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0" yWindow="0" windowWidth="24000" windowHeight="8175"/>
  </bookViews>
  <sheets>
    <sheet name="Response" sheetId="4" r:id="rId1"/>
    <sheet name="Pivot" sheetId="5" r:id="rId2"/>
    <sheet name="Query" sheetId="1" r:id="rId3"/>
    <sheet name="Lookup" sheetId="2" r:id="rId4"/>
  </sheets>
  <definedNames>
    <definedName name="_xlnm._FilterDatabase" localSheetId="2" hidden="1">Query!$A$1:$AI$2101</definedName>
  </definedNames>
  <calcPr calcId="162913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" i="1" l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</calcChain>
</file>

<file path=xl/sharedStrings.xml><?xml version="1.0" encoding="utf-8"?>
<sst xmlns="http://schemas.openxmlformats.org/spreadsheetml/2006/main" count="63590" uniqueCount="8120">
  <si>
    <t>ORIGIN</t>
  </si>
  <si>
    <t>BUSINESS_UNIT_GL</t>
  </si>
  <si>
    <t>Company</t>
  </si>
  <si>
    <t>JOURNAL_ID</t>
  </si>
  <si>
    <t>LEDGER</t>
  </si>
  <si>
    <t>ACCOUNT</t>
  </si>
  <si>
    <t>DESCR</t>
  </si>
  <si>
    <t>NAME</t>
  </si>
  <si>
    <t>NAME2</t>
  </si>
  <si>
    <t>VENDOR_ID</t>
  </si>
  <si>
    <t>NAME1</t>
  </si>
  <si>
    <t>VOUCHER_ID</t>
  </si>
  <si>
    <t>INVOICE_ID</t>
  </si>
  <si>
    <t>AFFILIATE</t>
  </si>
  <si>
    <t>DEPTID</t>
  </si>
  <si>
    <t>PROJECT_ID</t>
  </si>
  <si>
    <t>ACTIVITY_ID</t>
  </si>
  <si>
    <t>BUSINESS_UNIT_PC</t>
  </si>
  <si>
    <t>RESOURCE_TYPE</t>
  </si>
  <si>
    <t>RESOURCE_CATEGORY</t>
  </si>
  <si>
    <t>OPERATING_UNIT</t>
  </si>
  <si>
    <t>ANALYSIS_TYPE</t>
  </si>
  <si>
    <t>SETID</t>
  </si>
  <si>
    <t>Z_APPR_EMPLID</t>
  </si>
  <si>
    <t>STATISTICS_CODE</t>
  </si>
  <si>
    <t>STATISTIC_AMOUNT</t>
  </si>
  <si>
    <t>ACCOUNTING_PERIOD</t>
  </si>
  <si>
    <t>FISCAL_YEAR</t>
  </si>
  <si>
    <t>PO_ID</t>
  </si>
  <si>
    <t>DESCR254_MIXED</t>
  </si>
  <si>
    <t>DESCR2</t>
  </si>
  <si>
    <t>2019-01-02</t>
  </si>
  <si>
    <t>ACTUALS</t>
  </si>
  <si>
    <t xml:space="preserve"> </t>
  </si>
  <si>
    <t>TRANS</t>
  </si>
  <si>
    <t>510</t>
  </si>
  <si>
    <t>ACT</t>
  </si>
  <si>
    <t>AEP</t>
  </si>
  <si>
    <t>520</t>
  </si>
  <si>
    <t>WSREG</t>
  </si>
  <si>
    <t>822</t>
  </si>
  <si>
    <t>ETNANDA</t>
  </si>
  <si>
    <t>WSNRG</t>
  </si>
  <si>
    <t>126</t>
  </si>
  <si>
    <t>393</t>
  </si>
  <si>
    <t>VERTEX</t>
  </si>
  <si>
    <t>396</t>
  </si>
  <si>
    <t>290</t>
  </si>
  <si>
    <t>293</t>
  </si>
  <si>
    <t>S198144</t>
  </si>
  <si>
    <t>BARTON,LISA M</t>
  </si>
  <si>
    <t>SHSVC</t>
  </si>
  <si>
    <t>841</t>
  </si>
  <si>
    <t>268</t>
  </si>
  <si>
    <t>411</t>
  </si>
  <si>
    <t>382</t>
  </si>
  <si>
    <t>DISTR</t>
  </si>
  <si>
    <t>TCOMM</t>
  </si>
  <si>
    <t>297</t>
  </si>
  <si>
    <t>380</t>
  </si>
  <si>
    <t>10425</t>
  </si>
  <si>
    <t>405</t>
  </si>
  <si>
    <t>392</t>
  </si>
  <si>
    <t>363</t>
  </si>
  <si>
    <t>VA</t>
  </si>
  <si>
    <t>WV</t>
  </si>
  <si>
    <t>OH</t>
  </si>
  <si>
    <t>MI</t>
  </si>
  <si>
    <t>999</t>
  </si>
  <si>
    <t>Oper Supervision &amp; Engineering</t>
  </si>
  <si>
    <t>5120000</t>
  </si>
  <si>
    <t>Maintenance of Boiler Plant</t>
  </si>
  <si>
    <t>821</t>
  </si>
  <si>
    <t>S200589</t>
  </si>
  <si>
    <t>BERNDT,MARK A</t>
  </si>
  <si>
    <t>322</t>
  </si>
  <si>
    <t>308</t>
  </si>
  <si>
    <t>180</t>
  </si>
  <si>
    <t>317</t>
  </si>
  <si>
    <t>264</t>
  </si>
  <si>
    <t>949</t>
  </si>
  <si>
    <t>Utility Payments</t>
  </si>
  <si>
    <t>4259308701</t>
  </si>
  <si>
    <t>5620001</t>
  </si>
  <si>
    <t>Station Expenses - Nonassoc</t>
  </si>
  <si>
    <t>5660000</t>
  </si>
  <si>
    <t>Misc Transmission Expenses</t>
  </si>
  <si>
    <t>Maintenance of Structures</t>
  </si>
  <si>
    <t>320</t>
  </si>
  <si>
    <t>EDNANDA</t>
  </si>
  <si>
    <t>261</t>
  </si>
  <si>
    <t>5880000</t>
  </si>
  <si>
    <t>Miscellaneous Distribution Exp</t>
  </si>
  <si>
    <t>292</t>
  </si>
  <si>
    <t>260</t>
  </si>
  <si>
    <t>G0000110</t>
  </si>
  <si>
    <t>9120000</t>
  </si>
  <si>
    <t>Demonstrating &amp; Selling Exp</t>
  </si>
  <si>
    <t>S443782</t>
  </si>
  <si>
    <t>JAMES,MARK J</t>
  </si>
  <si>
    <t>12630</t>
  </si>
  <si>
    <t>612</t>
  </si>
  <si>
    <t>9210001</t>
  </si>
  <si>
    <t>Off Supl &amp; Exp - Nonassociated</t>
  </si>
  <si>
    <t>12734</t>
  </si>
  <si>
    <t>704</t>
  </si>
  <si>
    <t>269</t>
  </si>
  <si>
    <t>S149444</t>
  </si>
  <si>
    <t>SUNDARARAJAN,RAJAGOPALAN</t>
  </si>
  <si>
    <t>LGNANDA</t>
  </si>
  <si>
    <t>LEGAL</t>
  </si>
  <si>
    <t>G0000215</t>
  </si>
  <si>
    <t>412</t>
  </si>
  <si>
    <t>9230001</t>
  </si>
  <si>
    <t>Outside Svcs Empl - Nonassoc</t>
  </si>
  <si>
    <t>9302000</t>
  </si>
  <si>
    <t>Misc General Expenses</t>
  </si>
  <si>
    <t>OPBLDG</t>
  </si>
  <si>
    <t>9350013</t>
  </si>
  <si>
    <t>Maint of Cmmncation Eq-Unall</t>
  </si>
  <si>
    <t>ECNMMUL01</t>
  </si>
  <si>
    <t>409</t>
  </si>
  <si>
    <t>0000010942</t>
  </si>
  <si>
    <t>ARTS UNITED OF GREATER FORT WAYNE</t>
  </si>
  <si>
    <t>Expense Distribution</t>
  </si>
  <si>
    <t>0000061605</t>
  </si>
  <si>
    <t>UNITED WAY OF ALLEN COUNTY INC</t>
  </si>
  <si>
    <t>0000061619</t>
  </si>
  <si>
    <t>UNITED WAY OF DELAWARE COUNTY INDIANA</t>
  </si>
  <si>
    <t>0000061623</t>
  </si>
  <si>
    <t>UNITED WAY OF FAIRFIELD COUNTY</t>
  </si>
  <si>
    <t>0000061628</t>
  </si>
  <si>
    <t>UNITED WAY OF GALLIA COUNTY</t>
  </si>
  <si>
    <t>0000061629</t>
  </si>
  <si>
    <t>UNITED WAY OF GRANT COUNTY</t>
  </si>
  <si>
    <t>0000061630</t>
  </si>
  <si>
    <t>UNITED WAY OF GREATER KINGSPORT</t>
  </si>
  <si>
    <t>0000061652</t>
  </si>
  <si>
    <t>UNITED WAY OF LICKING COUNTY</t>
  </si>
  <si>
    <t>0000061660</t>
  </si>
  <si>
    <t>UNITED WAY OF MUSKINGUM</t>
  </si>
  <si>
    <t>0000061661</t>
  </si>
  <si>
    <t>UNITED WAY OF NOBLE COUNTY</t>
  </si>
  <si>
    <t>0000061670</t>
  </si>
  <si>
    <t>UNITED WAY OF RIVER CITIES INC</t>
  </si>
  <si>
    <t>0000061671</t>
  </si>
  <si>
    <t>UNITED WAY OF ROANOKE VALLEY</t>
  </si>
  <si>
    <t>0000061672</t>
  </si>
  <si>
    <t>UNITED WAY OF ROSS COUNTY</t>
  </si>
  <si>
    <t>0000061679</t>
  </si>
  <si>
    <t>UNITED WAY OF SOUTHERN WEST VIRGINIA</t>
  </si>
  <si>
    <t>0000061683</t>
  </si>
  <si>
    <t>UNITED WAY OF SOUTHWESTERN INDIANA INC</t>
  </si>
  <si>
    <t>0000061684</t>
  </si>
  <si>
    <t>UNITED WAY OF ST JOSEPH CO INC</t>
  </si>
  <si>
    <t>0000061693</t>
  </si>
  <si>
    <t>UNITED WAY OF UPPER OHIO VALLEY</t>
  </si>
  <si>
    <t>0000061702</t>
  </si>
  <si>
    <t>UNITED WAY OF WHITLEY COUNTY INC</t>
  </si>
  <si>
    <t>0000093544</t>
  </si>
  <si>
    <t>UNITED WAY OF LAREDO INC</t>
  </si>
  <si>
    <t>PY00000543</t>
  </si>
  <si>
    <t>AEP VIRGINIA COMM FOR RESPONSIBLE GOV'T</t>
  </si>
  <si>
    <t>RIN</t>
  </si>
  <si>
    <t>0000024166</t>
  </si>
  <si>
    <t>EDISON ELECTRIC INSTITUTE</t>
  </si>
  <si>
    <t>4264000</t>
  </si>
  <si>
    <t>Civic and Political Activity</t>
  </si>
  <si>
    <t>OSBORNE,MARKEE L</t>
  </si>
  <si>
    <t>S228030</t>
  </si>
  <si>
    <t>FROEHLE,THOMAS L</t>
  </si>
  <si>
    <t>0000266599</t>
  </si>
  <si>
    <t>STRATEGY GROUP FOR MEDIA INC</t>
  </si>
  <si>
    <t>289</t>
  </si>
  <si>
    <t>390</t>
  </si>
  <si>
    <t>110</t>
  </si>
  <si>
    <t xml:space="preserve">KPCO  </t>
  </si>
  <si>
    <t>933</t>
  </si>
  <si>
    <t>Postage</t>
  </si>
  <si>
    <t>995</t>
  </si>
  <si>
    <t>120</t>
  </si>
  <si>
    <t>I&amp;M</t>
  </si>
  <si>
    <t>G0000120</t>
  </si>
  <si>
    <t>140</t>
  </si>
  <si>
    <t>APCO</t>
  </si>
  <si>
    <t>APACC94915</t>
  </si>
  <si>
    <t>160</t>
  </si>
  <si>
    <t>OPCO</t>
  </si>
  <si>
    <t>11115</t>
  </si>
  <si>
    <t>369</t>
  </si>
  <si>
    <t>ONL</t>
  </si>
  <si>
    <t>LOUGHRY,JILL A</t>
  </si>
  <si>
    <t>I707938</t>
  </si>
  <si>
    <t>POZORSKI,CHRISTOPHER A</t>
  </si>
  <si>
    <t>0000109159</t>
  </si>
  <si>
    <t>FEDEX</t>
  </si>
  <si>
    <t>170</t>
  </si>
  <si>
    <t>250</t>
  </si>
  <si>
    <t>APACC94941</t>
  </si>
  <si>
    <t>AMIMETERS</t>
  </si>
  <si>
    <t>G0000250</t>
  </si>
  <si>
    <t>OPCO Transco</t>
  </si>
  <si>
    <t>383</t>
  </si>
  <si>
    <t>WV Transco</t>
  </si>
  <si>
    <t>S212726</t>
  </si>
  <si>
    <t>WISEMAN,CYNTHIA G</t>
  </si>
  <si>
    <t>13453</t>
  </si>
  <si>
    <t>214</t>
  </si>
  <si>
    <t>11680</t>
  </si>
  <si>
    <t>12392</t>
  </si>
  <si>
    <t>STRICKLAND,MICHELLE N</t>
  </si>
  <si>
    <t>11439</t>
  </si>
  <si>
    <t>299</t>
  </si>
  <si>
    <t>9301000</t>
  </si>
  <si>
    <t>General Advertising Expenses</t>
  </si>
  <si>
    <t>12394</t>
  </si>
  <si>
    <t>294</t>
  </si>
  <si>
    <t>117</t>
  </si>
  <si>
    <t>5060000</t>
  </si>
  <si>
    <t>Misc Steam Power Expenses</t>
  </si>
  <si>
    <t>10642</t>
  </si>
  <si>
    <t>MLBASEBCO</t>
  </si>
  <si>
    <t>5930000</t>
  </si>
  <si>
    <t>Maintenance of Overhead Lines</t>
  </si>
  <si>
    <t>5710000</t>
  </si>
  <si>
    <t>D000750</t>
  </si>
  <si>
    <t>KARBER,RICHARD L</t>
  </si>
  <si>
    <t>13198</t>
  </si>
  <si>
    <t>954</t>
  </si>
  <si>
    <t>191</t>
  </si>
  <si>
    <t>IN</t>
  </si>
  <si>
    <t>0000061622</t>
  </si>
  <si>
    <t>UNITED WAY OF ELKHART CO INC</t>
  </si>
  <si>
    <t>132</t>
  </si>
  <si>
    <t>EDN103172</t>
  </si>
  <si>
    <t>G0000140</t>
  </si>
  <si>
    <t>230</t>
  </si>
  <si>
    <t>RASNAKE,AMY V</t>
  </si>
  <si>
    <t>A452565</t>
  </si>
  <si>
    <t>JOHNSON,THOMAS J</t>
  </si>
  <si>
    <t>11206</t>
  </si>
  <si>
    <t>210</t>
  </si>
  <si>
    <t>9080000</t>
  </si>
  <si>
    <t>Customer Assistance Expenses</t>
  </si>
  <si>
    <t>A637329</t>
  </si>
  <si>
    <t>NANCE,DAVID M</t>
  </si>
  <si>
    <t>11474</t>
  </si>
  <si>
    <t>MUNCY,STEVEN R</t>
  </si>
  <si>
    <t>A980696</t>
  </si>
  <si>
    <t>WRAY,MARK A</t>
  </si>
  <si>
    <t>01334872</t>
  </si>
  <si>
    <t>640804944</t>
  </si>
  <si>
    <t>01/08/19 Verified JH_x000D_
12/28/18 Please review and forward for approval AR [A980696 - ]</t>
  </si>
  <si>
    <t>0000061706</t>
  </si>
  <si>
    <t>UNITED WAY OF WYTHE COUNTY</t>
  </si>
  <si>
    <t>RST</t>
  </si>
  <si>
    <t>0000234898</t>
  </si>
  <si>
    <t>DOLLAR ENERGY FUND INC</t>
  </si>
  <si>
    <t>Wheeling</t>
  </si>
  <si>
    <t>G0000210</t>
  </si>
  <si>
    <t>Kingsport</t>
  </si>
  <si>
    <t>G0000230</t>
  </si>
  <si>
    <t>4265002</t>
  </si>
  <si>
    <t>Other Deductions - Nonassoc</t>
  </si>
  <si>
    <t>619</t>
  </si>
  <si>
    <t>167</t>
  </si>
  <si>
    <t>5840000</t>
  </si>
  <si>
    <t>Underground Line Expenses</t>
  </si>
  <si>
    <t>5110000</t>
  </si>
  <si>
    <t>G0000170</t>
  </si>
  <si>
    <t>EDN103180</t>
  </si>
  <si>
    <t>12743</t>
  </si>
  <si>
    <t>12384</t>
  </si>
  <si>
    <t>295</t>
  </si>
  <si>
    <t>4170938701</t>
  </si>
  <si>
    <t>0000061604</t>
  </si>
  <si>
    <t>UNITED WAY OF ADAMS COUNTY</t>
  </si>
  <si>
    <t>0000061618</t>
  </si>
  <si>
    <t>UNITED WAY OF DEKALB CO INC</t>
  </si>
  <si>
    <t>0000061669</t>
  </si>
  <si>
    <t>UNITED WAY OF RANDOLPH COUNTY</t>
  </si>
  <si>
    <t>0000061700</t>
  </si>
  <si>
    <t>UNITED WAY OF WELLS COUNTY INC</t>
  </si>
  <si>
    <t>190</t>
  </si>
  <si>
    <t>NUREG</t>
  </si>
  <si>
    <t>G0000190</t>
  </si>
  <si>
    <t>5240000</t>
  </si>
  <si>
    <t>Misc Nuclear Power Expenses</t>
  </si>
  <si>
    <t>11373</t>
  </si>
  <si>
    <t>10729</t>
  </si>
  <si>
    <t>5140000</t>
  </si>
  <si>
    <t>Maintenance of Misc Steam Plt</t>
  </si>
  <si>
    <t>125</t>
  </si>
  <si>
    <t>530</t>
  </si>
  <si>
    <t>994</t>
  </si>
  <si>
    <t>215</t>
  </si>
  <si>
    <t>S213426</t>
  </si>
  <si>
    <t>WILCOX,JOHN A</t>
  </si>
  <si>
    <t>C389458</t>
  </si>
  <si>
    <t>HELMICK,MELISSA D</t>
  </si>
  <si>
    <t>12899</t>
  </si>
  <si>
    <t>S003557</t>
  </si>
  <si>
    <t>FOX,CHARLES A</t>
  </si>
  <si>
    <t>673</t>
  </si>
  <si>
    <t>A565734</t>
  </si>
  <si>
    <t>MASSIE,PAUL J</t>
  </si>
  <si>
    <t>10204</t>
  </si>
  <si>
    <t>812</t>
  </si>
  <si>
    <t>10743</t>
  </si>
  <si>
    <t>11381</t>
  </si>
  <si>
    <t>5430000</t>
  </si>
  <si>
    <t>Maint Rsrvoirs,Dams&amp;Wtrways</t>
  </si>
  <si>
    <t>12688</t>
  </si>
  <si>
    <t>CEREDOBCO</t>
  </si>
  <si>
    <t>11107</t>
  </si>
  <si>
    <t>EDN103176</t>
  </si>
  <si>
    <t>CMS</t>
  </si>
  <si>
    <t>4261000</t>
  </si>
  <si>
    <t>Donations</t>
  </si>
  <si>
    <t>SHAFFER,LAUREEN E</t>
  </si>
  <si>
    <t>S951135</t>
  </si>
  <si>
    <t>WHEELER,DAVID M</t>
  </si>
  <si>
    <t>0000061599</t>
  </si>
  <si>
    <t>UNITED WAY</t>
  </si>
  <si>
    <t>01572484</t>
  </si>
  <si>
    <t>89182</t>
  </si>
  <si>
    <t>12494</t>
  </si>
  <si>
    <t>000001120</t>
  </si>
  <si>
    <t>G0001473</t>
  </si>
  <si>
    <t>955</t>
  </si>
  <si>
    <t>01572489</t>
  </si>
  <si>
    <t>89190</t>
  </si>
  <si>
    <t>11255</t>
  </si>
  <si>
    <t>01572491</t>
  </si>
  <si>
    <t>89194</t>
  </si>
  <si>
    <t>01572492</t>
  </si>
  <si>
    <t>89195</t>
  </si>
  <si>
    <t>01572493</t>
  </si>
  <si>
    <t>89196</t>
  </si>
  <si>
    <t>01572494</t>
  </si>
  <si>
    <t>89197</t>
  </si>
  <si>
    <t>0000061616</t>
  </si>
  <si>
    <t>UNITED WAY OF COSHOCTON COUNTY</t>
  </si>
  <si>
    <t>01572483</t>
  </si>
  <si>
    <t>89181</t>
  </si>
  <si>
    <t>0000061631</t>
  </si>
  <si>
    <t>UNITED WAY OF GREATER LIMA INC</t>
  </si>
  <si>
    <t>01572490</t>
  </si>
  <si>
    <t>89193</t>
  </si>
  <si>
    <t>0000061638</t>
  </si>
  <si>
    <t>UNITED WAY OF HANCOCK COUNTY</t>
  </si>
  <si>
    <t>01572495</t>
  </si>
  <si>
    <t>89198</t>
  </si>
  <si>
    <t>0000061639</t>
  </si>
  <si>
    <t>UNITED WAY OF HARDIN COUNTY</t>
  </si>
  <si>
    <t>01572496</t>
  </si>
  <si>
    <t>89199</t>
  </si>
  <si>
    <t>0000061642</t>
  </si>
  <si>
    <t>UNITED WAY OF HOCKING COUNTY INC</t>
  </si>
  <si>
    <t>01572497</t>
  </si>
  <si>
    <t>89201</t>
  </si>
  <si>
    <t>01572498</t>
  </si>
  <si>
    <t>89203</t>
  </si>
  <si>
    <t>01572499</t>
  </si>
  <si>
    <t>89205</t>
  </si>
  <si>
    <t>01572500</t>
  </si>
  <si>
    <t>89206</t>
  </si>
  <si>
    <t>01572501</t>
  </si>
  <si>
    <t>89207</t>
  </si>
  <si>
    <t>0000061675</t>
  </si>
  <si>
    <t>UNITED WAY OF SANDUSKY COUNTY</t>
  </si>
  <si>
    <t>01572487</t>
  </si>
  <si>
    <t>89186</t>
  </si>
  <si>
    <t>01572488</t>
  </si>
  <si>
    <t>89187</t>
  </si>
  <si>
    <t>0000061690</t>
  </si>
  <si>
    <t>UNITED WAY OF TIFFIN-SENECA</t>
  </si>
  <si>
    <t>01572502</t>
  </si>
  <si>
    <t>89209</t>
  </si>
  <si>
    <t>0000061691</t>
  </si>
  <si>
    <t>UNITED WAY OF TUSCARAWAS COUNTY</t>
  </si>
  <si>
    <t>01572485</t>
  </si>
  <si>
    <t>89183</t>
  </si>
  <si>
    <t>01572486</t>
  </si>
  <si>
    <t>89185</t>
  </si>
  <si>
    <t>11470</t>
  </si>
  <si>
    <t>LARGE,DEBRA L</t>
  </si>
  <si>
    <t>S186538</t>
  </si>
  <si>
    <t>MCDANIEL,CHRISTOPHER R</t>
  </si>
  <si>
    <t>DTSO043</t>
  </si>
  <si>
    <t>DIAS,SELWYN J</t>
  </si>
  <si>
    <t>EDN103177</t>
  </si>
  <si>
    <t>360</t>
  </si>
  <si>
    <t>11479</t>
  </si>
  <si>
    <t>OHPROMISE</t>
  </si>
  <si>
    <t>S001789</t>
  </si>
  <si>
    <t>CREGGE,ROBERT J</t>
  </si>
  <si>
    <t>13185</t>
  </si>
  <si>
    <t>310</t>
  </si>
  <si>
    <t>ROGERS,MONA L</t>
  </si>
  <si>
    <t>S754891</t>
  </si>
  <si>
    <t>ROMAN,THOMAS M</t>
  </si>
  <si>
    <t>S004783</t>
  </si>
  <si>
    <t>MEYER,WILLIAM J</t>
  </si>
  <si>
    <t>12611</t>
  </si>
  <si>
    <t>0000061668</t>
  </si>
  <si>
    <t>UNITED WAY OF PUTNAM COUNTY</t>
  </si>
  <si>
    <t>9260014</t>
  </si>
  <si>
    <t>Educational Assistance Pmts</t>
  </si>
  <si>
    <t>0000283868</t>
  </si>
  <si>
    <t>WU, XUAN</t>
  </si>
  <si>
    <t>143</t>
  </si>
  <si>
    <t>11466</t>
  </si>
  <si>
    <t>C607747</t>
  </si>
  <si>
    <t>MILLER,DAVID A</t>
  </si>
  <si>
    <t>HOWARD,KIMBERLY D</t>
  </si>
  <si>
    <t>S398528</t>
  </si>
  <si>
    <t>HEYDLAUFF,DALE E</t>
  </si>
  <si>
    <t>395</t>
  </si>
  <si>
    <t>385</t>
  </si>
  <si>
    <t>I&amp;M Transco</t>
  </si>
  <si>
    <t>CRAWFORD,DENISE A</t>
  </si>
  <si>
    <t>S263495</t>
  </si>
  <si>
    <t>CARTER,RICHARD P</t>
  </si>
  <si>
    <t>11235</t>
  </si>
  <si>
    <t>A981574</t>
  </si>
  <si>
    <t>WRIGHT,PHILIP A</t>
  </si>
  <si>
    <t>O050419</t>
  </si>
  <si>
    <t>BEAM,CHRISTIAN T</t>
  </si>
  <si>
    <t>0000041802</t>
  </si>
  <si>
    <t>MERCER COUNTY</t>
  </si>
  <si>
    <t>942</t>
  </si>
  <si>
    <t>0000050296</t>
  </si>
  <si>
    <t>RALEIGH COUNTY</t>
  </si>
  <si>
    <t>9301015</t>
  </si>
  <si>
    <t>Other Corporate Comm Exp</t>
  </si>
  <si>
    <t>231</t>
  </si>
  <si>
    <t>9080009</t>
  </si>
  <si>
    <t>Cust Assistance Expense - DSM</t>
  </si>
  <si>
    <t>721</t>
  </si>
  <si>
    <t>I440088</t>
  </si>
  <si>
    <t>ISAACSON,DAVID S</t>
  </si>
  <si>
    <t>WILLIAMS,LASHAWNDA P</t>
  </si>
  <si>
    <t>I381515</t>
  </si>
  <si>
    <t>HAUSE,MICHAEL A</t>
  </si>
  <si>
    <t>10940</t>
  </si>
  <si>
    <t>S213668</t>
  </si>
  <si>
    <t>HARTMAN,GINGER R</t>
  </si>
  <si>
    <t>11275</t>
  </si>
  <si>
    <t>935</t>
  </si>
  <si>
    <t>13589</t>
  </si>
  <si>
    <t>4264001</t>
  </si>
  <si>
    <t>Non-deduct Lobbying per IRS</t>
  </si>
  <si>
    <t>10943</t>
  </si>
  <si>
    <t>000002359</t>
  </si>
  <si>
    <t>A800905</t>
  </si>
  <si>
    <t>SHAFFRON,ANDREW</t>
  </si>
  <si>
    <t>11355</t>
  </si>
  <si>
    <t>13682</t>
  </si>
  <si>
    <t>O780074</t>
  </si>
  <si>
    <t>SAYRE,JAMES R</t>
  </si>
  <si>
    <t>10231</t>
  </si>
  <si>
    <t>MCANINCH,ELLEN A</t>
  </si>
  <si>
    <t>S277236</t>
  </si>
  <si>
    <t>SHELLEY,MARK A</t>
  </si>
  <si>
    <t>13603</t>
  </si>
  <si>
    <t>100</t>
  </si>
  <si>
    <t>2019-01-04</t>
  </si>
  <si>
    <t>LGN102539</t>
  </si>
  <si>
    <t>442</t>
  </si>
  <si>
    <t>S592275</t>
  </si>
  <si>
    <t>MCMANUS,JOHN M</t>
  </si>
  <si>
    <t>9302007</t>
  </si>
  <si>
    <t>Assoc Business Development Exp</t>
  </si>
  <si>
    <t>270</t>
  </si>
  <si>
    <t>APACC96900</t>
  </si>
  <si>
    <t>150</t>
  </si>
  <si>
    <t>APACC96922</t>
  </si>
  <si>
    <t>O355109</t>
  </si>
  <si>
    <t>GWIN,RUSSEL W</t>
  </si>
  <si>
    <t>10218</t>
  </si>
  <si>
    <t>11109</t>
  </si>
  <si>
    <t>0000012638</t>
  </si>
  <si>
    <t>BECKLEY, CITY OF</t>
  </si>
  <si>
    <t>0000013847</t>
  </si>
  <si>
    <t>BLUEFIELD, CITY OF</t>
  </si>
  <si>
    <t>0000033351</t>
  </si>
  <si>
    <t>IAEGER, TOWN OF</t>
  </si>
  <si>
    <t>0000044922</t>
  </si>
  <si>
    <t>NEW HAVEN, TOWN OF</t>
  </si>
  <si>
    <t>0000056709</t>
  </si>
  <si>
    <t>ST ALBANS, CITY OF</t>
  </si>
  <si>
    <t>0000064785</t>
  </si>
  <si>
    <t>WHITESVILLE, TOWN OF</t>
  </si>
  <si>
    <t>0000018652</t>
  </si>
  <si>
    <t>CLEVELAND, TOWN OF</t>
  </si>
  <si>
    <t>0000030221</t>
  </si>
  <si>
    <t>HAMLIN, TOWN OF</t>
  </si>
  <si>
    <t>S152880</t>
  </si>
  <si>
    <t>SCALZO,JOHN J</t>
  </si>
  <si>
    <t>HOLDREN,JANET M</t>
  </si>
  <si>
    <t>01336667</t>
  </si>
  <si>
    <t>816817</t>
  </si>
  <si>
    <t>12358</t>
  </si>
  <si>
    <t>UTA0003001</t>
  </si>
  <si>
    <t>Virginia Contributions_x000D_
EFT</t>
  </si>
  <si>
    <t>01336668</t>
  </si>
  <si>
    <t>818819</t>
  </si>
  <si>
    <t>West Virginia Contributions_x000D_
EFT</t>
  </si>
  <si>
    <t>0000014129</t>
  </si>
  <si>
    <t>BOONE COUNTY</t>
  </si>
  <si>
    <t>0000078160</t>
  </si>
  <si>
    <t>MASON COUNTY</t>
  </si>
  <si>
    <t>0000167405</t>
  </si>
  <si>
    <t>CABELL COUNTY</t>
  </si>
  <si>
    <t>LGN100321</t>
  </si>
  <si>
    <t>196</t>
  </si>
  <si>
    <t>0000026852</t>
  </si>
  <si>
    <t>FORT WAYNE, CITY OF</t>
  </si>
  <si>
    <t>0000000649</t>
  </si>
  <si>
    <t>BENTON HARBOR, CITY OF</t>
  </si>
  <si>
    <t>00055625</t>
  </si>
  <si>
    <t>814815</t>
  </si>
  <si>
    <t>EFT</t>
  </si>
  <si>
    <t>A441983</t>
  </si>
  <si>
    <t>JACKSON,LARRY E</t>
  </si>
  <si>
    <t>0000036707</t>
  </si>
  <si>
    <t>KINGSPORT CHAMBER OF COMMERCE</t>
  </si>
  <si>
    <t>00055627</t>
  </si>
  <si>
    <t>36626</t>
  </si>
  <si>
    <t>10169</t>
  </si>
  <si>
    <t>000001121</t>
  </si>
  <si>
    <t>UTA0003101</t>
  </si>
  <si>
    <t>953</t>
  </si>
  <si>
    <t>Annual Dinner - 2/19</t>
  </si>
  <si>
    <t>APACC96924</t>
  </si>
  <si>
    <t>HARPER,VIRGINIA L</t>
  </si>
  <si>
    <t>0000166367</t>
  </si>
  <si>
    <t>COLUMBUS PARTNERSHIP</t>
  </si>
  <si>
    <t>01574015</t>
  </si>
  <si>
    <t>89310</t>
  </si>
  <si>
    <t>S012504</t>
  </si>
  <si>
    <t>GRIFFITH,CRAIG A</t>
  </si>
  <si>
    <t>VANCE,BARBARA A</t>
  </si>
  <si>
    <t>O244680</t>
  </si>
  <si>
    <t>DUPLAIN,JINA R</t>
  </si>
  <si>
    <t>0000291436</t>
  </si>
  <si>
    <t>LEADERPROMOS.COM</t>
  </si>
  <si>
    <t>01573872</t>
  </si>
  <si>
    <t>P340892</t>
  </si>
  <si>
    <t>1-4-19 update acctg line to balance correctly with tax bv _x000D_
AEP Ohio Promise</t>
  </si>
  <si>
    <t>2019-01-07</t>
  </si>
  <si>
    <t>DARST,MICHELE R</t>
  </si>
  <si>
    <t>Membership Dues</t>
  </si>
  <si>
    <t>APACC98374</t>
  </si>
  <si>
    <t>APACC98388</t>
  </si>
  <si>
    <t>APCO Transco</t>
  </si>
  <si>
    <t>12390</t>
  </si>
  <si>
    <t>G0001241</t>
  </si>
  <si>
    <t>I757720</t>
  </si>
  <si>
    <t>ROSENBERGER,DOUGLAS J</t>
  </si>
  <si>
    <t>421</t>
  </si>
  <si>
    <t>0000051801</t>
  </si>
  <si>
    <t>ROANOKE COUNTY</t>
  </si>
  <si>
    <t>0000052757</t>
  </si>
  <si>
    <t>RUSSELL COUNTY</t>
  </si>
  <si>
    <t>10615</t>
  </si>
  <si>
    <t>12382</t>
  </si>
  <si>
    <t>9080004</t>
  </si>
  <si>
    <t>Cust Assistnce Exp - DSM - Ind</t>
  </si>
  <si>
    <t>CARNAHAN,DUSTIN J</t>
  </si>
  <si>
    <t>S217909</t>
  </si>
  <si>
    <t>MCDOLE,BRIAN L</t>
  </si>
  <si>
    <t>0000034466</t>
  </si>
  <si>
    <t>IVY TECH COMMUNITY COLLEGE</t>
  </si>
  <si>
    <t>00977173</t>
  </si>
  <si>
    <t>005895</t>
  </si>
  <si>
    <t>13180</t>
  </si>
  <si>
    <t>000020617</t>
  </si>
  <si>
    <t>961</t>
  </si>
  <si>
    <t>618</t>
  </si>
  <si>
    <t>Indiana Work Prescriptive Program Incentive.</t>
  </si>
  <si>
    <t>4211053601</t>
  </si>
  <si>
    <t>DRPADMINS</t>
  </si>
  <si>
    <t>01574375</t>
  </si>
  <si>
    <t>89191</t>
  </si>
  <si>
    <t>12369</t>
  </si>
  <si>
    <t>12949</t>
  </si>
  <si>
    <t>OHDSM007B</t>
  </si>
  <si>
    <t>960</t>
  </si>
  <si>
    <t>10841</t>
  </si>
  <si>
    <t>2019-01-08</t>
  </si>
  <si>
    <t>391</t>
  </si>
  <si>
    <t>APACC99224</t>
  </si>
  <si>
    <t>10216</t>
  </si>
  <si>
    <t>12393</t>
  </si>
  <si>
    <t>0000139409</t>
  </si>
  <si>
    <t>PERRY COUNTY</t>
  </si>
  <si>
    <t>0000053105</t>
  </si>
  <si>
    <t>SALVATION ARMY</t>
  </si>
  <si>
    <t>APACC99173</t>
  </si>
  <si>
    <t>S998815</t>
  </si>
  <si>
    <t>ELKINS,NICHOLAS M</t>
  </si>
  <si>
    <t>I932783</t>
  </si>
  <si>
    <t>WALTER,JON C</t>
  </si>
  <si>
    <t>00977334</t>
  </si>
  <si>
    <t>006092</t>
  </si>
  <si>
    <t>00977335</t>
  </si>
  <si>
    <t>006093</t>
  </si>
  <si>
    <t>00977336</t>
  </si>
  <si>
    <t>006094</t>
  </si>
  <si>
    <t>SANDERS,TONDRA M</t>
  </si>
  <si>
    <t>APACC99187</t>
  </si>
  <si>
    <t>4265004</t>
  </si>
  <si>
    <t>Social &amp; Service Club Dues</t>
  </si>
  <si>
    <t>WALLACE,TAMMY R</t>
  </si>
  <si>
    <t>0000037603</t>
  </si>
  <si>
    <t>LAKESHORE CHAMBER OF COMMERCE</t>
  </si>
  <si>
    <t>00170884</t>
  </si>
  <si>
    <t>89321</t>
  </si>
  <si>
    <t>10997</t>
  </si>
  <si>
    <t>01575074</t>
  </si>
  <si>
    <t>89318</t>
  </si>
  <si>
    <t>01575075</t>
  </si>
  <si>
    <t>89319</t>
  </si>
  <si>
    <t>0000061696</t>
  </si>
  <si>
    <t>UNITED WAY OF VAN WERT COUNTY</t>
  </si>
  <si>
    <t>01575076</t>
  </si>
  <si>
    <t>89322</t>
  </si>
  <si>
    <t>0000312057</t>
  </si>
  <si>
    <t>REV1 FUND I LLC</t>
  </si>
  <si>
    <t>974</t>
  </si>
  <si>
    <t>2019-01-09</t>
  </si>
  <si>
    <t>10967</t>
  </si>
  <si>
    <t>9100000</t>
  </si>
  <si>
    <t>Misc Cust Svc&amp;Informational Ex</t>
  </si>
  <si>
    <t>WILLIAMS,REBECCA A</t>
  </si>
  <si>
    <t>323</t>
  </si>
  <si>
    <t>APACC00075</t>
  </si>
  <si>
    <t>NANCE,TRISHA</t>
  </si>
  <si>
    <t>SCIS418</t>
  </si>
  <si>
    <t>MATTISON,DERYLE B</t>
  </si>
  <si>
    <t>0000036252</t>
  </si>
  <si>
    <t>KENTUCKY ASSOCIATION OF</t>
  </si>
  <si>
    <t>00311236</t>
  </si>
  <si>
    <t>89335</t>
  </si>
  <si>
    <t>0000067422</t>
  </si>
  <si>
    <t>PRESTONSBURG, CITY OF</t>
  </si>
  <si>
    <t>CLEMONS,KELLY M</t>
  </si>
  <si>
    <t>ECNMRDO01</t>
  </si>
  <si>
    <t>A647209</t>
  </si>
  <si>
    <t>NICHOLS,FRED D</t>
  </si>
  <si>
    <t>13064</t>
  </si>
  <si>
    <t>12362</t>
  </si>
  <si>
    <t>0000017421</t>
  </si>
  <si>
    <t>CHAMBER OF COMMERCE</t>
  </si>
  <si>
    <t>APACC00103</t>
  </si>
  <si>
    <t>APACC00097</t>
  </si>
  <si>
    <t>10164</t>
  </si>
  <si>
    <t>000009743</t>
  </si>
  <si>
    <t>PPA</t>
  </si>
  <si>
    <t>S316343</t>
  </si>
  <si>
    <t>GEBBIE,JOEL P</t>
  </si>
  <si>
    <t>0000005099</t>
  </si>
  <si>
    <t>NUCLEAR ENERGY INSTITUTE</t>
  </si>
  <si>
    <t>C0070425</t>
  </si>
  <si>
    <t>0073119</t>
  </si>
  <si>
    <t>2019 NEI Annual Membership Due</t>
  </si>
  <si>
    <t>APACC00106</t>
  </si>
  <si>
    <t>0000052445</t>
  </si>
  <si>
    <t>ROTARY CLUB</t>
  </si>
  <si>
    <t>00055683</t>
  </si>
  <si>
    <t>2203106</t>
  </si>
  <si>
    <t>12364</t>
  </si>
  <si>
    <t>UTA0000601</t>
  </si>
  <si>
    <t>Rick Miller Rotary Dues</t>
  </si>
  <si>
    <t>12857</t>
  </si>
  <si>
    <t>DARE,SHARON W</t>
  </si>
  <si>
    <t>2019-01-10</t>
  </si>
  <si>
    <t>0000031105</t>
  </si>
  <si>
    <t>HAZARD, CITY OF</t>
  </si>
  <si>
    <t>CMR</t>
  </si>
  <si>
    <t>APACC00944</t>
  </si>
  <si>
    <t>0000031122</t>
  </si>
  <si>
    <t>HAZARD PERRY CHAMBER OF COMMERCE</t>
  </si>
  <si>
    <t>00311276</t>
  </si>
  <si>
    <t>89349</t>
  </si>
  <si>
    <t>12389</t>
  </si>
  <si>
    <t>123</t>
  </si>
  <si>
    <t>APACC00965</t>
  </si>
  <si>
    <t>0000056761</t>
  </si>
  <si>
    <t>SAINT JOSEPH TODAY</t>
  </si>
  <si>
    <t>00170918</t>
  </si>
  <si>
    <t>89320</t>
  </si>
  <si>
    <t>5240007</t>
  </si>
  <si>
    <t>Industrial Security</t>
  </si>
  <si>
    <t>S246985</t>
  </si>
  <si>
    <t>SHIMULUNAS,CORY M</t>
  </si>
  <si>
    <t>C0260425</t>
  </si>
  <si>
    <t>25575</t>
  </si>
  <si>
    <t>10109</t>
  </si>
  <si>
    <t>000007376</t>
  </si>
  <si>
    <t>4028997936</t>
  </si>
  <si>
    <t>2019 Composite Adversary Force</t>
  </si>
  <si>
    <t>APACC00972</t>
  </si>
  <si>
    <t>A821270</t>
  </si>
  <si>
    <t>SINK,AARON M</t>
  </si>
  <si>
    <t>01069613</t>
  </si>
  <si>
    <t>89317</t>
  </si>
  <si>
    <t>G0001454</t>
  </si>
  <si>
    <t>HAYNES,CASSANDRA A</t>
  </si>
  <si>
    <t>GILMER,KAREN M</t>
  </si>
  <si>
    <t>A378137</t>
  </si>
  <si>
    <t>HARTSOCK,LYLE W</t>
  </si>
  <si>
    <t>0000076855</t>
  </si>
  <si>
    <t>WINUP</t>
  </si>
  <si>
    <t>01069606</t>
  </si>
  <si>
    <t>2019DUES</t>
  </si>
  <si>
    <t>CRPLTOPER</t>
  </si>
  <si>
    <t>4293172003</t>
  </si>
  <si>
    <t>2019 Membership Dues for Karen Gilmer, Carol Vicars, Kim White</t>
  </si>
  <si>
    <t>APACC00975</t>
  </si>
  <si>
    <t>0000061697</t>
  </si>
  <si>
    <t>UNITED WAY OF VINTON COUNTY</t>
  </si>
  <si>
    <t>01575994</t>
  </si>
  <si>
    <t>89323</t>
  </si>
  <si>
    <t>02/12/19 Check Voided DNR per L Shaffer - new pmt will be entered mh</t>
  </si>
  <si>
    <t>01575995</t>
  </si>
  <si>
    <t>89324</t>
  </si>
  <si>
    <t>0000290466</t>
  </si>
  <si>
    <t>ROCK &amp; ROLL HALL OF FAME &amp; MUSEUM</t>
  </si>
  <si>
    <t>01575997</t>
  </si>
  <si>
    <t>89354</t>
  </si>
  <si>
    <t>1-24-19  void issuance placed - pd wrong vndr name.  Will be re -requested per G Harper bv</t>
  </si>
  <si>
    <t>0000228269</t>
  </si>
  <si>
    <t>CHAMPIONS OF THE COMMUNITY INC</t>
  </si>
  <si>
    <t>01575996</t>
  </si>
  <si>
    <t>89350</t>
  </si>
  <si>
    <t>MOORE,DELORES M</t>
  </si>
  <si>
    <t>2019-01-11</t>
  </si>
  <si>
    <t>A889585</t>
  </si>
  <si>
    <t>THRASHER,JAMES R</t>
  </si>
  <si>
    <t>S216376</t>
  </si>
  <si>
    <t>WOZNIAK,KATHRYN D</t>
  </si>
  <si>
    <t>APACC01654</t>
  </si>
  <si>
    <t>APACC01662</t>
  </si>
  <si>
    <t>APACC01686</t>
  </si>
  <si>
    <t>0000073975</t>
  </si>
  <si>
    <t>ASHLAND ALLIANCE</t>
  </si>
  <si>
    <t>00311336</t>
  </si>
  <si>
    <t>89359</t>
  </si>
  <si>
    <t>1/24 CK RTND USPS EMLD T BLUM. ROX</t>
  </si>
  <si>
    <t>Advertising</t>
  </si>
  <si>
    <t>12352</t>
  </si>
  <si>
    <t>0000231235</t>
  </si>
  <si>
    <t>WEST VIRGINIA POWER BASEBALL</t>
  </si>
  <si>
    <t>01338422</t>
  </si>
  <si>
    <t>10488</t>
  </si>
  <si>
    <t>2019 Sponsorship Package</t>
  </si>
  <si>
    <t>0000044209</t>
  </si>
  <si>
    <t>NAACP</t>
  </si>
  <si>
    <t>APACC01683</t>
  </si>
  <si>
    <t>0000040344</t>
  </si>
  <si>
    <t>MARTIN LUTHER KING JR</t>
  </si>
  <si>
    <t>01069769</t>
  </si>
  <si>
    <t>89351</t>
  </si>
  <si>
    <t>01576585</t>
  </si>
  <si>
    <t>89367</t>
  </si>
  <si>
    <t>01576586</t>
  </si>
  <si>
    <t>89368</t>
  </si>
  <si>
    <t>0000164846</t>
  </si>
  <si>
    <t>UNITED WAY OF WAYNE-HOLMES COUNTIES</t>
  </si>
  <si>
    <t>01576587</t>
  </si>
  <si>
    <t>89369</t>
  </si>
  <si>
    <t>01576588</t>
  </si>
  <si>
    <t>89370</t>
  </si>
  <si>
    <t>0000272325</t>
  </si>
  <si>
    <t>OHIO COUNCIL OF RETAIL MERCHANTS</t>
  </si>
  <si>
    <t>2019-01-14</t>
  </si>
  <si>
    <t>154</t>
  </si>
  <si>
    <t>12378</t>
  </si>
  <si>
    <t>APACC02224</t>
  </si>
  <si>
    <t>10892</t>
  </si>
  <si>
    <t>285</t>
  </si>
  <si>
    <t>APACC02245</t>
  </si>
  <si>
    <t>APACC02249</t>
  </si>
  <si>
    <t>384</t>
  </si>
  <si>
    <t>KPCO Transco</t>
  </si>
  <si>
    <t>0000034601</t>
  </si>
  <si>
    <t>JACKSON, CITY OF</t>
  </si>
  <si>
    <t>0000039788</t>
  </si>
  <si>
    <t>MAGOFFIN COUNTY</t>
  </si>
  <si>
    <t>0000064774</t>
  </si>
  <si>
    <t>WHITESBURG, CITY OF</t>
  </si>
  <si>
    <t>0000138456</t>
  </si>
  <si>
    <t>MORGAN COUNTY</t>
  </si>
  <si>
    <t>S188306</t>
  </si>
  <si>
    <t>WALKER,AARON D</t>
  </si>
  <si>
    <t>WSX101021</t>
  </si>
  <si>
    <t>K854943</t>
  </si>
  <si>
    <t>STEWART,STEVEN G</t>
  </si>
  <si>
    <t>S242789</t>
  </si>
  <si>
    <t>HALL,BRAD N</t>
  </si>
  <si>
    <t>12360</t>
  </si>
  <si>
    <t>01338727</t>
  </si>
  <si>
    <t>150016</t>
  </si>
  <si>
    <t>UTA0000501</t>
  </si>
  <si>
    <t>GERDES,BRIAN M</t>
  </si>
  <si>
    <t>S272932</t>
  </si>
  <si>
    <t>TINKEL,CHAD E</t>
  </si>
  <si>
    <t>10576</t>
  </si>
  <si>
    <t>000009152</t>
  </si>
  <si>
    <t>5060025</t>
  </si>
  <si>
    <t>Misc Stm Pwr Exp Environmental</t>
  </si>
  <si>
    <t>01067920</t>
  </si>
  <si>
    <t>640363193</t>
  </si>
  <si>
    <t>CRPLTENVI</t>
  </si>
  <si>
    <t>4276669410</t>
  </si>
  <si>
    <t>01/08/19 Verified JH_x000D_
12/27/18 Please review and forward for approval AR [A378137 - ]</t>
  </si>
  <si>
    <t>01577063</t>
  </si>
  <si>
    <t>89366</t>
  </si>
  <si>
    <t>A592975</t>
  </si>
  <si>
    <t>MCMILLION,AUSTIN L</t>
  </si>
  <si>
    <t>4170761601</t>
  </si>
  <si>
    <t>2019-01-15</t>
  </si>
  <si>
    <t>A831843</t>
  </si>
  <si>
    <t>SMOLAK,JOHN J</t>
  </si>
  <si>
    <t>0000184139</t>
  </si>
  <si>
    <t>WOMEN FOR ECONOMIC &amp; LEADERSHIP</t>
  </si>
  <si>
    <t>BASHAM,PATRICIA A</t>
  </si>
  <si>
    <t>I828022</t>
  </si>
  <si>
    <t>SMEATHERS,SANDRA K</t>
  </si>
  <si>
    <t>4203497601</t>
  </si>
  <si>
    <t>9310001</t>
  </si>
  <si>
    <t>Rents - Real Property</t>
  </si>
  <si>
    <t>APACC02925</t>
  </si>
  <si>
    <t>000009150</t>
  </si>
  <si>
    <t>FISHER,BRENDA K</t>
  </si>
  <si>
    <t>S003213</t>
  </si>
  <si>
    <t>JESSEE,ROBERT A</t>
  </si>
  <si>
    <t>APACC02923</t>
  </si>
  <si>
    <t>00055775</t>
  </si>
  <si>
    <t>36858</t>
  </si>
  <si>
    <t>0000245814</t>
  </si>
  <si>
    <t>COLUMBUS 2020</t>
  </si>
  <si>
    <t>01577823</t>
  </si>
  <si>
    <t>89408</t>
  </si>
  <si>
    <t>01577828</t>
  </si>
  <si>
    <t>89401</t>
  </si>
  <si>
    <t>01577825</t>
  </si>
  <si>
    <t>89365</t>
  </si>
  <si>
    <t>0000061686</t>
  </si>
  <si>
    <t>UNITED WAY OF SUMMIT COUNTY</t>
  </si>
  <si>
    <t>01577827</t>
  </si>
  <si>
    <t>89400</t>
  </si>
  <si>
    <t>0000330484</t>
  </si>
  <si>
    <t>UNITED WAY OF NORTH CENTRAL OHIO</t>
  </si>
  <si>
    <t>01577829</t>
  </si>
  <si>
    <t>89402</t>
  </si>
  <si>
    <t>01577830</t>
  </si>
  <si>
    <t>89403</t>
  </si>
  <si>
    <t>01577831</t>
  </si>
  <si>
    <t>89404</t>
  </si>
  <si>
    <t>0000029248</t>
  </si>
  <si>
    <t>GREATER COLUMBUS ARTS COUNCIL</t>
  </si>
  <si>
    <t>01577824</t>
  </si>
  <si>
    <t>85996</t>
  </si>
  <si>
    <t>0000308484</t>
  </si>
  <si>
    <t>OPPORTUNITY CITY</t>
  </si>
  <si>
    <t>01577826</t>
  </si>
  <si>
    <t>89397</t>
  </si>
  <si>
    <t>00055781</t>
  </si>
  <si>
    <t>2019-01-16</t>
  </si>
  <si>
    <t>S998076</t>
  </si>
  <si>
    <t>GROFF,DANIEL E</t>
  </si>
  <si>
    <t>155</t>
  </si>
  <si>
    <t>LEFTWICH,JEANNE C</t>
  </si>
  <si>
    <t>EMERY,JUDITH E</t>
  </si>
  <si>
    <t>257</t>
  </si>
  <si>
    <t>G0001082</t>
  </si>
  <si>
    <t>BLEDSOE,GINA M</t>
  </si>
  <si>
    <t>APACC03313</t>
  </si>
  <si>
    <t>943</t>
  </si>
  <si>
    <t>APACC03322</t>
  </si>
  <si>
    <t>200</t>
  </si>
  <si>
    <t>A473205</t>
  </si>
  <si>
    <t>KERNS,TIMOTHY C</t>
  </si>
  <si>
    <t>STAPLES,MAISHA T</t>
  </si>
  <si>
    <t>13174</t>
  </si>
  <si>
    <t>CLINGENPEEL,CATHY F</t>
  </si>
  <si>
    <t>A753921</t>
  </si>
  <si>
    <t>ROGERS,WILLIAM G</t>
  </si>
  <si>
    <t>0000115116</t>
  </si>
  <si>
    <t>KIWANIS CLUB</t>
  </si>
  <si>
    <t>01339127</t>
  </si>
  <si>
    <t>219TRB</t>
  </si>
  <si>
    <t>0000210097</t>
  </si>
  <si>
    <t>TWIN COUNTY CHAMBER OF COMMERCE</t>
  </si>
  <si>
    <t>01339136</t>
  </si>
  <si>
    <t>TWINCOCOC</t>
  </si>
  <si>
    <t>UTA0002801</t>
  </si>
  <si>
    <t>2019 Membership Dues</t>
  </si>
  <si>
    <t>APACC03337</t>
  </si>
  <si>
    <t>BREIDERT,BRENDA J</t>
  </si>
  <si>
    <t>I527252</t>
  </si>
  <si>
    <t>LEWIS,MARC E</t>
  </si>
  <si>
    <t>00979386</t>
  </si>
  <si>
    <t>89423</t>
  </si>
  <si>
    <t>000022743</t>
  </si>
  <si>
    <t>G0001188</t>
  </si>
  <si>
    <t>00979380</t>
  </si>
  <si>
    <t>89414</t>
  </si>
  <si>
    <t>00979381</t>
  </si>
  <si>
    <t>89415</t>
  </si>
  <si>
    <t>00979385</t>
  </si>
  <si>
    <t>89422</t>
  </si>
  <si>
    <t>00979388</t>
  </si>
  <si>
    <t>89425</t>
  </si>
  <si>
    <t>00979382</t>
  </si>
  <si>
    <t>89417</t>
  </si>
  <si>
    <t>0000061664</t>
  </si>
  <si>
    <t>UNITED WAY OF PAULDING COUNTY</t>
  </si>
  <si>
    <t>00979384</t>
  </si>
  <si>
    <t>89421</t>
  </si>
  <si>
    <t>00979387</t>
  </si>
  <si>
    <t>89424</t>
  </si>
  <si>
    <t>00979383</t>
  </si>
  <si>
    <t>89419</t>
  </si>
  <si>
    <t>0000233704</t>
  </si>
  <si>
    <t>NORTHEAST INDIANA REGIONAL PARTNERSHIP</t>
  </si>
  <si>
    <t>00979389</t>
  </si>
  <si>
    <t>89426</t>
  </si>
  <si>
    <t>APACC03327</t>
  </si>
  <si>
    <t>S012058</t>
  </si>
  <si>
    <t>SCARPELLO,MICHAEL K</t>
  </si>
  <si>
    <t>HUNT,DANIEL E</t>
  </si>
  <si>
    <t>I022448</t>
  </si>
  <si>
    <t>ARNOLD,RANDALL L</t>
  </si>
  <si>
    <t>C4560425</t>
  </si>
  <si>
    <t>25664</t>
  </si>
  <si>
    <t>4028997921</t>
  </si>
  <si>
    <t>2019 PADS Assessment</t>
  </si>
  <si>
    <t>0000244925</t>
  </si>
  <si>
    <t>CLEAR CHANNEL AIRPORTS</t>
  </si>
  <si>
    <t>479</t>
  </si>
  <si>
    <t>2229290</t>
  </si>
  <si>
    <t>Rotary Dues for Emily Ball for July-August-September</t>
  </si>
  <si>
    <t>2019-01-17</t>
  </si>
  <si>
    <t>253</t>
  </si>
  <si>
    <t>0000066283</t>
  </si>
  <si>
    <t>YMCA OF CENTRAL OHIO</t>
  </si>
  <si>
    <t>APACC03916</t>
  </si>
  <si>
    <t>0000122129</t>
  </si>
  <si>
    <t>CLAY CENTER</t>
  </si>
  <si>
    <t>01339341</t>
  </si>
  <si>
    <t>CLAYCENTER</t>
  </si>
  <si>
    <t>Carnaval 2019 sponsorship</t>
  </si>
  <si>
    <t>0000291846</t>
  </si>
  <si>
    <t>FAIRNESS WEST VIRGINIA INSTITUTE</t>
  </si>
  <si>
    <t>01339342</t>
  </si>
  <si>
    <t>FAIRNESSWVINSTITUTE</t>
  </si>
  <si>
    <t>2019 Contribution - Annual support</t>
  </si>
  <si>
    <t>APACC03928</t>
  </si>
  <si>
    <t>00979738</t>
  </si>
  <si>
    <t>89416</t>
  </si>
  <si>
    <t>0000061643</t>
  </si>
  <si>
    <t>UNITED WAY OF HUNTINGTON COUNTY</t>
  </si>
  <si>
    <t>00979740</t>
  </si>
  <si>
    <t>89420</t>
  </si>
  <si>
    <t>00979739</t>
  </si>
  <si>
    <t>89418</t>
  </si>
  <si>
    <t>S206711</t>
  </si>
  <si>
    <t>BUHR,GAIL E</t>
  </si>
  <si>
    <t>0000312904</t>
  </si>
  <si>
    <t>BRIGHTPOINT</t>
  </si>
  <si>
    <t>00979629</t>
  </si>
  <si>
    <t>BP010419</t>
  </si>
  <si>
    <t>000020615</t>
  </si>
  <si>
    <t>Indiana Home Low Income Weatherproofing Incentive.</t>
  </si>
  <si>
    <t>APACC03933</t>
  </si>
  <si>
    <t>142</t>
  </si>
  <si>
    <t>0000015221</t>
  </si>
  <si>
    <t>BUCHANAN, CITY OF</t>
  </si>
  <si>
    <t>C4111425</t>
  </si>
  <si>
    <t>CIRC000000000001DEC18</t>
  </si>
  <si>
    <t>RPN100837</t>
  </si>
  <si>
    <t>0080618707</t>
  </si>
  <si>
    <t>Buchanan Water bill  for Decem</t>
  </si>
  <si>
    <t>APACC03940</t>
  </si>
  <si>
    <t>0000049804</t>
  </si>
  <si>
    <t>PUTNAM COUNTY CHAMBER OF COMMERCE</t>
  </si>
  <si>
    <t>01070466</t>
  </si>
  <si>
    <t>9853</t>
  </si>
  <si>
    <t>Chairman Circle Plus Level (Contributions/Membership Dues/Sponsorships) for the Putnam County Chamber</t>
  </si>
  <si>
    <t>APACC03942</t>
  </si>
  <si>
    <t>S003192</t>
  </si>
  <si>
    <t>MATHENEY,JERI H</t>
  </si>
  <si>
    <t>00055806</t>
  </si>
  <si>
    <t>35673</t>
  </si>
  <si>
    <t>Fourth Friday Sponsorship (3/16/18)_x000D_
Fourth Friday Catering Fee (3/16/18)</t>
  </si>
  <si>
    <t>9301006</t>
  </si>
  <si>
    <t>Spec Corporate Comm Info Proj</t>
  </si>
  <si>
    <t>2019-01-18</t>
  </si>
  <si>
    <t>5350000</t>
  </si>
  <si>
    <t>A309180</t>
  </si>
  <si>
    <t>GALLIMORE,ROBERT A</t>
  </si>
  <si>
    <t>A409101</t>
  </si>
  <si>
    <t>HOFFMAN,DAVID P</t>
  </si>
  <si>
    <t>S006881</t>
  </si>
  <si>
    <t>TIERNEY,BRIAN X</t>
  </si>
  <si>
    <t>APACC04613</t>
  </si>
  <si>
    <t>STAFFORD,TAMMY C</t>
  </si>
  <si>
    <t>WVDSM004B</t>
  </si>
  <si>
    <t>0000330599</t>
  </si>
  <si>
    <t>WOLFBANE PRODUCTIONS</t>
  </si>
  <si>
    <t>01339506</t>
  </si>
  <si>
    <t>20</t>
  </si>
  <si>
    <t>UTA0002401</t>
  </si>
  <si>
    <t>2019 Contribution - Sponsorship of Mardi Gras</t>
  </si>
  <si>
    <t>01339507</t>
  </si>
  <si>
    <t>KIWANISCLUBOFRKE</t>
  </si>
  <si>
    <t>Sponsorship for Community Service and Membership Dues</t>
  </si>
  <si>
    <t>01339509</t>
  </si>
  <si>
    <t>UNITEDWAYROANOKE</t>
  </si>
  <si>
    <t>2019 Contribution - 50% Company Match</t>
  </si>
  <si>
    <t>394</t>
  </si>
  <si>
    <t>0000009885</t>
  </si>
  <si>
    <t>AMERICAN HEART ASSOCIATION</t>
  </si>
  <si>
    <t>2019-01-21</t>
  </si>
  <si>
    <t>KNIGHT,NICKI L</t>
  </si>
  <si>
    <t>622</t>
  </si>
  <si>
    <t>HINTON,HEIDI M</t>
  </si>
  <si>
    <t>O452550</t>
  </si>
  <si>
    <t>JOHNSON,THOMAS F</t>
  </si>
  <si>
    <t>G0001267</t>
  </si>
  <si>
    <t>0000009761</t>
  </si>
  <si>
    <t>AMERICAN CANCER SOCIETY</t>
  </si>
  <si>
    <t>APACC05567</t>
  </si>
  <si>
    <t>APACC05577</t>
  </si>
  <si>
    <t>APACC05591</t>
  </si>
  <si>
    <t>APACC05566</t>
  </si>
  <si>
    <t>0000038145</t>
  </si>
  <si>
    <t>LEADERSHIP SPENCER COUNTY</t>
  </si>
  <si>
    <t>00418182</t>
  </si>
  <si>
    <t>89442</t>
  </si>
  <si>
    <t>G0001368</t>
  </si>
  <si>
    <t>0000245444</t>
  </si>
  <si>
    <t>CENTER FOR RURAL VIRGINIA</t>
  </si>
  <si>
    <t>01339840</t>
  </si>
  <si>
    <t>CENTERFORRURALVA</t>
  </si>
  <si>
    <t>2019 Contribution - Development Sponsorship</t>
  </si>
  <si>
    <t>0000061614</t>
  </si>
  <si>
    <t>UNITED WAY OF CENTRAL VIRGINIA INC</t>
  </si>
  <si>
    <t>01339799</t>
  </si>
  <si>
    <t>UWCENTRALVA</t>
  </si>
  <si>
    <t>01339800</t>
  </si>
  <si>
    <t>UWCENTRALVASPONSOR</t>
  </si>
  <si>
    <t>2019 Contribution - Sponsor APCo employee team in Bowl-A-Thon</t>
  </si>
  <si>
    <t>0000062827</t>
  </si>
  <si>
    <t>VIRGINIA TECH</t>
  </si>
  <si>
    <t>01339801</t>
  </si>
  <si>
    <t>VATECHROANOKECTR</t>
  </si>
  <si>
    <t>Thinkabit Lab 1-day sponsorship - Spring 2019 for Franklin County Middle School students</t>
  </si>
  <si>
    <t>00980103</t>
  </si>
  <si>
    <t>89473</t>
  </si>
  <si>
    <t>00980104</t>
  </si>
  <si>
    <t>89476</t>
  </si>
  <si>
    <t>00980102</t>
  </si>
  <si>
    <t>89472</t>
  </si>
  <si>
    <t>0000166987</t>
  </si>
  <si>
    <t>BLACKFORD COUNTY UNITED WAY</t>
  </si>
  <si>
    <t>00980105</t>
  </si>
  <si>
    <t>89478</t>
  </si>
  <si>
    <t>ECN103052</t>
  </si>
  <si>
    <t>THOMPSON,MELINDA F</t>
  </si>
  <si>
    <t>S962566</t>
  </si>
  <si>
    <t>WILLIAMS,VICKY L</t>
  </si>
  <si>
    <t>00980033</t>
  </si>
  <si>
    <t>FTWAYNE0201201902282019</t>
  </si>
  <si>
    <t>FWCLMOPMT</t>
  </si>
  <si>
    <t>910</t>
  </si>
  <si>
    <t>4310001</t>
  </si>
  <si>
    <t>Other Interest Expense</t>
  </si>
  <si>
    <t>C790910</t>
  </si>
  <si>
    <t>SCHUMANN,BARRY L</t>
  </si>
  <si>
    <t>01580063</t>
  </si>
  <si>
    <t>89483</t>
  </si>
  <si>
    <t>406</t>
  </si>
  <si>
    <t>2019-01-22</t>
  </si>
  <si>
    <t>APACC05921</t>
  </si>
  <si>
    <t>APACC05922</t>
  </si>
  <si>
    <t>020</t>
  </si>
  <si>
    <t>5670001</t>
  </si>
  <si>
    <t>Rents - Nonassociated</t>
  </si>
  <si>
    <t>ETN102802</t>
  </si>
  <si>
    <t>4001121901</t>
  </si>
  <si>
    <t>262</t>
  </si>
  <si>
    <t>666</t>
  </si>
  <si>
    <t>APACC05931</t>
  </si>
  <si>
    <t>0000088203</t>
  </si>
  <si>
    <t>LINCOLNLAND ECONOMIC DEVELOPMENT</t>
  </si>
  <si>
    <t>00418234</t>
  </si>
  <si>
    <t>89463</t>
  </si>
  <si>
    <t>BACON,ZACHARY L</t>
  </si>
  <si>
    <t>0000064277</t>
  </si>
  <si>
    <t>WEST VIRGINIA DEVELOPMENT OFFICE</t>
  </si>
  <si>
    <t>01340084</t>
  </si>
  <si>
    <t>APCO201812</t>
  </si>
  <si>
    <t>WVDSM004C</t>
  </si>
  <si>
    <t>025563900001</t>
  </si>
  <si>
    <t>00980329</t>
  </si>
  <si>
    <t>89474</t>
  </si>
  <si>
    <t>0000061645</t>
  </si>
  <si>
    <t>UNITED WAY OF JAY COUNTY</t>
  </si>
  <si>
    <t>00980328</t>
  </si>
  <si>
    <t>89470</t>
  </si>
  <si>
    <t>0000061681</t>
  </si>
  <si>
    <t>UNITED WAY OF SOUTHWEST MICHIGAN</t>
  </si>
  <si>
    <t>00980330</t>
  </si>
  <si>
    <t>89490</t>
  </si>
  <si>
    <t>00980331</t>
  </si>
  <si>
    <t>89491</t>
  </si>
  <si>
    <t>00980332</t>
  </si>
  <si>
    <t>89492</t>
  </si>
  <si>
    <t>S135691</t>
  </si>
  <si>
    <t>THOMAS,TOBY L</t>
  </si>
  <si>
    <t>0000182921</t>
  </si>
  <si>
    <t>INDIANA ENERGY ASSOCIATION</t>
  </si>
  <si>
    <t>00980335</t>
  </si>
  <si>
    <t>89499</t>
  </si>
  <si>
    <t>00980334</t>
  </si>
  <si>
    <t>89498</t>
  </si>
  <si>
    <t>APACC05944</t>
  </si>
  <si>
    <t>A549356</t>
  </si>
  <si>
    <t>MABE,BRYAN K</t>
  </si>
  <si>
    <t>0000040057</t>
  </si>
  <si>
    <t>MARCH OF DIMES</t>
  </si>
  <si>
    <t>01071233</t>
  </si>
  <si>
    <t>89500</t>
  </si>
  <si>
    <t>G0001154</t>
  </si>
  <si>
    <t>0000044524</t>
  </si>
  <si>
    <t>NATIONAL MULTIPLE SCLEROSIS SOCIETY</t>
  </si>
  <si>
    <t>01071234</t>
  </si>
  <si>
    <t>89501</t>
  </si>
  <si>
    <t>0000145162</t>
  </si>
  <si>
    <t>SPECIAL OLYMPICS</t>
  </si>
  <si>
    <t>01071235</t>
  </si>
  <si>
    <t>89502</t>
  </si>
  <si>
    <t>0000188224</t>
  </si>
  <si>
    <t>LEESVILLE LAKE ASSOCIATION</t>
  </si>
  <si>
    <t>01071187</t>
  </si>
  <si>
    <t>LEESVILLELAKEASSOCIATION</t>
  </si>
  <si>
    <t>SMH000232</t>
  </si>
  <si>
    <t>4149777105</t>
  </si>
  <si>
    <t>0000136409</t>
  </si>
  <si>
    <t>JEFFERSON COUNTY</t>
  </si>
  <si>
    <t>2019-01-23</t>
  </si>
  <si>
    <t>HABERMAN,MARIA L</t>
  </si>
  <si>
    <t>956</t>
  </si>
  <si>
    <t>A749109</t>
  </si>
  <si>
    <t>ROBERTS,KENNETH R</t>
  </si>
  <si>
    <t>APACC06430</t>
  </si>
  <si>
    <t>GADFIELD,CHRISTOPHER S</t>
  </si>
  <si>
    <t>DTSO428</t>
  </si>
  <si>
    <t>AKINS,NICHOLAS K</t>
  </si>
  <si>
    <t>02350109</t>
  </si>
  <si>
    <t>DUES201905</t>
  </si>
  <si>
    <t>2019 Annual EEI Membership Dues</t>
  </si>
  <si>
    <t>APACC06437</t>
  </si>
  <si>
    <t>153</t>
  </si>
  <si>
    <t>APACC06447</t>
  </si>
  <si>
    <t>G0001186</t>
  </si>
  <si>
    <t>G0001354</t>
  </si>
  <si>
    <t>APACC06457</t>
  </si>
  <si>
    <t>G0001514</t>
  </si>
  <si>
    <t>APACC06460</t>
  </si>
  <si>
    <t>G0001239</t>
  </si>
  <si>
    <t>APACC06462</t>
  </si>
  <si>
    <t>12377</t>
  </si>
  <si>
    <t>0000024119</t>
  </si>
  <si>
    <t>ECONOMIC DEVELOPMENT CORP</t>
  </si>
  <si>
    <t>00980492</t>
  </si>
  <si>
    <t>89513</t>
  </si>
  <si>
    <t>11477</t>
  </si>
  <si>
    <t>00980493</t>
  </si>
  <si>
    <t>89514</t>
  </si>
  <si>
    <t>00980491</t>
  </si>
  <si>
    <t>89489</t>
  </si>
  <si>
    <t>00980495</t>
  </si>
  <si>
    <t>89517</t>
  </si>
  <si>
    <t>0000257761</t>
  </si>
  <si>
    <t>FAMILY SERVICES SOCIETY INC</t>
  </si>
  <si>
    <t>00980494</t>
  </si>
  <si>
    <t>89516</t>
  </si>
  <si>
    <t>S213915</t>
  </si>
  <si>
    <t>TABATA,DAVID W</t>
  </si>
  <si>
    <t>S185622</t>
  </si>
  <si>
    <t>BUCKBEE,CYNTHIA D</t>
  </si>
  <si>
    <t>0000029104</t>
  </si>
  <si>
    <t>GRANT COUNTY ECONOMIC GROWTH COUNCIL</t>
  </si>
  <si>
    <t>2019-01-24</t>
  </si>
  <si>
    <t>0000330682</t>
  </si>
  <si>
    <t>ROCK &amp; ROLL HALL OF FAME FOUNDATION INC</t>
  </si>
  <si>
    <t>APACC06981</t>
  </si>
  <si>
    <t>APACC07004</t>
  </si>
  <si>
    <t>APACC07006</t>
  </si>
  <si>
    <t>0000038149</t>
  </si>
  <si>
    <t>LEADERSHIP WEST VIRGINIA</t>
  </si>
  <si>
    <t>01340534</t>
  </si>
  <si>
    <t>123671</t>
  </si>
  <si>
    <t>2019 Contribution - Legislative Reception</t>
  </si>
  <si>
    <t>0000061658</t>
  </si>
  <si>
    <t>UNITED WAY OF MONTGOMERY RADFORD &amp; FLOYD</t>
  </si>
  <si>
    <t>01340484</t>
  </si>
  <si>
    <t>UWMONTGOMER</t>
  </si>
  <si>
    <t>0000061682</t>
  </si>
  <si>
    <t>UNITED WAY OF SOUTHWEST VIRGINIA</t>
  </si>
  <si>
    <t>01340444</t>
  </si>
  <si>
    <t>UWSWVA</t>
  </si>
  <si>
    <t>01340445</t>
  </si>
  <si>
    <t>UWSWVAPULASKI</t>
  </si>
  <si>
    <t>2019 Contribution - 50% Company Match - From Pulaski Benev Assoc</t>
  </si>
  <si>
    <t>01340446</t>
  </si>
  <si>
    <t>UWSWVATWINCOUNTIES</t>
  </si>
  <si>
    <t>2019 Contribution - 50% Company Match - Twin Counties</t>
  </si>
  <si>
    <t>01340447</t>
  </si>
  <si>
    <t>UWWYTHECOUNTY</t>
  </si>
  <si>
    <t>0000064583</t>
  </si>
  <si>
    <t>WHEELING AREA CHAMBER OF COMMERCE</t>
  </si>
  <si>
    <t>01340538</t>
  </si>
  <si>
    <t>WHEELINGAREACOC</t>
  </si>
  <si>
    <t>UTA0002901</t>
  </si>
  <si>
    <t>APACC06989</t>
  </si>
  <si>
    <t>00980725</t>
  </si>
  <si>
    <t>89493</t>
  </si>
  <si>
    <t>0000014464</t>
  </si>
  <si>
    <t>BOYS &amp; GIRLS CLUBS</t>
  </si>
  <si>
    <t>WILLEY,DONNA L</t>
  </si>
  <si>
    <t>5370002</t>
  </si>
  <si>
    <t>Recreation Facilities</t>
  </si>
  <si>
    <t>00055872</t>
  </si>
  <si>
    <t>UWGREATERKINGSPORT</t>
  </si>
  <si>
    <t>UTA0002701</t>
  </si>
  <si>
    <t>01581382</t>
  </si>
  <si>
    <t>89522</t>
  </si>
  <si>
    <t>01581383</t>
  </si>
  <si>
    <t>89523</t>
  </si>
  <si>
    <t>2019-01-25</t>
  </si>
  <si>
    <t>S004896</t>
  </si>
  <si>
    <t>DOYLE,RUSSELL G</t>
  </si>
  <si>
    <t>APACC07496</t>
  </si>
  <si>
    <t>APACC07504</t>
  </si>
  <si>
    <t>01340798</t>
  </si>
  <si>
    <t>4303</t>
  </si>
  <si>
    <t>Membership Dues, Rotarian Magazine, Meals, Summit Visit</t>
  </si>
  <si>
    <t>0000020265</t>
  </si>
  <si>
    <t>CORNERSTONE ALLIANCE</t>
  </si>
  <si>
    <t>00981318</t>
  </si>
  <si>
    <t>89544</t>
  </si>
  <si>
    <t>0000243455</t>
  </si>
  <si>
    <t>COMMUNITY TRANSPORTATION NETWORK</t>
  </si>
  <si>
    <t>00981317</t>
  </si>
  <si>
    <t>89543</t>
  </si>
  <si>
    <t>0000011921</t>
  </si>
  <si>
    <t>BALL STATE UNIVERSITY</t>
  </si>
  <si>
    <t>00980816</t>
  </si>
  <si>
    <t>EDC1915</t>
  </si>
  <si>
    <t>000018709</t>
  </si>
  <si>
    <t>Sponsor 2019 IN ED Course</t>
  </si>
  <si>
    <t>12864</t>
  </si>
  <si>
    <t>APCLO07541</t>
  </si>
  <si>
    <t>2019-01-28</t>
  </si>
  <si>
    <t>S573697</t>
  </si>
  <si>
    <t>MCWAIN,TERESA L</t>
  </si>
  <si>
    <t>CLARK,KRISTIN N</t>
  </si>
  <si>
    <t>10509</t>
  </si>
  <si>
    <t>APACC08031</t>
  </si>
  <si>
    <t>APACC08041</t>
  </si>
  <si>
    <t>APACC08055</t>
  </si>
  <si>
    <t>PANNELL,DEBRA L</t>
  </si>
  <si>
    <t>0000062787</t>
  </si>
  <si>
    <t>VIRGINIA MANUFACTURERS ASSN</t>
  </si>
  <si>
    <t>01341035</t>
  </si>
  <si>
    <t>12254</t>
  </si>
  <si>
    <t>2019 Membership Dues - DOH Gold Sponsor</t>
  </si>
  <si>
    <t>Corporate Contributions</t>
  </si>
  <si>
    <t>00981398</t>
  </si>
  <si>
    <t>13448301</t>
  </si>
  <si>
    <t>0081046813</t>
  </si>
  <si>
    <t>147</t>
  </si>
  <si>
    <t>11532</t>
  </si>
  <si>
    <t>0000115510</t>
  </si>
  <si>
    <t>MUSKINGUM COUNTY</t>
  </si>
  <si>
    <t>01582091</t>
  </si>
  <si>
    <t>6434</t>
  </si>
  <si>
    <t>11475</t>
  </si>
  <si>
    <t>000021875</t>
  </si>
  <si>
    <t>AEP OHIO ECONOMIC DEV ADS 2019</t>
  </si>
  <si>
    <t>2019-01-29</t>
  </si>
  <si>
    <t>0000206227</t>
  </si>
  <si>
    <t>GREATER COLUMBUS SPORTS COMMISSION</t>
  </si>
  <si>
    <t>APACC08828</t>
  </si>
  <si>
    <t>APACC08842</t>
  </si>
  <si>
    <t>941</t>
  </si>
  <si>
    <t>00981603</t>
  </si>
  <si>
    <t>89515</t>
  </si>
  <si>
    <t>MEYERS,CONSTANCE M</t>
  </si>
  <si>
    <t>9080018</t>
  </si>
  <si>
    <t>Dem Resp - Emergency DRS 1</t>
  </si>
  <si>
    <t>COST,JENNIFER N</t>
  </si>
  <si>
    <t>PTSO516</t>
  </si>
  <si>
    <t>WATSON,REGINA</t>
  </si>
  <si>
    <t>0000022148</t>
  </si>
  <si>
    <t>DECATUR, CITY OF</t>
  </si>
  <si>
    <t>00981504</t>
  </si>
  <si>
    <t>DECEMBER2018DRSPAYMENT</t>
  </si>
  <si>
    <t>000021198</t>
  </si>
  <si>
    <t>December 2018 drs payment</t>
  </si>
  <si>
    <t>00981505</t>
  </si>
  <si>
    <t>ADAMS,CHARLOTTE E</t>
  </si>
  <si>
    <t>0000033746</t>
  </si>
  <si>
    <t>INDIANA WESLEYAN UNIVERSITY</t>
  </si>
  <si>
    <t>00981498</t>
  </si>
  <si>
    <t>DEC2018DRSPMT</t>
  </si>
  <si>
    <t>DEC 2018 DRS PAYMENT</t>
  </si>
  <si>
    <t>APACC08839</t>
  </si>
  <si>
    <t>0000052755</t>
  </si>
  <si>
    <t>RUSSELL COUNTY CHAMBER OF COMMERCE</t>
  </si>
  <si>
    <t>01072281</t>
  </si>
  <si>
    <t>89529</t>
  </si>
  <si>
    <t>4284648301</t>
  </si>
  <si>
    <t>0000066505</t>
  </si>
  <si>
    <t>ZANESVILLE-MUSKINGUM COUNTY</t>
  </si>
  <si>
    <t>01072282</t>
  </si>
  <si>
    <t>89561</t>
  </si>
  <si>
    <t>01582794</t>
  </si>
  <si>
    <t>89556</t>
  </si>
  <si>
    <t>01582795</t>
  </si>
  <si>
    <t>89557</t>
  </si>
  <si>
    <t>S209127</t>
  </si>
  <si>
    <t>MCCABE,ANDREW K</t>
  </si>
  <si>
    <t>A961734</t>
  </si>
  <si>
    <t>WILLIAMS,JON F</t>
  </si>
  <si>
    <t>0000060217</t>
  </si>
  <si>
    <t>TREASURER CITY OF COLUMBUS</t>
  </si>
  <si>
    <t>01582514</t>
  </si>
  <si>
    <t>6981</t>
  </si>
  <si>
    <t>0081037805</t>
  </si>
  <si>
    <t>annual fire permits for motor vehicle, welding etc</t>
  </si>
  <si>
    <t>0000069391</t>
  </si>
  <si>
    <t>HARRISON COUNTY</t>
  </si>
  <si>
    <t>2019-01-30</t>
  </si>
  <si>
    <t>341</t>
  </si>
  <si>
    <t>APACC09372</t>
  </si>
  <si>
    <t>611</t>
  </si>
  <si>
    <t>APACC09388</t>
  </si>
  <si>
    <t>0000199187</t>
  </si>
  <si>
    <t>EARLY CHILDHOOD ALLIANCE</t>
  </si>
  <si>
    <t>00981860</t>
  </si>
  <si>
    <t>89563</t>
  </si>
  <si>
    <t>00981859</t>
  </si>
  <si>
    <t>89562</t>
  </si>
  <si>
    <t>S285958</t>
  </si>
  <si>
    <t>BLEVINS,STEPHEN D</t>
  </si>
  <si>
    <t>000023320</t>
  </si>
  <si>
    <t>000023906</t>
  </si>
  <si>
    <t>CALE,BRENDA D</t>
  </si>
  <si>
    <t>0000061505</t>
  </si>
  <si>
    <t>UNITED NEGRO COLLEGE FUND</t>
  </si>
  <si>
    <t>01583769</t>
  </si>
  <si>
    <t>89569</t>
  </si>
  <si>
    <t>01583768</t>
  </si>
  <si>
    <t>89566</t>
  </si>
  <si>
    <t>2019-01-31</t>
  </si>
  <si>
    <t>ELK000001</t>
  </si>
  <si>
    <t>02354190</t>
  </si>
  <si>
    <t>642493146</t>
  </si>
  <si>
    <t>APACC10093</t>
  </si>
  <si>
    <t>13172</t>
  </si>
  <si>
    <t>10301</t>
  </si>
  <si>
    <t>APACC10095</t>
  </si>
  <si>
    <t>APACC10104</t>
  </si>
  <si>
    <t>APACC10114</t>
  </si>
  <si>
    <t>APACC10116</t>
  </si>
  <si>
    <t>APACC10118</t>
  </si>
  <si>
    <t>APACC10086</t>
  </si>
  <si>
    <t>291</t>
  </si>
  <si>
    <t>0000056072</t>
  </si>
  <si>
    <t>SOUTH BEND HERITAGE FOUNDATION INC</t>
  </si>
  <si>
    <t>00981992</t>
  </si>
  <si>
    <t>PRJ2132026</t>
  </si>
  <si>
    <t>000020619</t>
  </si>
  <si>
    <t>Indiana Home New Construction Program Incentive.</t>
  </si>
  <si>
    <t>00981993</t>
  </si>
  <si>
    <t>PRJ2132032</t>
  </si>
  <si>
    <t>BURKHART,DIANE M</t>
  </si>
  <si>
    <t>0000132101</t>
  </si>
  <si>
    <t>CASS COUNTY</t>
  </si>
  <si>
    <t>2019-02-01</t>
  </si>
  <si>
    <t>APACC11431</t>
  </si>
  <si>
    <t>S185786</t>
  </si>
  <si>
    <t>LUCAS,DAVID A</t>
  </si>
  <si>
    <t>0000274374</t>
  </si>
  <si>
    <t>TORONTO COALITION FOR REVITALIZATION</t>
  </si>
  <si>
    <t>01584643</t>
  </si>
  <si>
    <t>89575</t>
  </si>
  <si>
    <t>0000187108</t>
  </si>
  <si>
    <t>COLUMBUS BUSINESS FIRST</t>
  </si>
  <si>
    <t>01584435</t>
  </si>
  <si>
    <t>10166163</t>
  </si>
  <si>
    <t>Print Advertising</t>
  </si>
  <si>
    <t>2019-02-04</t>
  </si>
  <si>
    <t>APACC12551</t>
  </si>
  <si>
    <t>APACC12562</t>
  </si>
  <si>
    <t>APACC12576</t>
  </si>
  <si>
    <t>0000302764</t>
  </si>
  <si>
    <t>1 EAST KENTUCKY CORPORATION</t>
  </si>
  <si>
    <t>0000265458</t>
  </si>
  <si>
    <t>DARBNEY S LANCASTER COMMUNITY</t>
  </si>
  <si>
    <t>01342486</t>
  </si>
  <si>
    <t>89624</t>
  </si>
  <si>
    <t>G0001244</t>
  </si>
  <si>
    <t>0000062830</t>
  </si>
  <si>
    <t>VIRGINIA TECH FOUNDATION INC</t>
  </si>
  <si>
    <t>01342487</t>
  </si>
  <si>
    <t>89626</t>
  </si>
  <si>
    <t>01342488</t>
  </si>
  <si>
    <t>89627</t>
  </si>
  <si>
    <t>01342489</t>
  </si>
  <si>
    <t>89628</t>
  </si>
  <si>
    <t>01342491</t>
  </si>
  <si>
    <t>89646</t>
  </si>
  <si>
    <t>0000155802</t>
  </si>
  <si>
    <t>RADFORD UNIVERSITY FOUNDATION</t>
  </si>
  <si>
    <t>01342490</t>
  </si>
  <si>
    <t>89644</t>
  </si>
  <si>
    <t>01325549</t>
  </si>
  <si>
    <t>635752870</t>
  </si>
  <si>
    <t>EDN103258</t>
  </si>
  <si>
    <t>01/31/19  Please review, classify, and forward for approval hp addtl [A980696 - ]</t>
  </si>
  <si>
    <t>0000330815</t>
  </si>
  <si>
    <t>NEW RIVER VALLEY COMMUNITY CHURCH</t>
  </si>
  <si>
    <t>01342372</t>
  </si>
  <si>
    <t>NRVCCGIVINGTREE</t>
  </si>
  <si>
    <t>2018 AEP Connect Grant - Steven F. Feggeler</t>
  </si>
  <si>
    <t>0000049774</t>
  </si>
  <si>
    <t>PURDUE FOUNDATION INC</t>
  </si>
  <si>
    <t>00982835</t>
  </si>
  <si>
    <t>89645</t>
  </si>
  <si>
    <t>0000237305</t>
  </si>
  <si>
    <t>TRINE UNIVERSITY</t>
  </si>
  <si>
    <t>00982836</t>
  </si>
  <si>
    <t>89648</t>
  </si>
  <si>
    <t>0000046204</t>
  </si>
  <si>
    <t>OHIO STATE UNIVERSITY FOUNDATION</t>
  </si>
  <si>
    <t>01585098</t>
  </si>
  <si>
    <t>89629</t>
  </si>
  <si>
    <t>01585099</t>
  </si>
  <si>
    <t>89630</t>
  </si>
  <si>
    <t>01585100</t>
  </si>
  <si>
    <t>89631</t>
  </si>
  <si>
    <t>01585101</t>
  </si>
  <si>
    <t>89632</t>
  </si>
  <si>
    <t>01585102</t>
  </si>
  <si>
    <t>89633</t>
  </si>
  <si>
    <t>0000066433</t>
  </si>
  <si>
    <t>YOUNGSTOWN STATE UNIVERSITY FOUNDATION</t>
  </si>
  <si>
    <t>01585103</t>
  </si>
  <si>
    <t>89638</t>
  </si>
  <si>
    <t>APACC12577</t>
  </si>
  <si>
    <t>0000005173</t>
  </si>
  <si>
    <t>OHIO UNIVERSITY FOUNDATION</t>
  </si>
  <si>
    <t>00005695</t>
  </si>
  <si>
    <t>89642</t>
  </si>
  <si>
    <t>2019-02-05</t>
  </si>
  <si>
    <t>APACC13670</t>
  </si>
  <si>
    <t>0000038189</t>
  </si>
  <si>
    <t>LEBANON, TOWN OF</t>
  </si>
  <si>
    <t>APACC13656</t>
  </si>
  <si>
    <t>0000105618</t>
  </si>
  <si>
    <t>INDIANA STATE UNIVERSITY FOUNDATION</t>
  </si>
  <si>
    <t>00982934</t>
  </si>
  <si>
    <t>89643</t>
  </si>
  <si>
    <t>146</t>
  </si>
  <si>
    <t>APACC13667</t>
  </si>
  <si>
    <t>01073088</t>
  </si>
  <si>
    <t>89576</t>
  </si>
  <si>
    <t>01585540</t>
  </si>
  <si>
    <t>89659</t>
  </si>
  <si>
    <t>01585541</t>
  </si>
  <si>
    <t>89660</t>
  </si>
  <si>
    <t>0000330788</t>
  </si>
  <si>
    <t>ACADEMY FOR URBAN SCHOLARS</t>
  </si>
  <si>
    <t>01585544</t>
  </si>
  <si>
    <t>89665</t>
  </si>
  <si>
    <t>0000330789</t>
  </si>
  <si>
    <t>LIVE HEALTHY APPALACHIA</t>
  </si>
  <si>
    <t>01585543</t>
  </si>
  <si>
    <t>89664</t>
  </si>
  <si>
    <t>2019-02-06</t>
  </si>
  <si>
    <t>5460000</t>
  </si>
  <si>
    <t>APACC14295</t>
  </si>
  <si>
    <t>APACC14307</t>
  </si>
  <si>
    <t>APACC14322</t>
  </si>
  <si>
    <t>00418891</t>
  </si>
  <si>
    <t>89669</t>
  </si>
  <si>
    <t>00418890</t>
  </si>
  <si>
    <t>89668</t>
  </si>
  <si>
    <t>0000219991</t>
  </si>
  <si>
    <t>NORTH SPENCER COMMUNITY ACTION CENTER IN</t>
  </si>
  <si>
    <t>00418888</t>
  </si>
  <si>
    <t>89666</t>
  </si>
  <si>
    <t>0000325515</t>
  </si>
  <si>
    <t>SOUTHERN INDIANA OUTLAWS</t>
  </si>
  <si>
    <t>00418889</t>
  </si>
  <si>
    <t>89667</t>
  </si>
  <si>
    <t>APACC14296</t>
  </si>
  <si>
    <t>0000062769</t>
  </si>
  <si>
    <t>VIRGINIA FOUNDATION</t>
  </si>
  <si>
    <t>01343050</t>
  </si>
  <si>
    <t>432201811</t>
  </si>
  <si>
    <t>2019 Contribution - Ethics Bowl Sponsorship - Bronze Level</t>
  </si>
  <si>
    <t>01343038</t>
  </si>
  <si>
    <t>INV12194</t>
  </si>
  <si>
    <t>0000304065</t>
  </si>
  <si>
    <t>LYNCHBURG REGIONAL BUSINESS ALLIANCE</t>
  </si>
  <si>
    <t>01343078</t>
  </si>
  <si>
    <t>46507</t>
  </si>
  <si>
    <t>0000035634</t>
  </si>
  <si>
    <t>JUNIOR ACHIEVEMENT</t>
  </si>
  <si>
    <t>01343045</t>
  </si>
  <si>
    <t>JRACHIEVEMENTSWVA</t>
  </si>
  <si>
    <t>2019 Contribution - Team registration for bowlathon</t>
  </si>
  <si>
    <t>0000324748</t>
  </si>
  <si>
    <t>FEEDMORE</t>
  </si>
  <si>
    <t>01343080</t>
  </si>
  <si>
    <t>2019 Contribution - Community Service Project</t>
  </si>
  <si>
    <t>0000327611</t>
  </si>
  <si>
    <t>39 NORTH CONSERVANCY DISTRICT</t>
  </si>
  <si>
    <t>00983037</t>
  </si>
  <si>
    <t>11212018</t>
  </si>
  <si>
    <t>Economic Impact Grants</t>
  </si>
  <si>
    <t>0000303578</t>
  </si>
  <si>
    <t>CAREER ACADEMY OF SOUTH BEND</t>
  </si>
  <si>
    <t>00983088</t>
  </si>
  <si>
    <t>005855</t>
  </si>
  <si>
    <t>00983028</t>
  </si>
  <si>
    <t>OCTOBER2018DRSPAYMENT</t>
  </si>
  <si>
    <t>October 2018 drs payment</t>
  </si>
  <si>
    <t>0000182886</t>
  </si>
  <si>
    <t>EXPERIENCE COLUMBUS</t>
  </si>
  <si>
    <t>01586249</t>
  </si>
  <si>
    <t>89670</t>
  </si>
  <si>
    <t>2019-02-07</t>
  </si>
  <si>
    <t>APACC16816</t>
  </si>
  <si>
    <t>APACC16824</t>
  </si>
  <si>
    <t>0000053071</t>
  </si>
  <si>
    <t>SALEM/ROANOKE COUNTY CHAMBER</t>
  </si>
  <si>
    <t>01343148</t>
  </si>
  <si>
    <t>14406</t>
  </si>
  <si>
    <t>Annual Awards &amp; Breakfast sponsor - $250_x000D_
2 Tickets to Breakfast - $50</t>
  </si>
  <si>
    <t>01343127</t>
  </si>
  <si>
    <t>01343208</t>
  </si>
  <si>
    <t>2019MEMBERSHIP</t>
  </si>
  <si>
    <t>2019 Winup Renewal for Matheney, Moray and Pannell</t>
  </si>
  <si>
    <t>APCLO16869</t>
  </si>
  <si>
    <t>0000323812</t>
  </si>
  <si>
    <t>GIVING TREE FOOD PANTRY</t>
  </si>
  <si>
    <t>01320101</t>
  </si>
  <si>
    <t>GIVINGTREEFOODPANTRY</t>
  </si>
  <si>
    <t>02/07/19 check returned Void DNR per Janet Holdren - she will process new request under diff vendor name mh_x000D_
2018 Connect Grant - Steve Feggeler</t>
  </si>
  <si>
    <t>0000316389</t>
  </si>
  <si>
    <t>SOUTH BEND REGIONAL CHAMBER</t>
  </si>
  <si>
    <t>00983373</t>
  </si>
  <si>
    <t>89671</t>
  </si>
  <si>
    <t>0000033609</t>
  </si>
  <si>
    <t>INDIANA CHAMBER OF COMMERCE</t>
  </si>
  <si>
    <t>00983375</t>
  </si>
  <si>
    <t>89673</t>
  </si>
  <si>
    <t>00983374</t>
  </si>
  <si>
    <t>89672</t>
  </si>
  <si>
    <t>5960000</t>
  </si>
  <si>
    <t>Maint of Strt Lghtng &amp; Sgnal S</t>
  </si>
  <si>
    <t>2019-02-08</t>
  </si>
  <si>
    <t>APACC17621</t>
  </si>
  <si>
    <t>202</t>
  </si>
  <si>
    <t>397</t>
  </si>
  <si>
    <t>0000036251</t>
  </si>
  <si>
    <t>KENTUCKY ASSOCIATION FOR</t>
  </si>
  <si>
    <t>00312489</t>
  </si>
  <si>
    <t>89691</t>
  </si>
  <si>
    <t>0000066276</t>
  </si>
  <si>
    <t>YMCA</t>
  </si>
  <si>
    <t>000019206</t>
  </si>
  <si>
    <t>FELDER,REGINA L</t>
  </si>
  <si>
    <t>CRUISER USAGE</t>
  </si>
  <si>
    <t>2019-02-11</t>
  </si>
  <si>
    <t>APACC18529</t>
  </si>
  <si>
    <t>0000064262</t>
  </si>
  <si>
    <t>WEST VIRGINIA CHAMBER OF COMMERCE</t>
  </si>
  <si>
    <t>01343713</t>
  </si>
  <si>
    <t>WVCHAMBER</t>
  </si>
  <si>
    <t>2019 Contribution - Cornerstone Program</t>
  </si>
  <si>
    <t>APCLO18590</t>
  </si>
  <si>
    <t>01324191</t>
  </si>
  <si>
    <t>MEMBERSHIPDUES</t>
  </si>
  <si>
    <t>02/11/19 check returned by C Clingenpeel - Void DNR mh_x000D_
Membership Dues</t>
  </si>
  <si>
    <t>149</t>
  </si>
  <si>
    <t>APACC18552</t>
  </si>
  <si>
    <t>0000229593</t>
  </si>
  <si>
    <t>AEP/TRI-VALLEY COMMUNITY GRANT</t>
  </si>
  <si>
    <t>01073829</t>
  </si>
  <si>
    <t>2019TRIVALLEYGRANT</t>
  </si>
  <si>
    <t>G0001697</t>
  </si>
  <si>
    <t>13532</t>
  </si>
  <si>
    <t>0000027133</t>
  </si>
  <si>
    <t>FRANKLIN COUNTY SHERIFFS DEPT</t>
  </si>
  <si>
    <t>2019-02-12</t>
  </si>
  <si>
    <t>225</t>
  </si>
  <si>
    <t>APACC19252</t>
  </si>
  <si>
    <t>APACC19274</t>
  </si>
  <si>
    <t>APACC19247</t>
  </si>
  <si>
    <t>0000065434</t>
  </si>
  <si>
    <t>WINDSOR PLANT RETIRED VETERANS</t>
  </si>
  <si>
    <t>00209162</t>
  </si>
  <si>
    <t>89704</t>
  </si>
  <si>
    <t>4215276401</t>
  </si>
  <si>
    <t>0000254506</t>
  </si>
  <si>
    <t>DEBBIE GREEN MEMORIAL FUND</t>
  </si>
  <si>
    <t>00209161</t>
  </si>
  <si>
    <t>89703</t>
  </si>
  <si>
    <t>01343929</t>
  </si>
  <si>
    <t>INV12132</t>
  </si>
  <si>
    <t>2019 Membership Dues - Air &amp; Water</t>
  </si>
  <si>
    <t>0000274912</t>
  </si>
  <si>
    <t>STONEWALL COLUMBUS INC</t>
  </si>
  <si>
    <t>01588422</t>
  </si>
  <si>
    <t>89710</t>
  </si>
  <si>
    <t>0000291922</t>
  </si>
  <si>
    <t>HUMAN RIGHTS CAMPAIGN</t>
  </si>
  <si>
    <t>01588421</t>
  </si>
  <si>
    <t>89709</t>
  </si>
  <si>
    <t>0000169051</t>
  </si>
  <si>
    <t>COLUMBUS FOUNDATION</t>
  </si>
  <si>
    <t>01588134</t>
  </si>
  <si>
    <t>AEPEV0003</t>
  </si>
  <si>
    <t>OHSCR001C</t>
  </si>
  <si>
    <t>284</t>
  </si>
  <si>
    <t>EV Charging Station Program Incentive</t>
  </si>
  <si>
    <t>APCLO19303</t>
  </si>
  <si>
    <t>2019-02-13</t>
  </si>
  <si>
    <t>APACC19708</t>
  </si>
  <si>
    <t>0000194566</t>
  </si>
  <si>
    <t>PIKEVILLE MEDICAL CENTER</t>
  </si>
  <si>
    <t>00312678</t>
  </si>
  <si>
    <t>89731</t>
  </si>
  <si>
    <t>12380</t>
  </si>
  <si>
    <t>0000166433</t>
  </si>
  <si>
    <t>RONALD MCDONALD HOUSE CHARITIES</t>
  </si>
  <si>
    <t>APACC19748</t>
  </si>
  <si>
    <t>0000266645</t>
  </si>
  <si>
    <t>MATORS KIDS FOUNDATION</t>
  </si>
  <si>
    <t>01074113</t>
  </si>
  <si>
    <t>89719</t>
  </si>
  <si>
    <t>2019-02-14</t>
  </si>
  <si>
    <t>APACC20230</t>
  </si>
  <si>
    <t>APACC20254</t>
  </si>
  <si>
    <t>01344741</t>
  </si>
  <si>
    <t>89755</t>
  </si>
  <si>
    <t>02/28/19 Check returned by Jenaet Holdren marked Void DNR mh</t>
  </si>
  <si>
    <t>I769455</t>
  </si>
  <si>
    <t>SABROSKY,KIM M</t>
  </si>
  <si>
    <t>10699</t>
  </si>
  <si>
    <t>0000285018</t>
  </si>
  <si>
    <t>HERITAGE OHIO</t>
  </si>
  <si>
    <t>01589643</t>
  </si>
  <si>
    <t>89736</t>
  </si>
  <si>
    <t>2019-02-15</t>
  </si>
  <si>
    <t>736</t>
  </si>
  <si>
    <t>APACC20738</t>
  </si>
  <si>
    <t>APACC20746</t>
  </si>
  <si>
    <t>0000075182</t>
  </si>
  <si>
    <t>KENTUCKY SOCIETY OF PROFESSIONAL</t>
  </si>
  <si>
    <t>00312773</t>
  </si>
  <si>
    <t>89759</t>
  </si>
  <si>
    <t>01344934</t>
  </si>
  <si>
    <t>89767</t>
  </si>
  <si>
    <t>2019-02-18</t>
  </si>
  <si>
    <t>APACC21435</t>
  </si>
  <si>
    <t>APACC21443</t>
  </si>
  <si>
    <t>APACC21457</t>
  </si>
  <si>
    <t>0000296082</t>
  </si>
  <si>
    <t>VIRGINIA RENEWABLE ENERGY ALLIANCE</t>
  </si>
  <si>
    <t>01345202</t>
  </si>
  <si>
    <t>89785</t>
  </si>
  <si>
    <t>00984575</t>
  </si>
  <si>
    <t>0212201904</t>
  </si>
  <si>
    <t>Payment is for tree replacement on Pettit Avenue-Belmont circuit. Ben Hicks replaced 2 linden trees and 1 pear tree.</t>
  </si>
  <si>
    <t>APACC21447</t>
  </si>
  <si>
    <t>C8582425</t>
  </si>
  <si>
    <t>CIRC000000000001JAN19</t>
  </si>
  <si>
    <t>Water Bill Buchanan Bldg 12/20</t>
  </si>
  <si>
    <t>APACC21453</t>
  </si>
  <si>
    <t>0000071452</t>
  </si>
  <si>
    <t>EASTERN LOCAL</t>
  </si>
  <si>
    <t>01074589</t>
  </si>
  <si>
    <t>89779</t>
  </si>
  <si>
    <t>0000042339</t>
  </si>
  <si>
    <t>MID-OHIO FOODBANK</t>
  </si>
  <si>
    <t>01590740</t>
  </si>
  <si>
    <t>89781</t>
  </si>
  <si>
    <t>0000066457</t>
  </si>
  <si>
    <t>YWCA</t>
  </si>
  <si>
    <t>01590741</t>
  </si>
  <si>
    <t>89773</t>
  </si>
  <si>
    <t>2019-02-19</t>
  </si>
  <si>
    <t>APACC21983</t>
  </si>
  <si>
    <t>APACC21998</t>
  </si>
  <si>
    <t>00984956</t>
  </si>
  <si>
    <t>JANUARY2019DRSPAYMENT</t>
  </si>
  <si>
    <t>january 2019 drs payment</t>
  </si>
  <si>
    <t>APACC21987</t>
  </si>
  <si>
    <t>00171372</t>
  </si>
  <si>
    <t>89800</t>
  </si>
  <si>
    <t>0000027135</t>
  </si>
  <si>
    <t>FRANKLIN COUNTY STADIUM INC</t>
  </si>
  <si>
    <t>01591137</t>
  </si>
  <si>
    <t>30108</t>
  </si>
  <si>
    <t>G0001741</t>
  </si>
  <si>
    <t>2019-02-20</t>
  </si>
  <si>
    <t>APACC22650</t>
  </si>
  <si>
    <t>APACC22662</t>
  </si>
  <si>
    <t>APACC22674</t>
  </si>
  <si>
    <t>APACC22678</t>
  </si>
  <si>
    <t>APACC22646</t>
  </si>
  <si>
    <t>00985250</t>
  </si>
  <si>
    <t>89820</t>
  </si>
  <si>
    <t>0000024626</t>
  </si>
  <si>
    <t>EMBASSY THEATRE FOUNDATION INC</t>
  </si>
  <si>
    <t>00985259</t>
  </si>
  <si>
    <t>89838</t>
  </si>
  <si>
    <t>0000026868</t>
  </si>
  <si>
    <t>FORT WAYNE MUSEUM OF ART</t>
  </si>
  <si>
    <t>00985253</t>
  </si>
  <si>
    <t>89825</t>
  </si>
  <si>
    <t>00985251</t>
  </si>
  <si>
    <t>89821</t>
  </si>
  <si>
    <t>0000214556</t>
  </si>
  <si>
    <t>RYANS PLACE INC</t>
  </si>
  <si>
    <t>00985252</t>
  </si>
  <si>
    <t>89823</t>
  </si>
  <si>
    <t>0000220061</t>
  </si>
  <si>
    <t>CAREY SERVICES INC</t>
  </si>
  <si>
    <t>00985249</t>
  </si>
  <si>
    <t>89819</t>
  </si>
  <si>
    <t>00985258</t>
  </si>
  <si>
    <t>89837</t>
  </si>
  <si>
    <t>0000013069</t>
  </si>
  <si>
    <t>BERNE CHAMBER OF COMMERCE</t>
  </si>
  <si>
    <t>00985255</t>
  </si>
  <si>
    <t>89830</t>
  </si>
  <si>
    <t>00985256</t>
  </si>
  <si>
    <t>89831</t>
  </si>
  <si>
    <t>0000122079</t>
  </si>
  <si>
    <t>WELLS COUNTY</t>
  </si>
  <si>
    <t>00985254</t>
  </si>
  <si>
    <t>89827</t>
  </si>
  <si>
    <t>00985047</t>
  </si>
  <si>
    <t>FTWAYNEMAR2019</t>
  </si>
  <si>
    <t>01074976</t>
  </si>
  <si>
    <t>234925</t>
  </si>
  <si>
    <t>000001154</t>
  </si>
  <si>
    <t>4282145101</t>
  </si>
  <si>
    <t>000001155</t>
  </si>
  <si>
    <t>4282145301</t>
  </si>
  <si>
    <t>CERICINSO</t>
  </si>
  <si>
    <t>G0001611</t>
  </si>
  <si>
    <t>DRPENVIRO</t>
  </si>
  <si>
    <t>0000230714</t>
  </si>
  <si>
    <t>CREW SOCCER STADIUM LLC</t>
  </si>
  <si>
    <t>01591590</t>
  </si>
  <si>
    <t>89836</t>
  </si>
  <si>
    <t>0000331039</t>
  </si>
  <si>
    <t>MICHAEL FADIS FOUNDATION</t>
  </si>
  <si>
    <t>01591589</t>
  </si>
  <si>
    <t>89834</t>
  </si>
  <si>
    <t>0000219643</t>
  </si>
  <si>
    <t>VETERANS HONOR GUARD</t>
  </si>
  <si>
    <t>01591591</t>
  </si>
  <si>
    <t>89812</t>
  </si>
  <si>
    <t>0000331025</t>
  </si>
  <si>
    <t>UTILITY &amp; UNION UNITED CAMPAIGN GROUP</t>
  </si>
  <si>
    <t>01591592</t>
  </si>
  <si>
    <t>89816</t>
  </si>
  <si>
    <t>2019-02-21</t>
  </si>
  <si>
    <t>APACC23060</t>
  </si>
  <si>
    <t>APACC23083</t>
  </si>
  <si>
    <t>APACC23053</t>
  </si>
  <si>
    <t>0000331037</t>
  </si>
  <si>
    <t>RUSSELL ROTARY CLUB</t>
  </si>
  <si>
    <t>00313108</t>
  </si>
  <si>
    <t>89813</t>
  </si>
  <si>
    <t>4215276701</t>
  </si>
  <si>
    <t>0000247340</t>
  </si>
  <si>
    <t>OLD WHITE CHARITIES</t>
  </si>
  <si>
    <t>01345928</t>
  </si>
  <si>
    <t>89814</t>
  </si>
  <si>
    <t>156</t>
  </si>
  <si>
    <t>0000331019</t>
  </si>
  <si>
    <t>ATHENS COUNTY CHILDRENS SERVICES</t>
  </si>
  <si>
    <t>01591991</t>
  </si>
  <si>
    <t>2019KIDFEST</t>
  </si>
  <si>
    <t>2019-02-22</t>
  </si>
  <si>
    <t>APACC23626</t>
  </si>
  <si>
    <t>APACC23648</t>
  </si>
  <si>
    <t>01346189</t>
  </si>
  <si>
    <t>89884</t>
  </si>
  <si>
    <t>APACC23636</t>
  </si>
  <si>
    <t>00985678</t>
  </si>
  <si>
    <t>89835</t>
  </si>
  <si>
    <t>0000028885</t>
  </si>
  <si>
    <t>GOODWILL INDUSTRIES</t>
  </si>
  <si>
    <t>0000055459</t>
  </si>
  <si>
    <t>SMITH MOUNTAIN LAKE ASSN INC</t>
  </si>
  <si>
    <t>01075307</t>
  </si>
  <si>
    <t>89882</t>
  </si>
  <si>
    <t>G0001328</t>
  </si>
  <si>
    <t>2019-02-25</t>
  </si>
  <si>
    <t>CONNER,VICKI A</t>
  </si>
  <si>
    <t>APACC24245</t>
  </si>
  <si>
    <t>APACC24270</t>
  </si>
  <si>
    <t>12753</t>
  </si>
  <si>
    <t>APACC24240</t>
  </si>
  <si>
    <t>0000246498</t>
  </si>
  <si>
    <t>L E E S SAFETY PATROL</t>
  </si>
  <si>
    <t>00209684</t>
  </si>
  <si>
    <t>89905</t>
  </si>
  <si>
    <t>G0001125</t>
  </si>
  <si>
    <t>01346416</t>
  </si>
  <si>
    <t>89899</t>
  </si>
  <si>
    <t>0000093102</t>
  </si>
  <si>
    <t>ROANOKE CITY PUBLIC SCHOOLS</t>
  </si>
  <si>
    <t>01346417</t>
  </si>
  <si>
    <t>89900</t>
  </si>
  <si>
    <t>0000247706</t>
  </si>
  <si>
    <t>ROANOKE CHILDRENS THEATRE</t>
  </si>
  <si>
    <t>01346418</t>
  </si>
  <si>
    <t>89901</t>
  </si>
  <si>
    <t>0000151350</t>
  </si>
  <si>
    <t>MARTINSVILLE SPEEDWAY</t>
  </si>
  <si>
    <t>01346414</t>
  </si>
  <si>
    <t>89897</t>
  </si>
  <si>
    <t>01346415</t>
  </si>
  <si>
    <t>89898</t>
  </si>
  <si>
    <t>01346280</t>
  </si>
  <si>
    <t>APCO20191</t>
  </si>
  <si>
    <t>APACC24268</t>
  </si>
  <si>
    <t>00056109</t>
  </si>
  <si>
    <t>89902</t>
  </si>
  <si>
    <t>01592755</t>
  </si>
  <si>
    <t>89904</t>
  </si>
  <si>
    <t>01592756</t>
  </si>
  <si>
    <t>89909</t>
  </si>
  <si>
    <t>00056441</t>
  </si>
  <si>
    <t>00056442</t>
  </si>
  <si>
    <t>2019-02-26</t>
  </si>
  <si>
    <t>APACC25017</t>
  </si>
  <si>
    <t>APACC25026</t>
  </si>
  <si>
    <t>920</t>
  </si>
  <si>
    <t>APACC25040</t>
  </si>
  <si>
    <t>0000304978</t>
  </si>
  <si>
    <t>SHAPING OUR APPALACHIAN REGION SOAR</t>
  </si>
  <si>
    <t>0000056510</t>
  </si>
  <si>
    <t>SPENCER COUNTY REGIONAL</t>
  </si>
  <si>
    <t>00419615</t>
  </si>
  <si>
    <t>89930</t>
  </si>
  <si>
    <t>0000089812</t>
  </si>
  <si>
    <t>SPENCER COUNTY</t>
  </si>
  <si>
    <t>00419616</t>
  </si>
  <si>
    <t>89932</t>
  </si>
  <si>
    <t>00985934</t>
  </si>
  <si>
    <t>January 2019 drs payment</t>
  </si>
  <si>
    <t>00985931</t>
  </si>
  <si>
    <t>JAN2019DRSPMT</t>
  </si>
  <si>
    <t>JAN 2019 DRS PAYMENT</t>
  </si>
  <si>
    <t>0000038647</t>
  </si>
  <si>
    <t>LIFECARE ALLIANCE</t>
  </si>
  <si>
    <t>01593144</t>
  </si>
  <si>
    <t>89926</t>
  </si>
  <si>
    <t>S146762</t>
  </si>
  <si>
    <t>REITTER,MARC D</t>
  </si>
  <si>
    <t>00056446</t>
  </si>
  <si>
    <t>2019-02-27</t>
  </si>
  <si>
    <t>APACC25515</t>
  </si>
  <si>
    <t>0000038852</t>
  </si>
  <si>
    <t>LIONS CLUB</t>
  </si>
  <si>
    <t>00985880</t>
  </si>
  <si>
    <t>135117042</t>
  </si>
  <si>
    <t>05/18/20 closed per Michelle Gumbert of vendor - internally credited on invoice 13511705 mh</t>
  </si>
  <si>
    <t>0000158228</t>
  </si>
  <si>
    <t>ETHOS</t>
  </si>
  <si>
    <t>00986041</t>
  </si>
  <si>
    <t>005749</t>
  </si>
  <si>
    <t>2019-02-28</t>
  </si>
  <si>
    <t>APACC26894</t>
  </si>
  <si>
    <t>APACC26920</t>
  </si>
  <si>
    <t>0000008816</t>
  </si>
  <si>
    <t>ADVANTAGE VALLEY INC</t>
  </si>
  <si>
    <t>01347217</t>
  </si>
  <si>
    <t>82</t>
  </si>
  <si>
    <t>2019 Contribution</t>
  </si>
  <si>
    <t>APCLO26955</t>
  </si>
  <si>
    <t>0000276621</t>
  </si>
  <si>
    <t>PHILANTHROPY OHIO</t>
  </si>
  <si>
    <t>01594549</t>
  </si>
  <si>
    <t>89988</t>
  </si>
  <si>
    <t>01594550</t>
  </si>
  <si>
    <t>89990</t>
  </si>
  <si>
    <t>2019-03-01</t>
  </si>
  <si>
    <t>000007472</t>
  </si>
  <si>
    <t>APACC27741</t>
  </si>
  <si>
    <t>APACC27749</t>
  </si>
  <si>
    <t>APACC27753</t>
  </si>
  <si>
    <t>0000038470</t>
  </si>
  <si>
    <t>LETCHER COUNTY</t>
  </si>
  <si>
    <t>0000104960</t>
  </si>
  <si>
    <t>LAWRENCE COUNTY</t>
  </si>
  <si>
    <t>0000207564</t>
  </si>
  <si>
    <t>DEVELOPMENTAL THERAPY CENTER</t>
  </si>
  <si>
    <t>01347586</t>
  </si>
  <si>
    <t>90027</t>
  </si>
  <si>
    <t>01347585</t>
  </si>
  <si>
    <t>90025</t>
  </si>
  <si>
    <t>0000013355</t>
  </si>
  <si>
    <t>BIG BROTHERS/BIG SISTERS</t>
  </si>
  <si>
    <t>00986816</t>
  </si>
  <si>
    <t>90016</t>
  </si>
  <si>
    <t>0000019497</t>
  </si>
  <si>
    <t>COMMUNITY HARVEST FOOD BANK</t>
  </si>
  <si>
    <t>00986818</t>
  </si>
  <si>
    <t>90020</t>
  </si>
  <si>
    <t>0000104910</t>
  </si>
  <si>
    <t>EAST CENTRAL INDIANA</t>
  </si>
  <si>
    <t>00986820</t>
  </si>
  <si>
    <t>90029</t>
  </si>
  <si>
    <t>0000142012</t>
  </si>
  <si>
    <t>ALLIANCE</t>
  </si>
  <si>
    <t>00986819</t>
  </si>
  <si>
    <t>90026</t>
  </si>
  <si>
    <t>00171519</t>
  </si>
  <si>
    <t>90015</t>
  </si>
  <si>
    <t>2019-03-04</t>
  </si>
  <si>
    <t>13691</t>
  </si>
  <si>
    <t>APACC29698</t>
  </si>
  <si>
    <t>APACC29719</t>
  </si>
  <si>
    <t>APACC29723</t>
  </si>
  <si>
    <t>01347632</t>
  </si>
  <si>
    <t>46871</t>
  </si>
  <si>
    <t>2019 Corporate contribution - 2019 Accelerating Our Future ED Campaign investment</t>
  </si>
  <si>
    <t>APACC29708</t>
  </si>
  <si>
    <t>0000325864</t>
  </si>
  <si>
    <t>BEACON HEALTH FOUNDATION</t>
  </si>
  <si>
    <t>00986940</t>
  </si>
  <si>
    <t>90017</t>
  </si>
  <si>
    <t>APACC29712</t>
  </si>
  <si>
    <t>0000328601</t>
  </si>
  <si>
    <t>BUCHANAN CITY FIRE DEPARTMENT</t>
  </si>
  <si>
    <t>00171539</t>
  </si>
  <si>
    <t>90038</t>
  </si>
  <si>
    <t>00171540</t>
  </si>
  <si>
    <t>90039</t>
  </si>
  <si>
    <t>0000115117</t>
  </si>
  <si>
    <t>MARSHALL COUNTY</t>
  </si>
  <si>
    <t>0000179811</t>
  </si>
  <si>
    <t>ABINGDON HIGH SCHOOL</t>
  </si>
  <si>
    <t>01076604</t>
  </si>
  <si>
    <t>89803</t>
  </si>
  <si>
    <t>4295867501</t>
  </si>
  <si>
    <t>0000204493</t>
  </si>
  <si>
    <t>VIRGINIA COOPERATIVE EXTENSION</t>
  </si>
  <si>
    <t>01076605</t>
  </si>
  <si>
    <t>89804</t>
  </si>
  <si>
    <t>0000331060</t>
  </si>
  <si>
    <t>FEEZE</t>
  </si>
  <si>
    <t>01076606</t>
  </si>
  <si>
    <t>90040</t>
  </si>
  <si>
    <t>0000061438</t>
  </si>
  <si>
    <t>UNITED APPEAL OF ATHENS COUNTY</t>
  </si>
  <si>
    <t>01595697</t>
  </si>
  <si>
    <t>90041</t>
  </si>
  <si>
    <t>01595698</t>
  </si>
  <si>
    <t>90042</t>
  </si>
  <si>
    <t>2019-03-05</t>
  </si>
  <si>
    <t>127</t>
  </si>
  <si>
    <t>APACC31492</t>
  </si>
  <si>
    <t>APACC31484</t>
  </si>
  <si>
    <t>0000331264</t>
  </si>
  <si>
    <t>SERVANTS CLOSET</t>
  </si>
  <si>
    <t>00313698</t>
  </si>
  <si>
    <t>90052</t>
  </si>
  <si>
    <t>01348079</t>
  </si>
  <si>
    <t>DOLLARENERGY</t>
  </si>
  <si>
    <t>13007</t>
  </si>
  <si>
    <t>APEOWVFSH</t>
  </si>
  <si>
    <t>2019-03-06</t>
  </si>
  <si>
    <t>APACC32510</t>
  </si>
  <si>
    <t>APACC32524</t>
  </si>
  <si>
    <t>APACC32494</t>
  </si>
  <si>
    <t>0000036314</t>
  </si>
  <si>
    <t>KENTUCKY RIVER AREA DEVELOPMENT DISTRICT</t>
  </si>
  <si>
    <t>00313728</t>
  </si>
  <si>
    <t>89978</t>
  </si>
  <si>
    <t>0000029880</t>
  </si>
  <si>
    <t>HABITAT FOR HUMANITY</t>
  </si>
  <si>
    <t>00987347</t>
  </si>
  <si>
    <t>PRJ2156561</t>
  </si>
  <si>
    <t>01596586</t>
  </si>
  <si>
    <t>89989</t>
  </si>
  <si>
    <t>0000026939</t>
  </si>
  <si>
    <t>FOSTORIA ECONOMIC DEVELOPMENT CORP</t>
  </si>
  <si>
    <t>01596417</t>
  </si>
  <si>
    <t>FEDC1034</t>
  </si>
  <si>
    <t>TTL Assessments Project Falcon</t>
  </si>
  <si>
    <t>01596415</t>
  </si>
  <si>
    <t>0017186IN</t>
  </si>
  <si>
    <t>Legislative Reception Gold Sponsor 3.5.19</t>
  </si>
  <si>
    <t>0000331250</t>
  </si>
  <si>
    <t>RUTHERFORD B HAYES HIGH SCHOOL</t>
  </si>
  <si>
    <t>01596418</t>
  </si>
  <si>
    <t>TSHIRTSPONSOR</t>
  </si>
  <si>
    <t>Hayes High School House T-Shirt Sponsor</t>
  </si>
  <si>
    <t>2019-03-07</t>
  </si>
  <si>
    <t>APACC33814</t>
  </si>
  <si>
    <t>APACC33819</t>
  </si>
  <si>
    <t>0000284837</t>
  </si>
  <si>
    <t>HARPERS HOPE FOUNDATION</t>
  </si>
  <si>
    <t>00210199</t>
  </si>
  <si>
    <t>90060</t>
  </si>
  <si>
    <t>APACC33818</t>
  </si>
  <si>
    <t>00420098</t>
  </si>
  <si>
    <t>90061</t>
  </si>
  <si>
    <t>0000047850</t>
  </si>
  <si>
    <t>PERRY CENTRAL</t>
  </si>
  <si>
    <t>00420099</t>
  </si>
  <si>
    <t>90062</t>
  </si>
  <si>
    <t>0000056117</t>
  </si>
  <si>
    <t>SOUTH SPENCER HIGH SCHOOL</t>
  </si>
  <si>
    <t>00420108</t>
  </si>
  <si>
    <t>90072</t>
  </si>
  <si>
    <t>0000056120</t>
  </si>
  <si>
    <t>SOUTH SPENCER YOUTH LEAGUE</t>
  </si>
  <si>
    <t>00420106</t>
  </si>
  <si>
    <t>90069</t>
  </si>
  <si>
    <t>0000069080</t>
  </si>
  <si>
    <t>TELL CITY HIGH SCHOOL</t>
  </si>
  <si>
    <t>00420100</t>
  </si>
  <si>
    <t>90063</t>
  </si>
  <si>
    <t>0000075923</t>
  </si>
  <si>
    <t>ST BERNARDS SCHOOL</t>
  </si>
  <si>
    <t>00420107</t>
  </si>
  <si>
    <t>90071</t>
  </si>
  <si>
    <t>0000148418</t>
  </si>
  <si>
    <t>HERITAGE HIGH SCHOOL</t>
  </si>
  <si>
    <t>00420102</t>
  </si>
  <si>
    <t>90065</t>
  </si>
  <si>
    <t>0000163115</t>
  </si>
  <si>
    <t>HERITAGE HILLS</t>
  </si>
  <si>
    <t>00420103</t>
  </si>
  <si>
    <t>90066</t>
  </si>
  <si>
    <t>00420104</t>
  </si>
  <si>
    <t>90067</t>
  </si>
  <si>
    <t>0000276851</t>
  </si>
  <si>
    <t>DAVID TURNHAM EDUCATIONAL CENTER</t>
  </si>
  <si>
    <t>00420105</t>
  </si>
  <si>
    <t>90068</t>
  </si>
  <si>
    <t>0000317621</t>
  </si>
  <si>
    <t>SANTA CLAUS PARK &amp; RECREATION DEPARTMENT</t>
  </si>
  <si>
    <t>00420101</t>
  </si>
  <si>
    <t>90064</t>
  </si>
  <si>
    <t>0000326061</t>
  </si>
  <si>
    <t>MCHENRY MASONIC LODGE</t>
  </si>
  <si>
    <t>00420109</t>
  </si>
  <si>
    <t>90073</t>
  </si>
  <si>
    <t>01349125</t>
  </si>
  <si>
    <t>90077</t>
  </si>
  <si>
    <t>0000291957</t>
  </si>
  <si>
    <t>APPALACHIAN VEGETATION MANAGEMENT ASSOC</t>
  </si>
  <si>
    <t>01349124</t>
  </si>
  <si>
    <t>90076</t>
  </si>
  <si>
    <t>151</t>
  </si>
  <si>
    <t>000002147</t>
  </si>
  <si>
    <t>4294194802</t>
  </si>
  <si>
    <t>2019-03-08</t>
  </si>
  <si>
    <t>APACC34801</t>
  </si>
  <si>
    <t>APACC34810</t>
  </si>
  <si>
    <t>APACC34826</t>
  </si>
  <si>
    <t>APACC34793</t>
  </si>
  <si>
    <t>0000081478</t>
  </si>
  <si>
    <t>SUMMER MOTION INC</t>
  </si>
  <si>
    <t>00313918</t>
  </si>
  <si>
    <t>90096</t>
  </si>
  <si>
    <t>0000048358</t>
  </si>
  <si>
    <t>PIKEVILLE ROTARY CLUB</t>
  </si>
  <si>
    <t>00313917</t>
  </si>
  <si>
    <t>90095</t>
  </si>
  <si>
    <t>KYCENCELE</t>
  </si>
  <si>
    <t>01349340</t>
  </si>
  <si>
    <t>90079</t>
  </si>
  <si>
    <t>0000022147</t>
  </si>
  <si>
    <t>DECATUR CHAMBER OF COMMERCE INC</t>
  </si>
  <si>
    <t>00987812</t>
  </si>
  <si>
    <t>90019</t>
  </si>
  <si>
    <t>APACC34822</t>
  </si>
  <si>
    <t>0000277101</t>
  </si>
  <si>
    <t>CANCER OUTREACH FOUNDATION</t>
  </si>
  <si>
    <t>01077249</t>
  </si>
  <si>
    <t>90086</t>
  </si>
  <si>
    <t>APACC34824</t>
  </si>
  <si>
    <t>0000214488</t>
  </si>
  <si>
    <t>NETWORKS SULLIVAN PARTNERSHIP</t>
  </si>
  <si>
    <t>00056263</t>
  </si>
  <si>
    <t>1903042</t>
  </si>
  <si>
    <t>0000012861</t>
  </si>
  <si>
    <t>BELMONT COLLEGE</t>
  </si>
  <si>
    <t>01597162</t>
  </si>
  <si>
    <t>DISTRICT16SCIENCEFAIR</t>
  </si>
  <si>
    <t>Annual Science Fair Award by AEP</t>
  </si>
  <si>
    <t>2019-03-11</t>
  </si>
  <si>
    <t>APACC35984</t>
  </si>
  <si>
    <t>0000005271</t>
  </si>
  <si>
    <t>OUR LADY OF BELLEFONTE HOSPITAL</t>
  </si>
  <si>
    <t>00313966</t>
  </si>
  <si>
    <t>90099</t>
  </si>
  <si>
    <t>0000045517</t>
  </si>
  <si>
    <t>NORTHEAST KENTUCKY</t>
  </si>
  <si>
    <t>00313967</t>
  </si>
  <si>
    <t>90102</t>
  </si>
  <si>
    <t>2019-03-12</t>
  </si>
  <si>
    <t>APACC36520</t>
  </si>
  <si>
    <t>0000201422</t>
  </si>
  <si>
    <t>CHEMICAL ALLIANCE ZONE INC</t>
  </si>
  <si>
    <t>01349587</t>
  </si>
  <si>
    <t>2019932</t>
  </si>
  <si>
    <t>2019-03-13</t>
  </si>
  <si>
    <t>APACC37177</t>
  </si>
  <si>
    <t>APACC37188</t>
  </si>
  <si>
    <t>0000072898</t>
  </si>
  <si>
    <t>GILES COUNTY</t>
  </si>
  <si>
    <t>JENNINGS,ERIN L</t>
  </si>
  <si>
    <t>00988219</t>
  </si>
  <si>
    <t>03026690</t>
  </si>
  <si>
    <t>Indiana Michigan Power Company - Operating funds for Indiana Neighbor to Neighbor Program 2018-2019_x000D_
_x000D_
Indiana Michigan Power Company - Community based organization fee for Indiana Neighbor to Neighbor Program 2018-2019</t>
  </si>
  <si>
    <t>01075741</t>
  </si>
  <si>
    <t>646796573</t>
  </si>
  <si>
    <t>3/8/19 Rerouted Per B. Fisher pc_x000D_
02/27/19 - please review and forward for approval CH. [S003557 - ]</t>
  </si>
  <si>
    <t>OHDSM006E</t>
  </si>
  <si>
    <t>00056843</t>
  </si>
  <si>
    <t>2019-03-14</t>
  </si>
  <si>
    <t>APACC37722</t>
  </si>
  <si>
    <t>APACC37744</t>
  </si>
  <si>
    <t>APACC37715</t>
  </si>
  <si>
    <t>0000047103</t>
  </si>
  <si>
    <t>PARAMOUNT ARTS CENTER INC</t>
  </si>
  <si>
    <t>00314139</t>
  </si>
  <si>
    <t>90097</t>
  </si>
  <si>
    <t>0000086368</t>
  </si>
  <si>
    <t>MARTINSVILLE HENRY COUNTY</t>
  </si>
  <si>
    <t>01350563</t>
  </si>
  <si>
    <t>90154</t>
  </si>
  <si>
    <t>0000041772</t>
  </si>
  <si>
    <t>MEMORIAL TOURNAMENT</t>
  </si>
  <si>
    <t>01599736</t>
  </si>
  <si>
    <t>73180</t>
  </si>
  <si>
    <t>01599737</t>
  </si>
  <si>
    <t>90145</t>
  </si>
  <si>
    <t>2019-03-15</t>
  </si>
  <si>
    <t>APACC38314</t>
  </si>
  <si>
    <t>APACC38328</t>
  </si>
  <si>
    <t>00989149</t>
  </si>
  <si>
    <t>90162</t>
  </si>
  <si>
    <t>0000044912</t>
  </si>
  <si>
    <t>NEW HAVEN CHAMBER OF COMMERCE</t>
  </si>
  <si>
    <t>00989150</t>
  </si>
  <si>
    <t>90163</t>
  </si>
  <si>
    <t>0000083640</t>
  </si>
  <si>
    <t>FORT WAYNE CHILDRENS ZOO</t>
  </si>
  <si>
    <t>00989151</t>
  </si>
  <si>
    <t>90164</t>
  </si>
  <si>
    <t>0000203493</t>
  </si>
  <si>
    <t>CORNERSTONE CENTER FOR THE ARTS</t>
  </si>
  <si>
    <t>00989152</t>
  </si>
  <si>
    <t>90165</t>
  </si>
  <si>
    <t>0000015222</t>
  </si>
  <si>
    <t>BUCHANAN COMMUNITY SCHOOLS</t>
  </si>
  <si>
    <t>00989081</t>
  </si>
  <si>
    <t>006262</t>
  </si>
  <si>
    <t>Michigan Work Prescriptive Program Incentive.</t>
  </si>
  <si>
    <t>APACC38318</t>
  </si>
  <si>
    <t>C8634425</t>
  </si>
  <si>
    <t>CIRC000000000001FEB19</t>
  </si>
  <si>
    <t>Water Bill Buchanan Bldg 01/28</t>
  </si>
  <si>
    <t>0000001459</t>
  </si>
  <si>
    <t>COLUMBUS ASSOCIATION FOR</t>
  </si>
  <si>
    <t>01600062</t>
  </si>
  <si>
    <t>90151</t>
  </si>
  <si>
    <t>0000318970</t>
  </si>
  <si>
    <t>AFRICAN AMERICAN MALE WELLNESS WALK</t>
  </si>
  <si>
    <t>01600060</t>
  </si>
  <si>
    <t>90144</t>
  </si>
  <si>
    <t>01600061</t>
  </si>
  <si>
    <t>90150</t>
  </si>
  <si>
    <t>2019-03-18</t>
  </si>
  <si>
    <t>971</t>
  </si>
  <si>
    <t>APACC38885</t>
  </si>
  <si>
    <t>APACC38899</t>
  </si>
  <si>
    <t>13176</t>
  </si>
  <si>
    <t>0000120267</t>
  </si>
  <si>
    <t>KENDALLVILLE, CITY OF</t>
  </si>
  <si>
    <t>00989292</t>
  </si>
  <si>
    <t>003452</t>
  </si>
  <si>
    <t>Indiana Work Custom Program Incentives.</t>
  </si>
  <si>
    <t>148</t>
  </si>
  <si>
    <t>01600510</t>
  </si>
  <si>
    <t>90175</t>
  </si>
  <si>
    <t>2019-03-19</t>
  </si>
  <si>
    <t>0000250635</t>
  </si>
  <si>
    <t>WHITE, JANINE E</t>
  </si>
  <si>
    <t>APACC39561</t>
  </si>
  <si>
    <t>APACC39556</t>
  </si>
  <si>
    <t>00210730</t>
  </si>
  <si>
    <t>90166</t>
  </si>
  <si>
    <t>9301007</t>
  </si>
  <si>
    <t>Special Adv Space &amp; Prod Exp</t>
  </si>
  <si>
    <t>0000304659</t>
  </si>
  <si>
    <t>CARROLL COUNTY HIGH SCHOOL</t>
  </si>
  <si>
    <t>01351366</t>
  </si>
  <si>
    <t>HIGHSCHOOLFIELDSIGN2019</t>
  </si>
  <si>
    <t>FIELD SIGN</t>
  </si>
  <si>
    <t>2019-03-20</t>
  </si>
  <si>
    <t>APACC39946</t>
  </si>
  <si>
    <t>APACC39956</t>
  </si>
  <si>
    <t>APACC39971</t>
  </si>
  <si>
    <t>0000292475</t>
  </si>
  <si>
    <t>COUNCIL HIGH SCHOOL</t>
  </si>
  <si>
    <t>01351511</t>
  </si>
  <si>
    <t>FIELDSIGNSPONSORSHIP</t>
  </si>
  <si>
    <t>00989988</t>
  </si>
  <si>
    <t>90157</t>
  </si>
  <si>
    <t>0000110933</t>
  </si>
  <si>
    <t>IVY TECH FOUNDATION</t>
  </si>
  <si>
    <t>00989989</t>
  </si>
  <si>
    <t>90248</t>
  </si>
  <si>
    <t>0000204785</t>
  </si>
  <si>
    <t>SOUTH BEND CIVIC THEATRE</t>
  </si>
  <si>
    <t>00989990</t>
  </si>
  <si>
    <t>90250</t>
  </si>
  <si>
    <t>0000005165</t>
  </si>
  <si>
    <t>OHIO STATE UNIVERSITY</t>
  </si>
  <si>
    <t>01601384</t>
  </si>
  <si>
    <t>WOMENOFPOWER</t>
  </si>
  <si>
    <t>Sponsorship of Women of Power Event 2019 _x000D_
OSU fund #316019</t>
  </si>
  <si>
    <t>2019-03-21</t>
  </si>
  <si>
    <t>APACC40516</t>
  </si>
  <si>
    <t>APACC40523</t>
  </si>
  <si>
    <t>APACC40528</t>
  </si>
  <si>
    <t>APACC40532</t>
  </si>
  <si>
    <t>APACC40547</t>
  </si>
  <si>
    <t>0000331542</t>
  </si>
  <si>
    <t>GODS PANTRY FOOD BANK</t>
  </si>
  <si>
    <t>00314410</t>
  </si>
  <si>
    <t>90240</t>
  </si>
  <si>
    <t>01351980</t>
  </si>
  <si>
    <t>90256</t>
  </si>
  <si>
    <t>0000020676</t>
  </si>
  <si>
    <t>CRAIG COUNTY HIGH SCHOOL</t>
  </si>
  <si>
    <t>01351996</t>
  </si>
  <si>
    <t>90290</t>
  </si>
  <si>
    <t>01352007</t>
  </si>
  <si>
    <t>90321</t>
  </si>
  <si>
    <t>04/17/19 check returned to void DNR per J Holdren mh</t>
  </si>
  <si>
    <t>01351992</t>
  </si>
  <si>
    <t>90282</t>
  </si>
  <si>
    <t>0000062726</t>
  </si>
  <si>
    <t>VIRGINIA COLLEGE FUND</t>
  </si>
  <si>
    <t>01352000</t>
  </si>
  <si>
    <t>90298</t>
  </si>
  <si>
    <t>01352001</t>
  </si>
  <si>
    <t>90300</t>
  </si>
  <si>
    <t>0000119921</t>
  </si>
  <si>
    <t>CLAYTOR LAKE FESTIVAL</t>
  </si>
  <si>
    <t>01351984</t>
  </si>
  <si>
    <t>90266</t>
  </si>
  <si>
    <t>0000193833</t>
  </si>
  <si>
    <t>JDRF</t>
  </si>
  <si>
    <t>01351987</t>
  </si>
  <si>
    <t>90272</t>
  </si>
  <si>
    <t>0000254591</t>
  </si>
  <si>
    <t>VIRGINIA ASSOCIATION FOR PARKS</t>
  </si>
  <si>
    <t>01351998</t>
  </si>
  <si>
    <t>90294</t>
  </si>
  <si>
    <t>0000256981</t>
  </si>
  <si>
    <t>EDDIE YEATTS MEMORIAL FOUNDATION INC</t>
  </si>
  <si>
    <t>01352002</t>
  </si>
  <si>
    <t>90311</t>
  </si>
  <si>
    <t>0000265208</t>
  </si>
  <si>
    <t>BIG ATLANTIC CLASSIC</t>
  </si>
  <si>
    <t>01351981</t>
  </si>
  <si>
    <t>90260</t>
  </si>
  <si>
    <t>0000331468</t>
  </si>
  <si>
    <t>YMCA OF VIRGINIA BLUE RIDGE</t>
  </si>
  <si>
    <t>01352008</t>
  </si>
  <si>
    <t>90326</t>
  </si>
  <si>
    <t>01351997</t>
  </si>
  <si>
    <t>90292</t>
  </si>
  <si>
    <t>01351995</t>
  </si>
  <si>
    <t>90288</t>
  </si>
  <si>
    <t>01351985</t>
  </si>
  <si>
    <t>90268</t>
  </si>
  <si>
    <t>01351988</t>
  </si>
  <si>
    <t>90274</t>
  </si>
  <si>
    <t>0000039030</t>
  </si>
  <si>
    <t>LOGAN COUNTY CHAMBER OF COMMERCE</t>
  </si>
  <si>
    <t>01351989</t>
  </si>
  <si>
    <t>90276</t>
  </si>
  <si>
    <t>0000040269</t>
  </si>
  <si>
    <t>MARSHALL COUNTY CHAMBER OF COMMERCE</t>
  </si>
  <si>
    <t>01351990</t>
  </si>
  <si>
    <t>90278</t>
  </si>
  <si>
    <t>0000049725</t>
  </si>
  <si>
    <t>PULASKI COUNTY CHAMBER OF COMMERCE</t>
  </si>
  <si>
    <t>01352006</t>
  </si>
  <si>
    <t>90319</t>
  </si>
  <si>
    <t>01351991</t>
  </si>
  <si>
    <t>90280</t>
  </si>
  <si>
    <t>01352003</t>
  </si>
  <si>
    <t>90313</t>
  </si>
  <si>
    <t>0000247471</t>
  </si>
  <si>
    <t>PATRICK COUNTY CHAMBER OF COMMERCE INC</t>
  </si>
  <si>
    <t>01352005</t>
  </si>
  <si>
    <t>90317</t>
  </si>
  <si>
    <t>0000033739</t>
  </si>
  <si>
    <t>INDIANA UNIVERSITY FOUNDATION</t>
  </si>
  <si>
    <t>00990219</t>
  </si>
  <si>
    <t>90249</t>
  </si>
  <si>
    <t>0000172649</t>
  </si>
  <si>
    <t>PENN HIGH SCHOOL</t>
  </si>
  <si>
    <t>00990218</t>
  </si>
  <si>
    <t>90247</t>
  </si>
  <si>
    <t>00989997</t>
  </si>
  <si>
    <t>13511705</t>
  </si>
  <si>
    <t>0000079180</t>
  </si>
  <si>
    <t>EXECUTIVE WOMEN INTERNATIONAL</t>
  </si>
  <si>
    <t>01601992</t>
  </si>
  <si>
    <t>90306</t>
  </si>
  <si>
    <t>2019-03-22</t>
  </si>
  <si>
    <t>0000044410</t>
  </si>
  <si>
    <t>NATIONAL CONFERENCE OF STATE</t>
  </si>
  <si>
    <t>APACC41060</t>
  </si>
  <si>
    <t>APACC41083</t>
  </si>
  <si>
    <t>01352315</t>
  </si>
  <si>
    <t>90258</t>
  </si>
  <si>
    <t>0000231588</t>
  </si>
  <si>
    <t>ROANOKE REGIONAL PARTNERSHIP</t>
  </si>
  <si>
    <t>01352033</t>
  </si>
  <si>
    <t>ROANOKEREGPARTNERSHIP</t>
  </si>
  <si>
    <t>Annual pledge - 5 year ED Program</t>
  </si>
  <si>
    <t>0000106859</t>
  </si>
  <si>
    <t>CAPITOL SQUARE FOUNDATION</t>
  </si>
  <si>
    <t>01602214</t>
  </si>
  <si>
    <t>CONSTITUTIONEXHIBITSPONSOR2018</t>
  </si>
  <si>
    <t>Sponsorship, 2018 Ohio Constitution Exhibit, Capitol Square Foundation</t>
  </si>
  <si>
    <t>2019-03-25</t>
  </si>
  <si>
    <t>APACC41656</t>
  </si>
  <si>
    <t>APACC41672</t>
  </si>
  <si>
    <t>APACC41685</t>
  </si>
  <si>
    <t>0000173759</t>
  </si>
  <si>
    <t>PIKEVILLE HIGH SCHOOL</t>
  </si>
  <si>
    <t>00314691</t>
  </si>
  <si>
    <t>90345</t>
  </si>
  <si>
    <t>000022742</t>
  </si>
  <si>
    <t>0000204933</t>
  </si>
  <si>
    <t>BELFRY HIGH SCHOOL</t>
  </si>
  <si>
    <t>00314693</t>
  </si>
  <si>
    <t>90347</t>
  </si>
  <si>
    <t>0000331600</t>
  </si>
  <si>
    <t>GREENUP COUNTY HIGH SCHOOL</t>
  </si>
  <si>
    <t>00314692</t>
  </si>
  <si>
    <t>90346</t>
  </si>
  <si>
    <t>0000331601</t>
  </si>
  <si>
    <t>HERALD WHITAKER MIDDLE SCHOOL</t>
  </si>
  <si>
    <t>00314690</t>
  </si>
  <si>
    <t>90343</t>
  </si>
  <si>
    <t>APACC41662</t>
  </si>
  <si>
    <t>00420798</t>
  </si>
  <si>
    <t>90340</t>
  </si>
  <si>
    <t>00420799</t>
  </si>
  <si>
    <t>90341</t>
  </si>
  <si>
    <t>00990647</t>
  </si>
  <si>
    <t>90368</t>
  </si>
  <si>
    <t>00990649</t>
  </si>
  <si>
    <t>90377</t>
  </si>
  <si>
    <t>00990645</t>
  </si>
  <si>
    <t>90365</t>
  </si>
  <si>
    <t>0000084542</t>
  </si>
  <si>
    <t>PURDUE EXTENSION</t>
  </si>
  <si>
    <t>00990644</t>
  </si>
  <si>
    <t>90362</t>
  </si>
  <si>
    <t>0000091995</t>
  </si>
  <si>
    <t>LAKESHORE HIGH SCHOOL</t>
  </si>
  <si>
    <t>00990653</t>
  </si>
  <si>
    <t>90383</t>
  </si>
  <si>
    <t>0000109279</t>
  </si>
  <si>
    <t>LAKESHORE MIDDLE SCHOOL</t>
  </si>
  <si>
    <t>00990654</t>
  </si>
  <si>
    <t>90385</t>
  </si>
  <si>
    <t>0000145023</t>
  </si>
  <si>
    <t>ROOSEVELT ELEMENTARY</t>
  </si>
  <si>
    <t>00990656</t>
  </si>
  <si>
    <t>90387</t>
  </si>
  <si>
    <t>00990648</t>
  </si>
  <si>
    <t>90369</t>
  </si>
  <si>
    <t>0000204492</t>
  </si>
  <si>
    <t>BERRIEN SPRINGS PUBLIC SCHOOLS</t>
  </si>
  <si>
    <t>00990651</t>
  </si>
  <si>
    <t>90380</t>
  </si>
  <si>
    <t>00990652</t>
  </si>
  <si>
    <t>90381</t>
  </si>
  <si>
    <t>0000213941</t>
  </si>
  <si>
    <t>ST JOSEPH PUBLIC SCHOOLS</t>
  </si>
  <si>
    <t>00990650</t>
  </si>
  <si>
    <t>90379</t>
  </si>
  <si>
    <t>0000305628</t>
  </si>
  <si>
    <t>HOLLYWOOD ELEMENTARY SCHOOL</t>
  </si>
  <si>
    <t>00990657</t>
  </si>
  <si>
    <t>90388</t>
  </si>
  <si>
    <t>0000325298</t>
  </si>
  <si>
    <t>STEWART ELEMENTARY SCHOOL</t>
  </si>
  <si>
    <t>00990655</t>
  </si>
  <si>
    <t>90386</t>
  </si>
  <si>
    <t>0000331604</t>
  </si>
  <si>
    <t>WOODSIDE MIDDLE SCHOOL</t>
  </si>
  <si>
    <t>00990646</t>
  </si>
  <si>
    <t>90366</t>
  </si>
  <si>
    <t>JAYARAM,JAYAKRISHNAN</t>
  </si>
  <si>
    <t>00990479</t>
  </si>
  <si>
    <t>FTWAYNEAPR2019</t>
  </si>
  <si>
    <t>0000331571</t>
  </si>
  <si>
    <t>FIELDHOUSE FOUNDATION</t>
  </si>
  <si>
    <t>01079513</t>
  </si>
  <si>
    <t>90339</t>
  </si>
  <si>
    <t>2019-03-26</t>
  </si>
  <si>
    <t>0000019257</t>
  </si>
  <si>
    <t>COLUMBUS STATE COMMUNITY COLLEGE</t>
  </si>
  <si>
    <t>APACC42381</t>
  </si>
  <si>
    <t>APACC42383</t>
  </si>
  <si>
    <t>APACC42396</t>
  </si>
  <si>
    <t>0000245291</t>
  </si>
  <si>
    <t>NILES HIGH SCHOOL</t>
  </si>
  <si>
    <t>00990829</t>
  </si>
  <si>
    <t>90390</t>
  </si>
  <si>
    <t>0000275315</t>
  </si>
  <si>
    <t>SOUTHWEST MICHIGAN AREA</t>
  </si>
  <si>
    <t>00990828</t>
  </si>
  <si>
    <t>90375</t>
  </si>
  <si>
    <t>00990827</t>
  </si>
  <si>
    <t>90373</t>
  </si>
  <si>
    <t>0000331603</t>
  </si>
  <si>
    <t>BURRIS LABORATORY SCHOOL</t>
  </si>
  <si>
    <t>00990826</t>
  </si>
  <si>
    <t>90371</t>
  </si>
  <si>
    <t>0000061676</t>
  </si>
  <si>
    <t>UNITED WAY OF SCIOTO COUNTY INC</t>
  </si>
  <si>
    <t>01603513</t>
  </si>
  <si>
    <t>90360</t>
  </si>
  <si>
    <t>2019-03-27</t>
  </si>
  <si>
    <t>APACC42955</t>
  </si>
  <si>
    <t>APACC42969</t>
  </si>
  <si>
    <t>APACC42938</t>
  </si>
  <si>
    <t>0000036258</t>
  </si>
  <si>
    <t>KENTUCKY CHAMBER OF COMMERCE</t>
  </si>
  <si>
    <t>00314798</t>
  </si>
  <si>
    <t>90445</t>
  </si>
  <si>
    <t>0000068851</t>
  </si>
  <si>
    <t>ARGILLITE ELEMENTARY SCHOOL</t>
  </si>
  <si>
    <t>00314796</t>
  </si>
  <si>
    <t>90342</t>
  </si>
  <si>
    <t>0000283787</t>
  </si>
  <si>
    <t>LETCHER MIDDLE SCHOOL</t>
  </si>
  <si>
    <t>00314797</t>
  </si>
  <si>
    <t>90344</t>
  </si>
  <si>
    <t>0000239040</t>
  </si>
  <si>
    <t>THREE RIVERS HIGH SCHOOL</t>
  </si>
  <si>
    <t>00991065</t>
  </si>
  <si>
    <t>90382</t>
  </si>
  <si>
    <t>00990983</t>
  </si>
  <si>
    <t>BP032119</t>
  </si>
  <si>
    <t>00990938</t>
  </si>
  <si>
    <t>006352</t>
  </si>
  <si>
    <t>00990939</t>
  </si>
  <si>
    <t>006353</t>
  </si>
  <si>
    <t>00990940</t>
  </si>
  <si>
    <t>006354</t>
  </si>
  <si>
    <t>00990941</t>
  </si>
  <si>
    <t>006356</t>
  </si>
  <si>
    <t>01596804</t>
  </si>
  <si>
    <t>647385197</t>
  </si>
  <si>
    <t>3/19/19 rerouted per jill mahoney to jjill loughryacp_x000D_
03/07/19 - please review and forward for approval CH. [I707938 - ] [I707938 - ] [I707938 - ] [I707938 - ] [I707938 - ] [I707938 - ] [I707938 - ] [I707938 - ]</t>
  </si>
  <si>
    <t>LINE 1-RODNEY GREENE - REQ BY</t>
  </si>
  <si>
    <t>01604195</t>
  </si>
  <si>
    <t>90440</t>
  </si>
  <si>
    <t>2019-03-28</t>
  </si>
  <si>
    <t>11N</t>
  </si>
  <si>
    <t>APACC43866</t>
  </si>
  <si>
    <t>APACC43873</t>
  </si>
  <si>
    <t>265</t>
  </si>
  <si>
    <t>00314902</t>
  </si>
  <si>
    <t>90457</t>
  </si>
  <si>
    <t>01353177</t>
  </si>
  <si>
    <t>APCO20192</t>
  </si>
  <si>
    <t>2019-03-29</t>
  </si>
  <si>
    <t>APACC44409</t>
  </si>
  <si>
    <t>0000038721</t>
  </si>
  <si>
    <t>LIMA FAMILY YMCA</t>
  </si>
  <si>
    <t>01605135</t>
  </si>
  <si>
    <t>90484</t>
  </si>
  <si>
    <t>0000068834</t>
  </si>
  <si>
    <t>GRANDVIEW HEIGHTS</t>
  </si>
  <si>
    <t>01605136</t>
  </si>
  <si>
    <t>90486</t>
  </si>
  <si>
    <t>0000084201</t>
  </si>
  <si>
    <t>COLUMBUS SCHOOL FOR GIRLS</t>
  </si>
  <si>
    <t>01605140</t>
  </si>
  <si>
    <t>90493</t>
  </si>
  <si>
    <t>0000199181</t>
  </si>
  <si>
    <t>EDUCATIONAL ROBOTICS</t>
  </si>
  <si>
    <t>01605137</t>
  </si>
  <si>
    <t>90487</t>
  </si>
  <si>
    <t>01605138</t>
  </si>
  <si>
    <t>90489</t>
  </si>
  <si>
    <t>01605139</t>
  </si>
  <si>
    <t>90490</t>
  </si>
  <si>
    <t>0000331696</t>
  </si>
  <si>
    <t>EAST OHIO ROBOTICS</t>
  </si>
  <si>
    <t>01605141</t>
  </si>
  <si>
    <t>90501</t>
  </si>
  <si>
    <t>01605142</t>
  </si>
  <si>
    <t>90502</t>
  </si>
  <si>
    <t>01605143</t>
  </si>
  <si>
    <t>90503</t>
  </si>
  <si>
    <t>01603140</t>
  </si>
  <si>
    <t>649526196</t>
  </si>
  <si>
    <t>03/27/2019 - please review and forward for approval CH. [S186538 - ]</t>
  </si>
  <si>
    <t>SHIP 4 GPS ANTENNAS TO ERIC HO</t>
  </si>
  <si>
    <t>2019-04-01</t>
  </si>
  <si>
    <t>0000061792</t>
  </si>
  <si>
    <t>UNIVERSITY OF NOTRE DAME</t>
  </si>
  <si>
    <t>APACC45745</t>
  </si>
  <si>
    <t>APACC45760</t>
  </si>
  <si>
    <t>00991770</t>
  </si>
  <si>
    <t>BP032919</t>
  </si>
  <si>
    <t>0000229008</t>
  </si>
  <si>
    <t>DUBLIN ROBOTICS BOOSTERS</t>
  </si>
  <si>
    <t>01605646</t>
  </si>
  <si>
    <t>90495</t>
  </si>
  <si>
    <t>0000171684</t>
  </si>
  <si>
    <t>WORKS THE OHIO CENTER FOR HISTORY</t>
  </si>
  <si>
    <t>01605654</t>
  </si>
  <si>
    <t>90514</t>
  </si>
  <si>
    <t>01605655</t>
  </si>
  <si>
    <t>90515</t>
  </si>
  <si>
    <t>0000189012</t>
  </si>
  <si>
    <t>WESTERVILLE CITY SCHOOLS</t>
  </si>
  <si>
    <t>01605659</t>
  </si>
  <si>
    <t>90520</t>
  </si>
  <si>
    <t>0000218685</t>
  </si>
  <si>
    <t>DUBLIN CITY SCHOOLS</t>
  </si>
  <si>
    <t>01605645</t>
  </si>
  <si>
    <t>90494</t>
  </si>
  <si>
    <t>01605647</t>
  </si>
  <si>
    <t>90496</t>
  </si>
  <si>
    <t>01605648</t>
  </si>
  <si>
    <t>90497</t>
  </si>
  <si>
    <t>01605649</t>
  </si>
  <si>
    <t>90498</t>
  </si>
  <si>
    <t>01605650</t>
  </si>
  <si>
    <t>90499</t>
  </si>
  <si>
    <t>0000229276</t>
  </si>
  <si>
    <t>CENTERBURG ROBOTICS TEAM</t>
  </si>
  <si>
    <t>01605644</t>
  </si>
  <si>
    <t>90492</t>
  </si>
  <si>
    <t>0000238859</t>
  </si>
  <si>
    <t>METRO EARLY COLLEGE HIGH SCHOOL</t>
  </si>
  <si>
    <t>01605652</t>
  </si>
  <si>
    <t>90510</t>
  </si>
  <si>
    <t>0000275359</t>
  </si>
  <si>
    <t>WORTHINGTON FIRST</t>
  </si>
  <si>
    <t>01605660</t>
  </si>
  <si>
    <t>90522</t>
  </si>
  <si>
    <t>0000276580</t>
  </si>
  <si>
    <t>REYNOLDSBURG HIGH SCHOOL</t>
  </si>
  <si>
    <t>01605653</t>
  </si>
  <si>
    <t>90511</t>
  </si>
  <si>
    <t>0000316154</t>
  </si>
  <si>
    <t>WATKINS MIDDLE SCHOOL</t>
  </si>
  <si>
    <t>01605657</t>
  </si>
  <si>
    <t>90518</t>
  </si>
  <si>
    <t>01605658</t>
  </si>
  <si>
    <t>90519</t>
  </si>
  <si>
    <t>0000331697</t>
  </si>
  <si>
    <t>NEW ALBANY HIGH SCHOOL</t>
  </si>
  <si>
    <t>01605651</t>
  </si>
  <si>
    <t>90509</t>
  </si>
  <si>
    <t>0000331698</t>
  </si>
  <si>
    <t>WATKINS MEMORIAL HIGH SCHOOL</t>
  </si>
  <si>
    <t>01605656</t>
  </si>
  <si>
    <t>90517</t>
  </si>
  <si>
    <t>0000331699</t>
  </si>
  <si>
    <t>WORTHINGWAY MIDDLE SCHOOL</t>
  </si>
  <si>
    <t>01605661</t>
  </si>
  <si>
    <t>90523</t>
  </si>
  <si>
    <t>2019-04-02</t>
  </si>
  <si>
    <t>APACC46966</t>
  </si>
  <si>
    <t>APACC46933</t>
  </si>
  <si>
    <t>00315028</t>
  </si>
  <si>
    <t>90554</t>
  </si>
  <si>
    <t>APACC46950</t>
  </si>
  <si>
    <t>00991987</t>
  </si>
  <si>
    <t>90534</t>
  </si>
  <si>
    <t>00991992</t>
  </si>
  <si>
    <t>90548</t>
  </si>
  <si>
    <t>0000264543</t>
  </si>
  <si>
    <t>FORT WAYNE TRAILS</t>
  </si>
  <si>
    <t>00991991</t>
  </si>
  <si>
    <t>90544</t>
  </si>
  <si>
    <t>0000327478</t>
  </si>
  <si>
    <t>VISITING NURSE FOUNDATION</t>
  </si>
  <si>
    <t>00991988</t>
  </si>
  <si>
    <t>90535</t>
  </si>
  <si>
    <t>0000329167</t>
  </si>
  <si>
    <t>4WARD</t>
  </si>
  <si>
    <t>00991990</t>
  </si>
  <si>
    <t>90542</t>
  </si>
  <si>
    <t>0000239721</t>
  </si>
  <si>
    <t>GIRLS ON THE RUN</t>
  </si>
  <si>
    <t>00991989</t>
  </si>
  <si>
    <t>90540</t>
  </si>
  <si>
    <t>00991993</t>
  </si>
  <si>
    <t>90552</t>
  </si>
  <si>
    <t>00991994</t>
  </si>
  <si>
    <t>90553</t>
  </si>
  <si>
    <t>APACC46954</t>
  </si>
  <si>
    <t>C6945425</t>
  </si>
  <si>
    <t>CIRC000000000001MAR19</t>
  </si>
  <si>
    <t>Water Bill Buchanan Bldg 02/25</t>
  </si>
  <si>
    <t>0000167410</t>
  </si>
  <si>
    <t>ST JOSEPH MONTESSORI SCHOOL</t>
  </si>
  <si>
    <t>01606023</t>
  </si>
  <si>
    <t>90512</t>
  </si>
  <si>
    <t>01606024</t>
  </si>
  <si>
    <t>90513</t>
  </si>
  <si>
    <t>0000292330</t>
  </si>
  <si>
    <t>HERITAGE MIDDLE SCHOOL</t>
  </si>
  <si>
    <t>01606022</t>
  </si>
  <si>
    <t>90508</t>
  </si>
  <si>
    <t>0000316155</t>
  </si>
  <si>
    <t>WILSON MIDDLE SCHOOL</t>
  </si>
  <si>
    <t>01606026</t>
  </si>
  <si>
    <t>90521</t>
  </si>
  <si>
    <t>0000325172</t>
  </si>
  <si>
    <t>UPPER ARLINGTON HIGH SCHOOL</t>
  </si>
  <si>
    <t>01606025</t>
  </si>
  <si>
    <t>90516</t>
  </si>
  <si>
    <t>0000237152</t>
  </si>
  <si>
    <t>HOSPICE OF GUERNSEY COUNTY</t>
  </si>
  <si>
    <t>01605961</t>
  </si>
  <si>
    <t>AEPOHIOPROMISE</t>
  </si>
  <si>
    <t>0000326548</t>
  </si>
  <si>
    <t>ABC ANTI-BULLYING COMMUNITY</t>
  </si>
  <si>
    <t>01605864</t>
  </si>
  <si>
    <t>ABCPAYMENT</t>
  </si>
  <si>
    <t>0000331727</t>
  </si>
  <si>
    <t>THORNVILLE YOUTH RECREATION ASSOCIATION</t>
  </si>
  <si>
    <t>01605865</t>
  </si>
  <si>
    <t>AEPOHIOPROMISEDONATION</t>
  </si>
  <si>
    <t>Donation requested by Jeff Abele from the Promsie</t>
  </si>
  <si>
    <t>0000331728</t>
  </si>
  <si>
    <t>CUTTING CLASS FOR A CURE</t>
  </si>
  <si>
    <t>01605867</t>
  </si>
  <si>
    <t>PROMISEDONATION</t>
  </si>
  <si>
    <t>AEP Ohio Promise donation</t>
  </si>
  <si>
    <t>0000331737</t>
  </si>
  <si>
    <t>GRACE PANTRY INC</t>
  </si>
  <si>
    <t>01605960</t>
  </si>
  <si>
    <t>AEPOHIODONATION</t>
  </si>
  <si>
    <t>Please note the correct name of this payee is Grace Pantry, not Patry as rec'd from Vendor Support.</t>
  </si>
  <si>
    <t>2019-04-03</t>
  </si>
  <si>
    <t>APACC48275</t>
  </si>
  <si>
    <t>APACC48241</t>
  </si>
  <si>
    <t>0000220294</t>
  </si>
  <si>
    <t>FIGHT FORE MS</t>
  </si>
  <si>
    <t>00315082</t>
  </si>
  <si>
    <t>90588</t>
  </si>
  <si>
    <t>APACC48249</t>
  </si>
  <si>
    <t>01354486</t>
  </si>
  <si>
    <t>90561</t>
  </si>
  <si>
    <t>01354487</t>
  </si>
  <si>
    <t>90562</t>
  </si>
  <si>
    <t>01354488</t>
  </si>
  <si>
    <t>90563</t>
  </si>
  <si>
    <t>01354489</t>
  </si>
  <si>
    <t>90564</t>
  </si>
  <si>
    <t>01354490</t>
  </si>
  <si>
    <t>90565</t>
  </si>
  <si>
    <t>01354491</t>
  </si>
  <si>
    <t>90566</t>
  </si>
  <si>
    <t>0000017037</t>
  </si>
  <si>
    <t>CAVE SPRING HIGH SCHOOL</t>
  </si>
  <si>
    <t>01354494</t>
  </si>
  <si>
    <t>90569</t>
  </si>
  <si>
    <t>0000017951</t>
  </si>
  <si>
    <t>CHRISTIANSBURG HIGH SCHOOL</t>
  </si>
  <si>
    <t>01354495</t>
  </si>
  <si>
    <t>90571</t>
  </si>
  <si>
    <t>06/14/19 Void issuance confirmed - Void DNR per G Harper mh</t>
  </si>
  <si>
    <t>0000065452</t>
  </si>
  <si>
    <t>WINFIELD HIGH SCHOOL</t>
  </si>
  <si>
    <t>01354508</t>
  </si>
  <si>
    <t>90597</t>
  </si>
  <si>
    <t>0000125381</t>
  </si>
  <si>
    <t>ST PAUL SCHOOL</t>
  </si>
  <si>
    <t>01354507</t>
  </si>
  <si>
    <t>90596</t>
  </si>
  <si>
    <t>0000275316</t>
  </si>
  <si>
    <t>GATE CITY HIGH SCHOOL</t>
  </si>
  <si>
    <t>01354498</t>
  </si>
  <si>
    <t>90576</t>
  </si>
  <si>
    <t>01354496</t>
  </si>
  <si>
    <t>90573</t>
  </si>
  <si>
    <t>0000293191</t>
  </si>
  <si>
    <t>CARROLL COUNTY MIDDLE SCHOOL</t>
  </si>
  <si>
    <t>01354493</t>
  </si>
  <si>
    <t>90568</t>
  </si>
  <si>
    <t>0000304656</t>
  </si>
  <si>
    <t>RIDGEVIEW HIGH SCHOOL</t>
  </si>
  <si>
    <t>01354505</t>
  </si>
  <si>
    <t>90587</t>
  </si>
  <si>
    <t>0000304657</t>
  </si>
  <si>
    <t>LAUREL ELEMENTARY SCHOOL</t>
  </si>
  <si>
    <t>01354502</t>
  </si>
  <si>
    <t>90584</t>
  </si>
  <si>
    <t>01354492</t>
  </si>
  <si>
    <t>90567</t>
  </si>
  <si>
    <t>0000305576</t>
  </si>
  <si>
    <t>GLADEVILLE ELEMENTARY SCHOOL</t>
  </si>
  <si>
    <t>01354499</t>
  </si>
  <si>
    <t>90578</t>
  </si>
  <si>
    <t>0000325386</t>
  </si>
  <si>
    <t>OAKLAND ELEMENTARY SCHOOL</t>
  </si>
  <si>
    <t>01354504</t>
  </si>
  <si>
    <t>90586</t>
  </si>
  <si>
    <t>0000325387</t>
  </si>
  <si>
    <t>FRANCY GAP ELEMENTARY SCHOOL</t>
  </si>
  <si>
    <t>01354497</t>
  </si>
  <si>
    <t>90575</t>
  </si>
  <si>
    <t>0000331752</t>
  </si>
  <si>
    <t>GRUNDY ROBOTICS</t>
  </si>
  <si>
    <t>01354500</t>
  </si>
  <si>
    <t>90579</t>
  </si>
  <si>
    <t>0000331753</t>
  </si>
  <si>
    <t>HARDING AVENUE ELEMENTARY SCHOOL</t>
  </si>
  <si>
    <t>01354501</t>
  </si>
  <si>
    <t>90580</t>
  </si>
  <si>
    <t xml:space="preserve">Sent Escheatment file 07/28/20  </t>
  </si>
  <si>
    <t>0000331754</t>
  </si>
  <si>
    <t>NEW COLLEGE INSTITUTE FIRST</t>
  </si>
  <si>
    <t>01354503</t>
  </si>
  <si>
    <t>90585</t>
  </si>
  <si>
    <t>0000331755</t>
  </si>
  <si>
    <t>RIVERIVEW ROBOTICS</t>
  </si>
  <si>
    <t>01354506</t>
  </si>
  <si>
    <t>90590</t>
  </si>
  <si>
    <t>01354395</t>
  </si>
  <si>
    <t>VAPACCONTRIBUTION</t>
  </si>
  <si>
    <t>N100032501</t>
  </si>
  <si>
    <t>VA State PAC Contribution</t>
  </si>
  <si>
    <t>APACC48273</t>
  </si>
  <si>
    <t>0000081764</t>
  </si>
  <si>
    <t>ANDREW JACKSON ELEMENTARY</t>
  </si>
  <si>
    <t>00056436</t>
  </si>
  <si>
    <t>90559</t>
  </si>
  <si>
    <t>00056437</t>
  </si>
  <si>
    <t>90560</t>
  </si>
  <si>
    <t>00056445</t>
  </si>
  <si>
    <t>90593</t>
  </si>
  <si>
    <t>90594</t>
  </si>
  <si>
    <t>0000214655</t>
  </si>
  <si>
    <t>GEORGE WASHINGTON ELEMENTARY</t>
  </si>
  <si>
    <t>00056439</t>
  </si>
  <si>
    <t>90577</t>
  </si>
  <si>
    <t>0000319837</t>
  </si>
  <si>
    <t>DOBYNS BENNETT HIGH SCHOOL</t>
  </si>
  <si>
    <t>00056438</t>
  </si>
  <si>
    <t>90574</t>
  </si>
  <si>
    <t>0000325366</t>
  </si>
  <si>
    <t>ROBINSON MIDDLE SCHOOL</t>
  </si>
  <si>
    <t>00056443</t>
  </si>
  <si>
    <t>90591</t>
  </si>
  <si>
    <t>00056444</t>
  </si>
  <si>
    <t>90592</t>
  </si>
  <si>
    <t>0000325367</t>
  </si>
  <si>
    <t>KENNEDY ELEMENTARY</t>
  </si>
  <si>
    <t>90583</t>
  </si>
  <si>
    <t>0000325368</t>
  </si>
  <si>
    <t>JOHN ADAMS ELEMENTARY SCHOOL</t>
  </si>
  <si>
    <t>00056440</t>
  </si>
  <si>
    <t>90581</t>
  </si>
  <si>
    <t>90582</t>
  </si>
  <si>
    <t>01606321</t>
  </si>
  <si>
    <t>2019-04-04</t>
  </si>
  <si>
    <t>APACC49303</t>
  </si>
  <si>
    <t>0000191140</t>
  </si>
  <si>
    <t>NORTHERN KENTUCKY UNIVERSITY</t>
  </si>
  <si>
    <t>00315210</t>
  </si>
  <si>
    <t>90609</t>
  </si>
  <si>
    <t>APACC49310</t>
  </si>
  <si>
    <t>0000013848</t>
  </si>
  <si>
    <t>BLUEFIELD COLLEGE</t>
  </si>
  <si>
    <t>01354602</t>
  </si>
  <si>
    <t>90600</t>
  </si>
  <si>
    <t>0000019024</t>
  </si>
  <si>
    <t>COLLEGE OF WILLIAM AND MARY</t>
  </si>
  <si>
    <t>01354604</t>
  </si>
  <si>
    <t>90616</t>
  </si>
  <si>
    <t>0000051794</t>
  </si>
  <si>
    <t>ROANOKE COLLEGE</t>
  </si>
  <si>
    <t>01354603</t>
  </si>
  <si>
    <t>90614</t>
  </si>
  <si>
    <t>01354605</t>
  </si>
  <si>
    <t>90621</t>
  </si>
  <si>
    <t>01354606</t>
  </si>
  <si>
    <t>90622</t>
  </si>
  <si>
    <t>0000156496</t>
  </si>
  <si>
    <t>SOUTHWEST VIRGINIA COMMUNITY COLLEGE</t>
  </si>
  <si>
    <t>01354609</t>
  </si>
  <si>
    <t>90595</t>
  </si>
  <si>
    <t>0000209638</t>
  </si>
  <si>
    <t>CHRISTIANSBURG ELEMENTARY SCHOOL</t>
  </si>
  <si>
    <t>01354607</t>
  </si>
  <si>
    <t>90570</t>
  </si>
  <si>
    <t>0000247679</t>
  </si>
  <si>
    <t>RIVERVIEW MIDDLE SCHOOL</t>
  </si>
  <si>
    <t>01354608</t>
  </si>
  <si>
    <t>90589</t>
  </si>
  <si>
    <t>APACC49318</t>
  </si>
  <si>
    <t>00992507</t>
  </si>
  <si>
    <t>90612</t>
  </si>
  <si>
    <t>0000071144</t>
  </si>
  <si>
    <t>MICHIGAN TECHNOLOGICAL UNIVERSITY</t>
  </si>
  <si>
    <t>00992506</t>
  </si>
  <si>
    <t>90608</t>
  </si>
  <si>
    <t>0000151268</t>
  </si>
  <si>
    <t>EASTERN MICHIGAN UNIVERSITY FOUNDATION</t>
  </si>
  <si>
    <t>00992505</t>
  </si>
  <si>
    <t>90604</t>
  </si>
  <si>
    <t>00992508</t>
  </si>
  <si>
    <t>90545</t>
  </si>
  <si>
    <t>APACC49334</t>
  </si>
  <si>
    <t>0000061766</t>
  </si>
  <si>
    <t>UNIVERSITY OF DAYTON</t>
  </si>
  <si>
    <t>01607136</t>
  </si>
  <si>
    <t>90617</t>
  </si>
  <si>
    <t>01607139</t>
  </si>
  <si>
    <t>90611</t>
  </si>
  <si>
    <t>0000281547</t>
  </si>
  <si>
    <t>OHIO ALLIANCE OF YMCAS FOUNDATION</t>
  </si>
  <si>
    <t>01607137</t>
  </si>
  <si>
    <t>90479</t>
  </si>
  <si>
    <t>0000323067</t>
  </si>
  <si>
    <t>BEXLEY COMMUNITY FOUNDATION</t>
  </si>
  <si>
    <t>01607138</t>
  </si>
  <si>
    <t>90480</t>
  </si>
  <si>
    <t>05/03/19 Void issuance confirmed - Void DNR per Markee Osborne mh</t>
  </si>
  <si>
    <t>2019-04-05</t>
  </si>
  <si>
    <t>APACC50496</t>
  </si>
  <si>
    <t>APACC50506</t>
  </si>
  <si>
    <t>APACC50520</t>
  </si>
  <si>
    <t>0000040520</t>
  </si>
  <si>
    <t>MASON COUNTY FAIR</t>
  </si>
  <si>
    <t>01354903</t>
  </si>
  <si>
    <t>90625</t>
  </si>
  <si>
    <t>0000305606</t>
  </si>
  <si>
    <t>CLOVER STEMS</t>
  </si>
  <si>
    <t>01354902</t>
  </si>
  <si>
    <t>90572</t>
  </si>
  <si>
    <t>01354686</t>
  </si>
  <si>
    <t>021919AEP</t>
  </si>
  <si>
    <t>Sponsor 2019 Impact Awards Table</t>
  </si>
  <si>
    <t>0000259800</t>
  </si>
  <si>
    <t>BUSINESS LEADERSHIP FUND</t>
  </si>
  <si>
    <t>01354688</t>
  </si>
  <si>
    <t>96778</t>
  </si>
  <si>
    <t>Politic'n &amp; Pig Picki'n Silver Sponsorship</t>
  </si>
  <si>
    <t>0000326262</t>
  </si>
  <si>
    <t>DOWNTOWN LYNCHBURG ASSOCIATION</t>
  </si>
  <si>
    <t>01354687</t>
  </si>
  <si>
    <t>3214</t>
  </si>
  <si>
    <t>Marketing support for APCo downtown Lynchburg underground project</t>
  </si>
  <si>
    <t>0000039920</t>
  </si>
  <si>
    <t>MANCHESTER COLLEGE</t>
  </si>
  <si>
    <t>00992677</t>
  </si>
  <si>
    <t>90607</t>
  </si>
  <si>
    <t>01607532</t>
  </si>
  <si>
    <t>2018CONSTITUTIONEXHIBIT50K</t>
  </si>
  <si>
    <t>Sponsorship of the 2018 Ohio Constitution Exhibit (Total $50,000 sponsor - Cap Square Foundation)</t>
  </si>
  <si>
    <t>2019-04-08</t>
  </si>
  <si>
    <t>APACC51726</t>
  </si>
  <si>
    <t>APACC51727</t>
  </si>
  <si>
    <t>APACC51735</t>
  </si>
  <si>
    <t>APACC51751</t>
  </si>
  <si>
    <t>0000169085</t>
  </si>
  <si>
    <t>WHEELING HEALTH RIGHT</t>
  </si>
  <si>
    <t>01355334</t>
  </si>
  <si>
    <t>90639</t>
  </si>
  <si>
    <t>0000284546</t>
  </si>
  <si>
    <t>BEDFORD OUTDOOR SPORTSMAN</t>
  </si>
  <si>
    <t>01355335</t>
  </si>
  <si>
    <t>90642</t>
  </si>
  <si>
    <t>0000308554</t>
  </si>
  <si>
    <t>WEST VIRGINIA HILLBILLY DAY</t>
  </si>
  <si>
    <t>01355332</t>
  </si>
  <si>
    <t>90637</t>
  </si>
  <si>
    <t>01355333</t>
  </si>
  <si>
    <t>90638</t>
  </si>
  <si>
    <t>01355331</t>
  </si>
  <si>
    <t>90636</t>
  </si>
  <si>
    <t>MCCANDLISH,WILLIAM M</t>
  </si>
  <si>
    <t>0000326332</t>
  </si>
  <si>
    <t>ROANOKE VALLEY GOLF HALL OF FAME</t>
  </si>
  <si>
    <t>00119583</t>
  </si>
  <si>
    <t>90644</t>
  </si>
  <si>
    <t>0000013580</t>
  </si>
  <si>
    <t>BLACKFORD COUNTY ECONOMIC</t>
  </si>
  <si>
    <t>00992837</t>
  </si>
  <si>
    <t>90650</t>
  </si>
  <si>
    <t>0000057396</t>
  </si>
  <si>
    <t>STEUBEN COUNTY</t>
  </si>
  <si>
    <t>00992836</t>
  </si>
  <si>
    <t>90649</t>
  </si>
  <si>
    <t>0000061124</t>
  </si>
  <si>
    <t>TURNSTONE CENTER FOR DISABLED</t>
  </si>
  <si>
    <t>00992839</t>
  </si>
  <si>
    <t>90652</t>
  </si>
  <si>
    <t>0000144364</t>
  </si>
  <si>
    <t>SCAN INC</t>
  </si>
  <si>
    <t>00992841</t>
  </si>
  <si>
    <t>90654</t>
  </si>
  <si>
    <t>0000217139</t>
  </si>
  <si>
    <t>LITTLE RIVER WETLANDS PROJECT</t>
  </si>
  <si>
    <t>00992840</t>
  </si>
  <si>
    <t>90653</t>
  </si>
  <si>
    <t>0000325516</t>
  </si>
  <si>
    <t>ST JOSEPH COUNTY EDGE</t>
  </si>
  <si>
    <t>00992838</t>
  </si>
  <si>
    <t>90651</t>
  </si>
  <si>
    <t>01607838</t>
  </si>
  <si>
    <t>XD601719</t>
  </si>
  <si>
    <t>EDN100103</t>
  </si>
  <si>
    <t>2019-04-09</t>
  </si>
  <si>
    <t>APACC52389</t>
  </si>
  <si>
    <t>APACC52396</t>
  </si>
  <si>
    <t>APACC52405</t>
  </si>
  <si>
    <t>APACC52419</t>
  </si>
  <si>
    <t>0000068857</t>
  </si>
  <si>
    <t>HOPES PLACE INC</t>
  </si>
  <si>
    <t>00315375</t>
  </si>
  <si>
    <t>90667</t>
  </si>
  <si>
    <t>0000318674</t>
  </si>
  <si>
    <t>MOUNTAIN HERITAGE FESTIVAL</t>
  </si>
  <si>
    <t>00315376</t>
  </si>
  <si>
    <t>90669</t>
  </si>
  <si>
    <t>0000200245</t>
  </si>
  <si>
    <t>PHELPS ELEMENTARY SCHOOL</t>
  </si>
  <si>
    <t>00315372</t>
  </si>
  <si>
    <t>90660</t>
  </si>
  <si>
    <t>000022744</t>
  </si>
  <si>
    <t>00315373</t>
  </si>
  <si>
    <t>90661</t>
  </si>
  <si>
    <t>0000331871</t>
  </si>
  <si>
    <t>HAYES LEWIS ELEMENTARY</t>
  </si>
  <si>
    <t>00315374</t>
  </si>
  <si>
    <t>90662</t>
  </si>
  <si>
    <t>0000331872</t>
  </si>
  <si>
    <t>PHELPS HIGH SCHOOL</t>
  </si>
  <si>
    <t>00315369</t>
  </si>
  <si>
    <t>90657</t>
  </si>
  <si>
    <t>0000331873</t>
  </si>
  <si>
    <t>SHELBY VALLEY HIGH SCHOOL</t>
  </si>
  <si>
    <t>00315371</t>
  </si>
  <si>
    <t>90659</t>
  </si>
  <si>
    <t>0000331874</t>
  </si>
  <si>
    <t>W B MUNCY ELEMENTARY</t>
  </si>
  <si>
    <t>00315370</t>
  </si>
  <si>
    <t>90658</t>
  </si>
  <si>
    <t>01355591</t>
  </si>
  <si>
    <t>90647</t>
  </si>
  <si>
    <t>0000331810</t>
  </si>
  <si>
    <t>NATIONAL YOUTH SCIENCE FOUNDATION</t>
  </si>
  <si>
    <t>01355589</t>
  </si>
  <si>
    <t>90627</t>
  </si>
  <si>
    <t>0000201319</t>
  </si>
  <si>
    <t>REGIONAL ECONOMIC DEVELOPMENT</t>
  </si>
  <si>
    <t>01355458</t>
  </si>
  <si>
    <t>RED</t>
  </si>
  <si>
    <t>2019 Contribution for fund drive</t>
  </si>
  <si>
    <t>0000200346</t>
  </si>
  <si>
    <t>INDIANA LEGAL FOUNDATION</t>
  </si>
  <si>
    <t>00993023</t>
  </si>
  <si>
    <t>90665</t>
  </si>
  <si>
    <t>0000331866</t>
  </si>
  <si>
    <t>MISO ENERGY</t>
  </si>
  <si>
    <t>00993024</t>
  </si>
  <si>
    <t>90666</t>
  </si>
  <si>
    <t>00993029</t>
  </si>
  <si>
    <t>90676</t>
  </si>
  <si>
    <t>0000181989</t>
  </si>
  <si>
    <t>LUCE ELEMENTARY SCHOOL</t>
  </si>
  <si>
    <t>00993027</t>
  </si>
  <si>
    <t>90674</t>
  </si>
  <si>
    <t>0000245448</t>
  </si>
  <si>
    <t>RIVER VALLEY SCHOOL DISTRICT</t>
  </si>
  <si>
    <t>00993028</t>
  </si>
  <si>
    <t>90675</t>
  </si>
  <si>
    <t>00993025</t>
  </si>
  <si>
    <t>90671</t>
  </si>
  <si>
    <t>0000331883</t>
  </si>
  <si>
    <t>BALLARD, KERI</t>
  </si>
  <si>
    <t>00993026</t>
  </si>
  <si>
    <t>90673</t>
  </si>
  <si>
    <t>5450002</t>
  </si>
  <si>
    <t>Maint of Misc Hydr Plt-Rec Fac</t>
  </si>
  <si>
    <t>01608927</t>
  </si>
  <si>
    <t>90678</t>
  </si>
  <si>
    <t>2019-04-10</t>
  </si>
  <si>
    <t>APACC52789</t>
  </si>
  <si>
    <t>APACC52797</t>
  </si>
  <si>
    <t>APACC52821</t>
  </si>
  <si>
    <t>018</t>
  </si>
  <si>
    <t>0000305476</t>
  </si>
  <si>
    <t>PAINTSVILLE ELEMENTARY</t>
  </si>
  <si>
    <t>00315438</t>
  </si>
  <si>
    <t>90664</t>
  </si>
  <si>
    <t>0000036689</t>
  </si>
  <si>
    <t>KINGS DAUGHTERS HEALTH FOUNDATION</t>
  </si>
  <si>
    <t>00315439</t>
  </si>
  <si>
    <t>90677</t>
  </si>
  <si>
    <t>00315440</t>
  </si>
  <si>
    <t>90682</t>
  </si>
  <si>
    <t>0000027331</t>
  </si>
  <si>
    <t>FRIENDS OF</t>
  </si>
  <si>
    <t>01355817</t>
  </si>
  <si>
    <t>90686</t>
  </si>
  <si>
    <t>0000052756</t>
  </si>
  <si>
    <t>RUSSELL COUNTY FAIR ASSOC</t>
  </si>
  <si>
    <t>01355820</t>
  </si>
  <si>
    <t>90700</t>
  </si>
  <si>
    <t>01355823</t>
  </si>
  <si>
    <t>90716</t>
  </si>
  <si>
    <t>0000272574</t>
  </si>
  <si>
    <t>PAUL MUNRO ELEMENTARY</t>
  </si>
  <si>
    <t>01355818</t>
  </si>
  <si>
    <t>90689</t>
  </si>
  <si>
    <t>01328689</t>
  </si>
  <si>
    <t>637914421</t>
  </si>
  <si>
    <t>4/05/19 Pls review/classify &amp; fwd for approval mes_x000D_
 addtl [A980696 - ]</t>
  </si>
  <si>
    <t>APACC52806</t>
  </si>
  <si>
    <t>0000044455</t>
  </si>
  <si>
    <t>NATIONAL FIRE SAFETY COUNCIL</t>
  </si>
  <si>
    <t>0000016727</t>
  </si>
  <si>
    <t>CARROLL HIGH SCHOOL</t>
  </si>
  <si>
    <t>00993295</t>
  </si>
  <si>
    <t>90670</t>
  </si>
  <si>
    <t>0000200279</t>
  </si>
  <si>
    <t>FC REED MIDDLE SCHOOL</t>
  </si>
  <si>
    <t>00993296</t>
  </si>
  <si>
    <t>90672</t>
  </si>
  <si>
    <t>0000293311</t>
  </si>
  <si>
    <t>RUMER, CARA</t>
  </si>
  <si>
    <t>00993294</t>
  </si>
  <si>
    <t>90668</t>
  </si>
  <si>
    <t>APACC52818</t>
  </si>
  <si>
    <t>01081771</t>
  </si>
  <si>
    <t>90681</t>
  </si>
  <si>
    <t>0000331896</t>
  </si>
  <si>
    <t>UNITED WAY ALLIANCE OF THE MID-OHIO</t>
  </si>
  <si>
    <t>01609376</t>
  </si>
  <si>
    <t>90707</t>
  </si>
  <si>
    <t>01609377</t>
  </si>
  <si>
    <t>90708</t>
  </si>
  <si>
    <t>2019-04-11</t>
  </si>
  <si>
    <t>APACC53412</t>
  </si>
  <si>
    <t>APACC53427</t>
  </si>
  <si>
    <t>00993509</t>
  </si>
  <si>
    <t>MARCH2019DRSPAYMENT</t>
  </si>
  <si>
    <t>March 2019 drs payment</t>
  </si>
  <si>
    <t>00993528</t>
  </si>
  <si>
    <t>00993504</t>
  </si>
  <si>
    <t>FEB2019DRSPMT</t>
  </si>
  <si>
    <t>FEB 2019 DRS PAYMENT</t>
  </si>
  <si>
    <t>00993517</t>
  </si>
  <si>
    <t>00993518</t>
  </si>
  <si>
    <t>00993533</t>
  </si>
  <si>
    <t>MARCH2019DRSPMT</t>
  </si>
  <si>
    <t>MARCH 2019 DRS PMT</t>
  </si>
  <si>
    <t>01609924</t>
  </si>
  <si>
    <t>90721</t>
  </si>
  <si>
    <t>2019-04-12</t>
  </si>
  <si>
    <t>APACC53986</t>
  </si>
  <si>
    <t>01356366</t>
  </si>
  <si>
    <t>90762</t>
  </si>
  <si>
    <t>04/17/19 Void DNR per Dupx / J Holdren duplicate pmt mh</t>
  </si>
  <si>
    <t>0000061641</t>
  </si>
  <si>
    <t>UNITED WAY OF HENRY COUNTY</t>
  </si>
  <si>
    <t>01356367</t>
  </si>
  <si>
    <t>90766</t>
  </si>
  <si>
    <t>0000078116</t>
  </si>
  <si>
    <t>UNITED WAY OF DANVILLE-PITTSYLVANIA</t>
  </si>
  <si>
    <t>01356365</t>
  </si>
  <si>
    <t>90715</t>
  </si>
  <si>
    <t>0000283948</t>
  </si>
  <si>
    <t>LYNCHBURG MORNING ROTARY FOUNDATION</t>
  </si>
  <si>
    <t>01356362</t>
  </si>
  <si>
    <t>90687</t>
  </si>
  <si>
    <t>01356363</t>
  </si>
  <si>
    <t>90698</t>
  </si>
  <si>
    <t>01356364</t>
  </si>
  <si>
    <t>90714</t>
  </si>
  <si>
    <t>APACC54006</t>
  </si>
  <si>
    <t>APACC54005</t>
  </si>
  <si>
    <t>0000251062</t>
  </si>
  <si>
    <t>TWIN SPRINGS LITTLE LEAGUE</t>
  </si>
  <si>
    <t>01082079</t>
  </si>
  <si>
    <t>90684</t>
  </si>
  <si>
    <t>01082083</t>
  </si>
  <si>
    <t>90757</t>
  </si>
  <si>
    <t>0000044923</t>
  </si>
  <si>
    <t>NEW HAVEN YOUTH LEAGUE</t>
  </si>
  <si>
    <t>01082080</t>
  </si>
  <si>
    <t>90754</t>
  </si>
  <si>
    <t>0000063148</t>
  </si>
  <si>
    <t>WAHAMA HIGH SCHOOL</t>
  </si>
  <si>
    <t>01082082</t>
  </si>
  <si>
    <t>90756</t>
  </si>
  <si>
    <t>0000070118</t>
  </si>
  <si>
    <t>GIRLS INC</t>
  </si>
  <si>
    <t>00056539</t>
  </si>
  <si>
    <t>90718</t>
  </si>
  <si>
    <t>00056540</t>
  </si>
  <si>
    <t>90719</t>
  </si>
  <si>
    <t>0000315915</t>
  </si>
  <si>
    <t>SCIENCE HILL HIGH SCHOOL</t>
  </si>
  <si>
    <t>00056541</t>
  </si>
  <si>
    <t>90720</t>
  </si>
  <si>
    <t>00056542</t>
  </si>
  <si>
    <t>90764</t>
  </si>
  <si>
    <t>2019-04-15</t>
  </si>
  <si>
    <t>APACC54550</t>
  </si>
  <si>
    <t>APACC54557</t>
  </si>
  <si>
    <t>CDLMVRCHK</t>
  </si>
  <si>
    <t>APACC54565</t>
  </si>
  <si>
    <t>APACC54579</t>
  </si>
  <si>
    <t>00315733</t>
  </si>
  <si>
    <t>90792</t>
  </si>
  <si>
    <t>APACC54556</t>
  </si>
  <si>
    <t>0000305640</t>
  </si>
  <si>
    <t>TRAILS OF SANTA CLAUS INC</t>
  </si>
  <si>
    <t>00421528</t>
  </si>
  <si>
    <t>90758</t>
  </si>
  <si>
    <t>01356781</t>
  </si>
  <si>
    <t>90717</t>
  </si>
  <si>
    <t>0000053046</t>
  </si>
  <si>
    <t>SAINT MARYS COLLEGE</t>
  </si>
  <si>
    <t>00993922</t>
  </si>
  <si>
    <t>006476</t>
  </si>
  <si>
    <t>APACC54576</t>
  </si>
  <si>
    <t>01082220</t>
  </si>
  <si>
    <t>90772</t>
  </si>
  <si>
    <t>0000221294</t>
  </si>
  <si>
    <t>CLEVELAND VIRGINIA RURAL DEVELOPMENT</t>
  </si>
  <si>
    <t>01082222</t>
  </si>
  <si>
    <t>90782</t>
  </si>
  <si>
    <t>0000269209</t>
  </si>
  <si>
    <t>LEBANON LITTLE LEAGUE</t>
  </si>
  <si>
    <t>01082221</t>
  </si>
  <si>
    <t>90778</t>
  </si>
  <si>
    <t>01610870</t>
  </si>
  <si>
    <t>90789</t>
  </si>
  <si>
    <t>0000045985</t>
  </si>
  <si>
    <t>OHIO CHAMBER OF COMMERCE</t>
  </si>
  <si>
    <t>01610499</t>
  </si>
  <si>
    <t>2019ANNUALMEETINGAND</t>
  </si>
  <si>
    <t>Sponsor the 2019 OH Chamber Annual Meeting &amp; Legislative Reception,</t>
  </si>
  <si>
    <t>2019-04-16</t>
  </si>
  <si>
    <t>APACC55222</t>
  </si>
  <si>
    <t>APACC55231</t>
  </si>
  <si>
    <t>APACC55243</t>
  </si>
  <si>
    <t>APACC55214</t>
  </si>
  <si>
    <t>0000261140</t>
  </si>
  <si>
    <t>UNIVERSITY OF PIKEVILLE</t>
  </si>
  <si>
    <t>00315832</t>
  </si>
  <si>
    <t>90805</t>
  </si>
  <si>
    <t>01356824</t>
  </si>
  <si>
    <t>10068</t>
  </si>
  <si>
    <t>2019 Membership Dues for Kellie Conklin</t>
  </si>
  <si>
    <t>0000059560</t>
  </si>
  <si>
    <t>THREE RIVERS AREA CHAMBER OF COMMERCE</t>
  </si>
  <si>
    <t>00994086</t>
  </si>
  <si>
    <t>2563</t>
  </si>
  <si>
    <t>000020392</t>
  </si>
  <si>
    <t>Support for land survey for Three Rivers Enterprise Park</t>
  </si>
  <si>
    <t>APACC55235</t>
  </si>
  <si>
    <t>RFP</t>
  </si>
  <si>
    <t>0000042211</t>
  </si>
  <si>
    <t>MICHIGAN STATE UNIVERSITY</t>
  </si>
  <si>
    <t>00172125</t>
  </si>
  <si>
    <t>A35755458SUMMER2019</t>
  </si>
  <si>
    <t>4043198807</t>
  </si>
  <si>
    <t>Tuition Payment - not reimbursement</t>
  </si>
  <si>
    <t>01082418</t>
  </si>
  <si>
    <t>90771</t>
  </si>
  <si>
    <t>0000012891</t>
  </si>
  <si>
    <t>BEND AREA C A R E</t>
  </si>
  <si>
    <t>01082419</t>
  </si>
  <si>
    <t>90799</t>
  </si>
  <si>
    <t>0000056196</t>
  </si>
  <si>
    <t>SOUTHERN HIGH SCHOOL</t>
  </si>
  <si>
    <t>01082420</t>
  </si>
  <si>
    <t>90800</t>
  </si>
  <si>
    <t>2019-04-17</t>
  </si>
  <si>
    <t>APACC55627</t>
  </si>
  <si>
    <t>APCLO55671</t>
  </si>
  <si>
    <t>00994563</t>
  </si>
  <si>
    <t>90809</t>
  </si>
  <si>
    <t>0000332053</t>
  </si>
  <si>
    <t>UNITED FUND OF LAGRANGE COUNTY</t>
  </si>
  <si>
    <t>00994567</t>
  </si>
  <si>
    <t>90815</t>
  </si>
  <si>
    <t>0000011922</t>
  </si>
  <si>
    <t>BALL STATE UNIVERSITY FOUNDATION</t>
  </si>
  <si>
    <t>00994565</t>
  </si>
  <si>
    <t>90811</t>
  </si>
  <si>
    <t>00994562</t>
  </si>
  <si>
    <t>90808</t>
  </si>
  <si>
    <t>0000283458</t>
  </si>
  <si>
    <t>SHAFER LEADERSHIP ACADEMY</t>
  </si>
  <si>
    <t>00994566</t>
  </si>
  <si>
    <t>90812</t>
  </si>
  <si>
    <t>00994564</t>
  </si>
  <si>
    <t>90810</t>
  </si>
  <si>
    <t>2019-04-18</t>
  </si>
  <si>
    <t>APACC56174</t>
  </si>
  <si>
    <t>APACC56157</t>
  </si>
  <si>
    <t>00315958</t>
  </si>
  <si>
    <t>90826</t>
  </si>
  <si>
    <t>00994733</t>
  </si>
  <si>
    <t>0418201901</t>
  </si>
  <si>
    <t>Payment is for tree replacement on Lincoln-Maysville circuit. Ryan Smith replaced 1 birch, 1 pine, and 3 spruce trees.</t>
  </si>
  <si>
    <t>2019-04-22</t>
  </si>
  <si>
    <t>APACC56902</t>
  </si>
  <si>
    <t>APACC56920</t>
  </si>
  <si>
    <t>APACC56925</t>
  </si>
  <si>
    <t>01357935</t>
  </si>
  <si>
    <t>90859</t>
  </si>
  <si>
    <t>05/03/19 check returned by J Holdren to Void DNR mh</t>
  </si>
  <si>
    <t>0000198919</t>
  </si>
  <si>
    <t>LOGAN COUNTY SCHOOLS</t>
  </si>
  <si>
    <t>01357929</t>
  </si>
  <si>
    <t>90832</t>
  </si>
  <si>
    <t>01357930</t>
  </si>
  <si>
    <t>90833</t>
  </si>
  <si>
    <t>01357931</t>
  </si>
  <si>
    <t>90834</t>
  </si>
  <si>
    <t>01357932</t>
  </si>
  <si>
    <t>90835</t>
  </si>
  <si>
    <t>01357933</t>
  </si>
  <si>
    <t>90836</t>
  </si>
  <si>
    <t>01357934</t>
  </si>
  <si>
    <t>90837</t>
  </si>
  <si>
    <t>12715</t>
  </si>
  <si>
    <t>APACC56915</t>
  </si>
  <si>
    <t>0000009998</t>
  </si>
  <si>
    <t>AMERICAN RED CROSS</t>
  </si>
  <si>
    <t>00172217</t>
  </si>
  <si>
    <t>90861</t>
  </si>
  <si>
    <t>0000071130</t>
  </si>
  <si>
    <t>CORPUS CHRISTI SCHOOL, WARWOOD</t>
  </si>
  <si>
    <t>00060764</t>
  </si>
  <si>
    <t>90854</t>
  </si>
  <si>
    <t>0000163555</t>
  </si>
  <si>
    <t>KING'S DAUGHTERS ELF CENTER</t>
  </si>
  <si>
    <t>00060765</t>
  </si>
  <si>
    <t>90855</t>
  </si>
  <si>
    <t>0000332122</t>
  </si>
  <si>
    <t>KEEP COLUMBUS STRONG</t>
  </si>
  <si>
    <t>01612946</t>
  </si>
  <si>
    <t>90857</t>
  </si>
  <si>
    <t>01612707</t>
  </si>
  <si>
    <t>XD605219</t>
  </si>
  <si>
    <t>2019-04-23</t>
  </si>
  <si>
    <t>APACC57957</t>
  </si>
  <si>
    <t>APACC57963</t>
  </si>
  <si>
    <t>APACC57973</t>
  </si>
  <si>
    <t>APACC57985</t>
  </si>
  <si>
    <t>APACC57989</t>
  </si>
  <si>
    <t>00316139</t>
  </si>
  <si>
    <t>90864</t>
  </si>
  <si>
    <t>APACC57959</t>
  </si>
  <si>
    <t>00995173</t>
  </si>
  <si>
    <t>FTWAYNE0501201905312019</t>
  </si>
  <si>
    <t>APACC57977</t>
  </si>
  <si>
    <t>01082971</t>
  </si>
  <si>
    <t>237774</t>
  </si>
  <si>
    <t>2019 USWAG Membership Dues</t>
  </si>
  <si>
    <t>5240005</t>
  </si>
  <si>
    <t>Water Pollution Control Exp</t>
  </si>
  <si>
    <t>01083110</t>
  </si>
  <si>
    <t>LEESVLLELAKEASSOCBOATWINTERIZ</t>
  </si>
  <si>
    <t>Maintenance and winterizing Lynchburg College boat</t>
  </si>
  <si>
    <t>G0001092</t>
  </si>
  <si>
    <t>01613397</t>
  </si>
  <si>
    <t>1701</t>
  </si>
  <si>
    <t>Greater Columbus Sports Commission 2019 Corporate Partnership</t>
  </si>
  <si>
    <t>0000275065</t>
  </si>
  <si>
    <t>REGIONAL GROWTH PARTNERSHIP</t>
  </si>
  <si>
    <t>01613398</t>
  </si>
  <si>
    <t>201912</t>
  </si>
  <si>
    <t>2019 RGP Investor Contribution</t>
  </si>
  <si>
    <t>2019-04-24</t>
  </si>
  <si>
    <t>924</t>
  </si>
  <si>
    <t>APACC58351</t>
  </si>
  <si>
    <t>00212654</t>
  </si>
  <si>
    <t>20THANNUALMCCCGOLFSCRAMBLE</t>
  </si>
  <si>
    <t>20th Annual Marshall County Chamber of Commerce Golf Scramble</t>
  </si>
  <si>
    <t>APACC58356</t>
  </si>
  <si>
    <t>0000033153</t>
  </si>
  <si>
    <t>HURRICANE TOWN</t>
  </si>
  <si>
    <t>01358323</t>
  </si>
  <si>
    <t>90878</t>
  </si>
  <si>
    <t>0000044913</t>
  </si>
  <si>
    <t>NEW HAVEN ELEMENTARY SCHOOL</t>
  </si>
  <si>
    <t>01358324</t>
  </si>
  <si>
    <t>90879</t>
  </si>
  <si>
    <t>0000069696</t>
  </si>
  <si>
    <t>HOLSTON HIGH SCHOOL</t>
  </si>
  <si>
    <t>01358327</t>
  </si>
  <si>
    <t>90891</t>
  </si>
  <si>
    <t>0000076895</t>
  </si>
  <si>
    <t>MARION SENIOR HIGH SCHOOL</t>
  </si>
  <si>
    <t>01358330</t>
  </si>
  <si>
    <t>90894</t>
  </si>
  <si>
    <t>0000127105</t>
  </si>
  <si>
    <t>BEALE ELEMENTARY SCHOOL</t>
  </si>
  <si>
    <t>01358322</t>
  </si>
  <si>
    <t>90877</t>
  </si>
  <si>
    <t>0000216091</t>
  </si>
  <si>
    <t>LEBANON MIDDLE SCHOOL</t>
  </si>
  <si>
    <t>01358328</t>
  </si>
  <si>
    <t>90892</t>
  </si>
  <si>
    <t>01358329</t>
  </si>
  <si>
    <t>90893</t>
  </si>
  <si>
    <t>0000262994</t>
  </si>
  <si>
    <t>STAUNTON RIVER HIGH SCHOOL</t>
  </si>
  <si>
    <t>01358332</t>
  </si>
  <si>
    <t>90896</t>
  </si>
  <si>
    <t>0000305627</t>
  </si>
  <si>
    <t>BALLARD CHRISTIAN SCHOOL</t>
  </si>
  <si>
    <t>01358317</t>
  </si>
  <si>
    <t>90870</t>
  </si>
  <si>
    <t>01358318</t>
  </si>
  <si>
    <t>90871</t>
  </si>
  <si>
    <t>01358319</t>
  </si>
  <si>
    <t>90872</t>
  </si>
  <si>
    <t>01358320</t>
  </si>
  <si>
    <t>90874</t>
  </si>
  <si>
    <t>01358321</t>
  </si>
  <si>
    <t>90875</t>
  </si>
  <si>
    <t>0000317308</t>
  </si>
  <si>
    <t>NORTHWOOD MIDDLE SCHOOL</t>
  </si>
  <si>
    <t>01358331</t>
  </si>
  <si>
    <t>90895</t>
  </si>
  <si>
    <t>0000325940</t>
  </si>
  <si>
    <t>TAZEWELL ELEMENTARY</t>
  </si>
  <si>
    <t>01358334</t>
  </si>
  <si>
    <t>90898</t>
  </si>
  <si>
    <t>0000331960</t>
  </si>
  <si>
    <t>SUGAR GROVE ELEMENTARY SCHOOL</t>
  </si>
  <si>
    <t>01358333</t>
  </si>
  <si>
    <t>90897</t>
  </si>
  <si>
    <t>0000332185</t>
  </si>
  <si>
    <t>MCNINCH PRIMARY SCHOOL</t>
  </si>
  <si>
    <t>01358325</t>
  </si>
  <si>
    <t>90883</t>
  </si>
  <si>
    <t>0000293253</t>
  </si>
  <si>
    <t>UNTERMAN, CAITLIN</t>
  </si>
  <si>
    <t>01358326</t>
  </si>
  <si>
    <t>90887</t>
  </si>
  <si>
    <t>APACC58376</t>
  </si>
  <si>
    <t>0000161630</t>
  </si>
  <si>
    <t>ELM GROVE</t>
  </si>
  <si>
    <t>00060797</t>
  </si>
  <si>
    <t>90885</t>
  </si>
  <si>
    <t>2019-04-25</t>
  </si>
  <si>
    <t>APACC59045</t>
  </si>
  <si>
    <t>APACC59038</t>
  </si>
  <si>
    <t>0000181376</t>
  </si>
  <si>
    <t>BIG SANDY COMMUNITY &amp; TECHNICAL COLLEGE</t>
  </si>
  <si>
    <t>00316352</t>
  </si>
  <si>
    <t>90911</t>
  </si>
  <si>
    <t>0000229867</t>
  </si>
  <si>
    <t>MAGOFFIN COUNTY RESCUE SQUAD INC</t>
  </si>
  <si>
    <t>00316351</t>
  </si>
  <si>
    <t>90908</t>
  </si>
  <si>
    <t>0000242491</t>
  </si>
  <si>
    <t>APPALACHIAN PREGNANCY CARE CENTER</t>
  </si>
  <si>
    <t>00316353</t>
  </si>
  <si>
    <t>90912</t>
  </si>
  <si>
    <t>APACC59040</t>
  </si>
  <si>
    <t>0000244666</t>
  </si>
  <si>
    <t>SEEING HAND ASSOCIATION FOR THE BLIND</t>
  </si>
  <si>
    <t>00212781</t>
  </si>
  <si>
    <t>THESEEINGHANDASSOCIATIONI</t>
  </si>
  <si>
    <t>The Seeing Hand Association, Inc. Contribution</t>
  </si>
  <si>
    <t>0000259914</t>
  </si>
  <si>
    <t>WESTERN CHAPTER OF NATIONAL HEMOPHILIA</t>
  </si>
  <si>
    <t>00212772</t>
  </si>
  <si>
    <t>2019SUPPORTERSPONSOR</t>
  </si>
  <si>
    <t>WPCNHF_x000D_
Unite for Bleeding Disorders 2019 Local Supporter Sponsor</t>
  </si>
  <si>
    <t>0000013656</t>
  </si>
  <si>
    <t>BLAND ELEMENTARY</t>
  </si>
  <si>
    <t>01358648</t>
  </si>
  <si>
    <t>90886</t>
  </si>
  <si>
    <t>0000079539</t>
  </si>
  <si>
    <t>E B STANLEY MIDDLE SCHOOL</t>
  </si>
  <si>
    <t>01358649</t>
  </si>
  <si>
    <t>90889</t>
  </si>
  <si>
    <t>01358646</t>
  </si>
  <si>
    <t>90873</t>
  </si>
  <si>
    <t>0000325827</t>
  </si>
  <si>
    <t>VILLANI, KRISTY</t>
  </si>
  <si>
    <t>01358647</t>
  </si>
  <si>
    <t>90884</t>
  </si>
  <si>
    <t>0000331952</t>
  </si>
  <si>
    <t>PAWLOSKI, ALEXIS</t>
  </si>
  <si>
    <t>01358645</t>
  </si>
  <si>
    <t>90869</t>
  </si>
  <si>
    <t>APACC59056</t>
  </si>
  <si>
    <t>00995495</t>
  </si>
  <si>
    <t>006414</t>
  </si>
  <si>
    <t>Michigan Work Custom Program Incentive.</t>
  </si>
  <si>
    <t>APACC59069</t>
  </si>
  <si>
    <t>0000332184</t>
  </si>
  <si>
    <t>WAHAMA ALUMNI ASSOCIATION</t>
  </si>
  <si>
    <t>01083754</t>
  </si>
  <si>
    <t>90916</t>
  </si>
  <si>
    <t>2019-04-26</t>
  </si>
  <si>
    <t>130</t>
  </si>
  <si>
    <t>APACC59717</t>
  </si>
  <si>
    <t>APACC59724</t>
  </si>
  <si>
    <t>APACC59732</t>
  </si>
  <si>
    <t>0000038018</t>
  </si>
  <si>
    <t>LAWRENCE COUNTY HIGH SCHOOL</t>
  </si>
  <si>
    <t>00316449</t>
  </si>
  <si>
    <t>90913</t>
  </si>
  <si>
    <t>0000331953</t>
  </si>
  <si>
    <t>HUTCHENS, STACIE</t>
  </si>
  <si>
    <t>01358901</t>
  </si>
  <si>
    <t>90881</t>
  </si>
  <si>
    <t>0000331959</t>
  </si>
  <si>
    <t>YOUNG, ELIZABETH</t>
  </si>
  <si>
    <t>01358902</t>
  </si>
  <si>
    <t>90890</t>
  </si>
  <si>
    <t>00996058</t>
  </si>
  <si>
    <t>90919</t>
  </si>
  <si>
    <t>0000080679</t>
  </si>
  <si>
    <t>MICHIGAN ECONOMIC DEVELOPMENT FOUNDATION</t>
  </si>
  <si>
    <t>00996060</t>
  </si>
  <si>
    <t>90921</t>
  </si>
  <si>
    <t>00996059</t>
  </si>
  <si>
    <t>90920</t>
  </si>
  <si>
    <t>00057613</t>
  </si>
  <si>
    <t>00057607</t>
  </si>
  <si>
    <t>2019-04-29</t>
  </si>
  <si>
    <t>APACC60533</t>
  </si>
  <si>
    <t>APACC60538</t>
  </si>
  <si>
    <t>361</t>
  </si>
  <si>
    <t>00212919</t>
  </si>
  <si>
    <t>FIREPUPPROGRAM</t>
  </si>
  <si>
    <t>Firepup Program National Fire Safety Council, Inc. - Moundsville Fire Department</t>
  </si>
  <si>
    <t>0000105135</t>
  </si>
  <si>
    <t>MARSHALL COUNTY ANIMAL SHELTER</t>
  </si>
  <si>
    <t>00212918</t>
  </si>
  <si>
    <t>DOCKDOGS</t>
  </si>
  <si>
    <t>Dock Dogs Hosted By Marshall County Animal Rescue League / Marshall County Animal Shelter Spay and Neuter Clinic Sponsorship</t>
  </si>
  <si>
    <t>00212923</t>
  </si>
  <si>
    <t>2019SPECIALOLYMPICSWV</t>
  </si>
  <si>
    <t>Special Olympics 2019 WV Partner Annual Renewal</t>
  </si>
  <si>
    <t>0000323694</t>
  </si>
  <si>
    <t>HOUSE OF THE CARPENTER</t>
  </si>
  <si>
    <t>00212924</t>
  </si>
  <si>
    <t>HOUSEOFTHECARPENTERLEGO</t>
  </si>
  <si>
    <t>The House of the Carpenter Summer Lego Camp</t>
  </si>
  <si>
    <t>01359259</t>
  </si>
  <si>
    <t>90929</t>
  </si>
  <si>
    <t>APCLO60591</t>
  </si>
  <si>
    <t>0000317010</t>
  </si>
  <si>
    <t>TUG VALLEY ROAD RUNNERS CLUB</t>
  </si>
  <si>
    <t>01320264</t>
  </si>
  <si>
    <t>TUGVALLEYROADRUNNERS</t>
  </si>
  <si>
    <t>04/29/19 Void DNR per Janet Holdren - check never received mh_x000D_
2018 Contribution - Sponsor Coal Dust 5K Run</t>
  </si>
  <si>
    <t>0000308318</t>
  </si>
  <si>
    <t>FAYETTEVILLE CONVENTION &amp; VISITORS</t>
  </si>
  <si>
    <t>01320120</t>
  </si>
  <si>
    <t>FAYETTEVILLECONVENTION</t>
  </si>
  <si>
    <t>04/29/19 Void DNR per Janet Holdren mh_x000D_
2018 Contribution - Sponsor the CVB's annual Bridge Day Chili Cook-off</t>
  </si>
  <si>
    <t>2019-04-30</t>
  </si>
  <si>
    <t>APACC61811</t>
  </si>
  <si>
    <t>APACC61826</t>
  </si>
  <si>
    <t>APACC61836</t>
  </si>
  <si>
    <t>0000000559</t>
  </si>
  <si>
    <t>BARREN SPRINGS VOLUNTEER FIRE DEPT</t>
  </si>
  <si>
    <t>01359442</t>
  </si>
  <si>
    <t>90917</t>
  </si>
  <si>
    <t>0000331958</t>
  </si>
  <si>
    <t>LEWIS, CARRIE</t>
  </si>
  <si>
    <t>01359441</t>
  </si>
  <si>
    <t>90888</t>
  </si>
  <si>
    <t>00172310</t>
  </si>
  <si>
    <t>90961</t>
  </si>
  <si>
    <t>APACC61834</t>
  </si>
  <si>
    <t>00056661</t>
  </si>
  <si>
    <t>37183</t>
  </si>
  <si>
    <t>2019 Kingsport Chamber 27th Annual Golf Scramble</t>
  </si>
  <si>
    <t>0000168248</t>
  </si>
  <si>
    <t>CONESVILLE ELEMENTARY SCHOOL</t>
  </si>
  <si>
    <t>01616160</t>
  </si>
  <si>
    <t>90972</t>
  </si>
  <si>
    <t>01616161</t>
  </si>
  <si>
    <t>90973</t>
  </si>
  <si>
    <t>0000245169</t>
  </si>
  <si>
    <t>NEWCOMERSTOWN MIDDLE SCHOOL</t>
  </si>
  <si>
    <t>01616165</t>
  </si>
  <si>
    <t>90994</t>
  </si>
  <si>
    <t>0000317494</t>
  </si>
  <si>
    <t>ADA EXEMPTED VILLAGE SCHOOLS</t>
  </si>
  <si>
    <t>01616159</t>
  </si>
  <si>
    <t>90962</t>
  </si>
  <si>
    <t>0000323756</t>
  </si>
  <si>
    <t>COSHOCTON ELEMENTARY SCHOOL</t>
  </si>
  <si>
    <t>01616162</t>
  </si>
  <si>
    <t>90974</t>
  </si>
  <si>
    <t>01616163</t>
  </si>
  <si>
    <t>90975</t>
  </si>
  <si>
    <t>0000325960</t>
  </si>
  <si>
    <t>HANNAH CRAWFORD ELEMENTARY</t>
  </si>
  <si>
    <t>01616164</t>
  </si>
  <si>
    <t>90981</t>
  </si>
  <si>
    <t>2019-05-01</t>
  </si>
  <si>
    <t>APACC62982</t>
  </si>
  <si>
    <t>APACC62989</t>
  </si>
  <si>
    <t>APACC63015</t>
  </si>
  <si>
    <t>0000332333</t>
  </si>
  <si>
    <t>LONE PINE BAPTIST CHURCH</t>
  </si>
  <si>
    <t>00316677</t>
  </si>
  <si>
    <t>91021</t>
  </si>
  <si>
    <t>0000277122</t>
  </si>
  <si>
    <t>MULTIFEST</t>
  </si>
  <si>
    <t>01359759</t>
  </si>
  <si>
    <t>91019</t>
  </si>
  <si>
    <t>0000027492</t>
  </si>
  <si>
    <t>FUND FOR THE ARTS</t>
  </si>
  <si>
    <t>01359757</t>
  </si>
  <si>
    <t>91017</t>
  </si>
  <si>
    <t>01359756</t>
  </si>
  <si>
    <t>91016</t>
  </si>
  <si>
    <t>0000203545</t>
  </si>
  <si>
    <t>BIG CREEK PEOPLE IN ACTION</t>
  </si>
  <si>
    <t>01359755</t>
  </si>
  <si>
    <t>91015</t>
  </si>
  <si>
    <t>0000219882</t>
  </si>
  <si>
    <t>NORTH SOUTH FOOTBALL</t>
  </si>
  <si>
    <t>01359760</t>
  </si>
  <si>
    <t>91020</t>
  </si>
  <si>
    <t>0000286677</t>
  </si>
  <si>
    <t>WEST VIRGINIA GOLF ASSOCIATION</t>
  </si>
  <si>
    <t>01359754</t>
  </si>
  <si>
    <t>90968</t>
  </si>
  <si>
    <t>01359758</t>
  </si>
  <si>
    <t>91018</t>
  </si>
  <si>
    <t>APACC62999</t>
  </si>
  <si>
    <t>FISCHER,LAURA M</t>
  </si>
  <si>
    <t>0000300438</t>
  </si>
  <si>
    <t>LAKELAND HEALTH FOUNDATION</t>
  </si>
  <si>
    <t>00996547</t>
  </si>
  <si>
    <t>800057655</t>
  </si>
  <si>
    <t>Clayton DOT PHYS</t>
  </si>
  <si>
    <t>APACC63011</t>
  </si>
  <si>
    <t>4293027106</t>
  </si>
  <si>
    <t>0000196585</t>
  </si>
  <si>
    <t>UPPER TENNESEE RIVER ROUNDTABLE</t>
  </si>
  <si>
    <t>01084640</t>
  </si>
  <si>
    <t>2019MEMBERSHIPDUES</t>
  </si>
  <si>
    <t>AEP Holds the Industry Seat on the UTRR Board of Directors</t>
  </si>
  <si>
    <t>01617064</t>
  </si>
  <si>
    <t>91014</t>
  </si>
  <si>
    <t>0000072647</t>
  </si>
  <si>
    <t>LOWELL ELEMENTARY</t>
  </si>
  <si>
    <t>01617051</t>
  </si>
  <si>
    <t>90989</t>
  </si>
  <si>
    <t>0000072648</t>
  </si>
  <si>
    <t>PIKE ELEMENTARY SCHOOL</t>
  </si>
  <si>
    <t>01617056</t>
  </si>
  <si>
    <t>90999</t>
  </si>
  <si>
    <t>0000160162</t>
  </si>
  <si>
    <t>LANCASTER HIGH SCHOOL</t>
  </si>
  <si>
    <t>01617049</t>
  </si>
  <si>
    <t>90987</t>
  </si>
  <si>
    <t>0000218707</t>
  </si>
  <si>
    <t>EASTERN HIGH SCHOOL</t>
  </si>
  <si>
    <t>01617041</t>
  </si>
  <si>
    <t>90977</t>
  </si>
  <si>
    <t>0000244581</t>
  </si>
  <si>
    <t>BEVERLY CENTER ELEMENTARY</t>
  </si>
  <si>
    <t>01617036</t>
  </si>
  <si>
    <t>90967</t>
  </si>
  <si>
    <t>0000245227</t>
  </si>
  <si>
    <t>BEXLEY HIGH SCHOOL</t>
  </si>
  <si>
    <t>01617037</t>
  </si>
  <si>
    <t>90969</t>
  </si>
  <si>
    <t>0000332280</t>
  </si>
  <si>
    <t>ADENA ELEMENTARY SCHOOL</t>
  </si>
  <si>
    <t>01617032</t>
  </si>
  <si>
    <t>90963</t>
  </si>
  <si>
    <t>0000332283</t>
  </si>
  <si>
    <t>BE WISE CAMP</t>
  </si>
  <si>
    <t>01617035</t>
  </si>
  <si>
    <t>90966</t>
  </si>
  <si>
    <t>0000332284</t>
  </si>
  <si>
    <t>CAMBRIDGE PRESCHOOL</t>
  </si>
  <si>
    <t>01617038</t>
  </si>
  <si>
    <t>90970</t>
  </si>
  <si>
    <t>0000332285</t>
  </si>
  <si>
    <t>CHILLICOTHE MIDDLE SCHOOL</t>
  </si>
  <si>
    <t>01617039</t>
  </si>
  <si>
    <t>90971</t>
  </si>
  <si>
    <t>0000332292</t>
  </si>
  <si>
    <t>MILLCREEK ELEMENTARY</t>
  </si>
  <si>
    <t>01617052</t>
  </si>
  <si>
    <t>90990</t>
  </si>
  <si>
    <t>0000332293</t>
  </si>
  <si>
    <t>MOUNT GILEAD HIGH SCHOOL</t>
  </si>
  <si>
    <t>01617053</t>
  </si>
  <si>
    <t>90991</t>
  </si>
  <si>
    <t>0000332294</t>
  </si>
  <si>
    <t>NEW CONCORD ELEMENTARY</t>
  </si>
  <si>
    <t>01617054</t>
  </si>
  <si>
    <t>90992</t>
  </si>
  <si>
    <t>0000332295</t>
  </si>
  <si>
    <t>NEW LEXINGTON ELEMENTARY</t>
  </si>
  <si>
    <t>01617055</t>
  </si>
  <si>
    <t>90993</t>
  </si>
  <si>
    <t>0000332296</t>
  </si>
  <si>
    <t>SONSHINE CHRISTIAN ACADEMY</t>
  </si>
  <si>
    <t>01617057</t>
  </si>
  <si>
    <t>91003</t>
  </si>
  <si>
    <t>0000332297</t>
  </si>
  <si>
    <t>SOUTH POINT HIGH SCHOOL</t>
  </si>
  <si>
    <t>01617058</t>
  </si>
  <si>
    <t>91004</t>
  </si>
  <si>
    <t>0000332298</t>
  </si>
  <si>
    <t>ST MATTHIAS SCHOOL</t>
  </si>
  <si>
    <t>01617059</t>
  </si>
  <si>
    <t>91005</t>
  </si>
  <si>
    <t>01617060</t>
  </si>
  <si>
    <t>91006</t>
  </si>
  <si>
    <t>0000332299</t>
  </si>
  <si>
    <t>ST MICHAEL PRESCHOOL</t>
  </si>
  <si>
    <t>01617061</t>
  </si>
  <si>
    <t>91007</t>
  </si>
  <si>
    <t>0000332300</t>
  </si>
  <si>
    <t>VAN WERT MIDDLE SCHOOL</t>
  </si>
  <si>
    <t>01617062</t>
  </si>
  <si>
    <t>91008</t>
  </si>
  <si>
    <t>0000332301</t>
  </si>
  <si>
    <t>WELLSTON MIDDLE SCHOOL</t>
  </si>
  <si>
    <t>01617063</t>
  </si>
  <si>
    <t>91012</t>
  </si>
  <si>
    <t>S186470</t>
  </si>
  <si>
    <t>SCHUNN,BETHANY E</t>
  </si>
  <si>
    <t>0000332286</t>
  </si>
  <si>
    <t>DUNCAN FALLS ELEMENTARY</t>
  </si>
  <si>
    <t>01617040</t>
  </si>
  <si>
    <t>90976</t>
  </si>
  <si>
    <t>0000256548</t>
  </si>
  <si>
    <t>ORD, LISA K</t>
  </si>
  <si>
    <t>01617050</t>
  </si>
  <si>
    <t>90988</t>
  </si>
  <si>
    <t>0000293370</t>
  </si>
  <si>
    <t>THOMAS, JENNIFER</t>
  </si>
  <si>
    <t>01617048</t>
  </si>
  <si>
    <t>90986</t>
  </si>
  <si>
    <t>0000317471</t>
  </si>
  <si>
    <t>TOY, JACOB</t>
  </si>
  <si>
    <t>01617044</t>
  </si>
  <si>
    <t>90982</t>
  </si>
  <si>
    <t>05-17-19 CHECK RETURNED BY USPS; EMLD G. HARPER - LL</t>
  </si>
  <si>
    <t>0000325952</t>
  </si>
  <si>
    <t>BURNS, JENNIFER</t>
  </si>
  <si>
    <t>01617046</t>
  </si>
  <si>
    <t>90984</t>
  </si>
  <si>
    <t>0000332281</t>
  </si>
  <si>
    <t>FENTON, ALISHA</t>
  </si>
  <si>
    <t>01617033</t>
  </si>
  <si>
    <t>90964</t>
  </si>
  <si>
    <t>0000332282</t>
  </si>
  <si>
    <t>MASSEY, APRIL</t>
  </si>
  <si>
    <t>01617034</t>
  </si>
  <si>
    <t>90965</t>
  </si>
  <si>
    <t>0000332287</t>
  </si>
  <si>
    <t>SMITH, ERIKA</t>
  </si>
  <si>
    <t>01617042</t>
  </si>
  <si>
    <t>90978</t>
  </si>
  <si>
    <t>0000332289</t>
  </si>
  <si>
    <t>KELLER, GRACE</t>
  </si>
  <si>
    <t>01617043</t>
  </si>
  <si>
    <t>90980</t>
  </si>
  <si>
    <t>0000332290</t>
  </si>
  <si>
    <t>MCGLADE, JEAN</t>
  </si>
  <si>
    <t>01617045</t>
  </si>
  <si>
    <t>90983</t>
  </si>
  <si>
    <t>0000332291</t>
  </si>
  <si>
    <t>GLEADLE, JENNIFER</t>
  </si>
  <si>
    <t>01617047</t>
  </si>
  <si>
    <t>90985</t>
  </si>
  <si>
    <t>2019-05-02</t>
  </si>
  <si>
    <t>11E</t>
  </si>
  <si>
    <t>399</t>
  </si>
  <si>
    <t>APACC64300</t>
  </si>
  <si>
    <t>APACC64331</t>
  </si>
  <si>
    <t>0000208585</t>
  </si>
  <si>
    <t>ARH FOUNDATION</t>
  </si>
  <si>
    <t>00316698</t>
  </si>
  <si>
    <t>90996</t>
  </si>
  <si>
    <t>000022741</t>
  </si>
  <si>
    <t>APACC64321</t>
  </si>
  <si>
    <t>C7537425</t>
  </si>
  <si>
    <t>CIRC000000000001APR19</t>
  </si>
  <si>
    <t>Water Bill Buchanan Bldg 03/26</t>
  </si>
  <si>
    <t>0000081328</t>
  </si>
  <si>
    <t>WARSAW ELEMENTARY</t>
  </si>
  <si>
    <t>01617458</t>
  </si>
  <si>
    <t>91009</t>
  </si>
  <si>
    <t>0000216025</t>
  </si>
  <si>
    <t>PARK STREET INTERMEDIATE</t>
  </si>
  <si>
    <t>01617453</t>
  </si>
  <si>
    <t>90997</t>
  </si>
  <si>
    <t>0000225027</t>
  </si>
  <si>
    <t>RACINE SOUTHERN FFA</t>
  </si>
  <si>
    <t>01617456</t>
  </si>
  <si>
    <t>91001</t>
  </si>
  <si>
    <t>0000228611</t>
  </si>
  <si>
    <t>RIVER VALLEY MIDDLE SCHOOL</t>
  </si>
  <si>
    <t>01617457</t>
  </si>
  <si>
    <t>91002</t>
  </si>
  <si>
    <t>05/30/19 Check returned to Void DNR per L Shaffer mh</t>
  </si>
  <si>
    <t>0000276378</t>
  </si>
  <si>
    <t>PAULDING ELEMENTARY SCHOOL</t>
  </si>
  <si>
    <t>01617454</t>
  </si>
  <si>
    <t>90998</t>
  </si>
  <si>
    <t>0000284634</t>
  </si>
  <si>
    <t>WAVERLY JUNIOR HIGH</t>
  </si>
  <si>
    <t>01617459</t>
  </si>
  <si>
    <t>91010</t>
  </si>
  <si>
    <t>01617460</t>
  </si>
  <si>
    <t>91011</t>
  </si>
  <si>
    <t>0000293352</t>
  </si>
  <si>
    <t>PORTSMOUTH CITY HIGH SCHOOL</t>
  </si>
  <si>
    <t>01617455</t>
  </si>
  <si>
    <t>91000</t>
  </si>
  <si>
    <t>2019-05-03</t>
  </si>
  <si>
    <t>APACC65844</t>
  </si>
  <si>
    <t>APACC65878</t>
  </si>
  <si>
    <t>0000005390</t>
  </si>
  <si>
    <t>PATHWAYS INC</t>
  </si>
  <si>
    <t>00316761</t>
  </si>
  <si>
    <t>91024</t>
  </si>
  <si>
    <t>APACC65850</t>
  </si>
  <si>
    <t>00422155</t>
  </si>
  <si>
    <t>91045</t>
  </si>
  <si>
    <t>00422154</t>
  </si>
  <si>
    <t>91044</t>
  </si>
  <si>
    <t>APCLO65901</t>
  </si>
  <si>
    <t>APACC65860</t>
  </si>
  <si>
    <t>00997054</t>
  </si>
  <si>
    <t>006416</t>
  </si>
  <si>
    <t>APACC65864</t>
  </si>
  <si>
    <t>00172356</t>
  </si>
  <si>
    <t>91041</t>
  </si>
  <si>
    <t>0000332288</t>
  </si>
  <si>
    <t>FREDERICKTOWN HIGH SCHOOL</t>
  </si>
  <si>
    <t>01617786</t>
  </si>
  <si>
    <t>90979</t>
  </si>
  <si>
    <t>APCLO65902</t>
  </si>
  <si>
    <t>2019-05-06</t>
  </si>
  <si>
    <t>APACC67091</t>
  </si>
  <si>
    <t>APACC67092</t>
  </si>
  <si>
    <t>APACC67103</t>
  </si>
  <si>
    <t>APACC67119</t>
  </si>
  <si>
    <t>00422181</t>
  </si>
  <si>
    <t>91042</t>
  </si>
  <si>
    <t>0000076219</t>
  </si>
  <si>
    <t>RIVERSIDE HIGH SCHOOL</t>
  </si>
  <si>
    <t>01360519</t>
  </si>
  <si>
    <t>FIELDSIGNSPONSORSHIPRENEWAL</t>
  </si>
  <si>
    <t>0000105510</t>
  </si>
  <si>
    <t>GREENBRIER WEST HIGH SCHOOL</t>
  </si>
  <si>
    <t>01360529</t>
  </si>
  <si>
    <t>01360471</t>
  </si>
  <si>
    <t>00997276</t>
  </si>
  <si>
    <t>91057</t>
  </si>
  <si>
    <t>00997278</t>
  </si>
  <si>
    <t>91061</t>
  </si>
  <si>
    <t>0000234148</t>
  </si>
  <si>
    <t>DEKALB COUNTY ECONOMIC DEVELOPMENT</t>
  </si>
  <si>
    <t>00997274</t>
  </si>
  <si>
    <t>91055</t>
  </si>
  <si>
    <t>0000313920</t>
  </si>
  <si>
    <t>START FORT WAYNE INC</t>
  </si>
  <si>
    <t>00997275</t>
  </si>
  <si>
    <t>91056</t>
  </si>
  <si>
    <t>0000325532</t>
  </si>
  <si>
    <t>SOUTH BEND-ELKHART PARTNERSHIP</t>
  </si>
  <si>
    <t>00997277</t>
  </si>
  <si>
    <t>91059</t>
  </si>
  <si>
    <t>0000163604</t>
  </si>
  <si>
    <t>FORT WAYNE CIVIC THEATRE</t>
  </si>
  <si>
    <t>00997273</t>
  </si>
  <si>
    <t>91053</t>
  </si>
  <si>
    <t>00997236</t>
  </si>
  <si>
    <t>0130191</t>
  </si>
  <si>
    <t>Settlement agreement between I&amp;M and the City of Fort Wayne - Share cost of Fort Wayne Street Light Audit_x000D_
Inv# 013019-1_x000D_
Inv Date: January 30, 2019</t>
  </si>
  <si>
    <t>APACC67109</t>
  </si>
  <si>
    <t>00172381</t>
  </si>
  <si>
    <t>91054</t>
  </si>
  <si>
    <t>0000061168</t>
  </si>
  <si>
    <t>TWIN CITY PLAYERS INC</t>
  </si>
  <si>
    <t>00172380</t>
  </si>
  <si>
    <t>91052</t>
  </si>
  <si>
    <t>0000174240</t>
  </si>
  <si>
    <t>COLUMBUS SISTER CITIES INTERNATIONAL INC</t>
  </si>
  <si>
    <t>01618437</t>
  </si>
  <si>
    <t>91039</t>
  </si>
  <si>
    <t>01618007</t>
  </si>
  <si>
    <t>2900</t>
  </si>
  <si>
    <t>Contribution for bowler registration for JA.</t>
  </si>
  <si>
    <t>2019-05-07</t>
  </si>
  <si>
    <t>APACC68221</t>
  </si>
  <si>
    <t>APACC68204</t>
  </si>
  <si>
    <t>00316818</t>
  </si>
  <si>
    <t>91063</t>
  </si>
  <si>
    <t>0000332453</t>
  </si>
  <si>
    <t>LKLP COMMUNITY ACTION INC</t>
  </si>
  <si>
    <t>00316819</t>
  </si>
  <si>
    <t>91064</t>
  </si>
  <si>
    <t>00997464</t>
  </si>
  <si>
    <t>91058</t>
  </si>
  <si>
    <t>2019-05-08</t>
  </si>
  <si>
    <t>APACC69104</t>
  </si>
  <si>
    <t>APACC69126</t>
  </si>
  <si>
    <t>APACC69130</t>
  </si>
  <si>
    <t>01360861</t>
  </si>
  <si>
    <t>319TR</t>
  </si>
  <si>
    <t>0000040527</t>
  </si>
  <si>
    <t>MASON COUNTY PUBLIC LIBRARY</t>
  </si>
  <si>
    <t>01085482</t>
  </si>
  <si>
    <t>91070</t>
  </si>
  <si>
    <t>01085480</t>
  </si>
  <si>
    <t>91068</t>
  </si>
  <si>
    <t>09/18/19 Void DNR per Donna Willey - OS check review mh</t>
  </si>
  <si>
    <t>01085481</t>
  </si>
  <si>
    <t>91069</t>
  </si>
  <si>
    <t>0000168675</t>
  </si>
  <si>
    <t>JACKSON COUNTY COMMUNITY FOUNDATION</t>
  </si>
  <si>
    <t>01085484</t>
  </si>
  <si>
    <t>91073</t>
  </si>
  <si>
    <t>0000219892</t>
  </si>
  <si>
    <t>CARR, ALFRED S CENTER</t>
  </si>
  <si>
    <t>01085483</t>
  </si>
  <si>
    <t>91071</t>
  </si>
  <si>
    <t>01619273</t>
  </si>
  <si>
    <t>91072</t>
  </si>
  <si>
    <t>2019-05-09</t>
  </si>
  <si>
    <t>APACC69995</t>
  </si>
  <si>
    <t>APACC69963</t>
  </si>
  <si>
    <t>00213331</t>
  </si>
  <si>
    <t>MARSHALLCOUNTYRELAYFORLIFE</t>
  </si>
  <si>
    <t>Silver Sponsor for American Cancer Society Relay for Life for Marshall County, WV</t>
  </si>
  <si>
    <t>0000209566</t>
  </si>
  <si>
    <t>DESTINATION IMAGINATION</t>
  </si>
  <si>
    <t>00213321</t>
  </si>
  <si>
    <t>DESTINATIONIMAGINATIONSTC</t>
  </si>
  <si>
    <t>St. Clairsville Ohio Destination imagination Global Competition</t>
  </si>
  <si>
    <t>0000307364</t>
  </si>
  <si>
    <t>RYAN HAMMOND MEMORIAL FUND</t>
  </si>
  <si>
    <t>00213323</t>
  </si>
  <si>
    <t>RYANHAMMONDMEMFUNDGOLFSCR</t>
  </si>
  <si>
    <t>Ryan Hammond Memorial Fund Gold Sponsorship - Providing scholarships for Marshall County High School Students</t>
  </si>
  <si>
    <t>APACC69978</t>
  </si>
  <si>
    <t>00997788</t>
  </si>
  <si>
    <t>006553</t>
  </si>
  <si>
    <t>00997793</t>
  </si>
  <si>
    <t>006545</t>
  </si>
  <si>
    <t>01619783</t>
  </si>
  <si>
    <t>87522</t>
  </si>
  <si>
    <t>2019-05-10</t>
  </si>
  <si>
    <t>APACC70631</t>
  </si>
  <si>
    <t>APACC70638</t>
  </si>
  <si>
    <t>APACC70647</t>
  </si>
  <si>
    <t>APACC70663</t>
  </si>
  <si>
    <t>0000080425</t>
  </si>
  <si>
    <t>BIG SANDY AREA DEVELOPMENT DISTRICT</t>
  </si>
  <si>
    <t>00317009</t>
  </si>
  <si>
    <t>91079</t>
  </si>
  <si>
    <t>0000197667</t>
  </si>
  <si>
    <t>WEST VIRGINIA STATE UNIVERSITY</t>
  </si>
  <si>
    <t>01361617</t>
  </si>
  <si>
    <t>20191</t>
  </si>
  <si>
    <t>Registration/Sponsorship for WV Bureau of Senior Services Conference</t>
  </si>
  <si>
    <t>00997933</t>
  </si>
  <si>
    <t>006550</t>
  </si>
  <si>
    <t>00997932</t>
  </si>
  <si>
    <t>006524</t>
  </si>
  <si>
    <t>01620073</t>
  </si>
  <si>
    <t>91081</t>
  </si>
  <si>
    <t>01620030</t>
  </si>
  <si>
    <t>792133774</t>
  </si>
  <si>
    <t>Clear Channel Airport Production Fees (Invoice 79213374)</t>
  </si>
  <si>
    <t>01620031</t>
  </si>
  <si>
    <t>792133775</t>
  </si>
  <si>
    <t>2019-2020 Airport Display at Port Columbus Intl</t>
  </si>
  <si>
    <t>2019-05-13</t>
  </si>
  <si>
    <t>MYERS,CARRIE L</t>
  </si>
  <si>
    <t>APACC71359</t>
  </si>
  <si>
    <t>APACC71368</t>
  </si>
  <si>
    <t>0000009940</t>
  </si>
  <si>
    <t>AMERICAN LUNG ASSOCIATION</t>
  </si>
  <si>
    <t>01362207</t>
  </si>
  <si>
    <t>91086</t>
  </si>
  <si>
    <t>01362208</t>
  </si>
  <si>
    <t>91087</t>
  </si>
  <si>
    <t>0000021363</t>
  </si>
  <si>
    <t>CYSTIC FIBROSIS FOUNDATION</t>
  </si>
  <si>
    <t>01362211</t>
  </si>
  <si>
    <t>91090</t>
  </si>
  <si>
    <t>01362212</t>
  </si>
  <si>
    <t>91091</t>
  </si>
  <si>
    <t>0000060721</t>
  </si>
  <si>
    <t>TRI-COUNTY YMCA</t>
  </si>
  <si>
    <t>01362215</t>
  </si>
  <si>
    <t>91096</t>
  </si>
  <si>
    <t>01362216</t>
  </si>
  <si>
    <t>91097</t>
  </si>
  <si>
    <t>0000217404</t>
  </si>
  <si>
    <t>COUNCIL OF THE SOUTHERN MOUNTAINS</t>
  </si>
  <si>
    <t>01362210</t>
  </si>
  <si>
    <t>91089</t>
  </si>
  <si>
    <t>0000227294</t>
  </si>
  <si>
    <t>REA OF HOPE FELLOWSHIP HOME</t>
  </si>
  <si>
    <t>01362214</t>
  </si>
  <si>
    <t>91095</t>
  </si>
  <si>
    <t>0000265647</t>
  </si>
  <si>
    <t>BUFFALO YOUTH SPORTS</t>
  </si>
  <si>
    <t>01362209</t>
  </si>
  <si>
    <t>91088</t>
  </si>
  <si>
    <t>0000325412</t>
  </si>
  <si>
    <t>KVMI EDUCATION FUND</t>
  </si>
  <si>
    <t>01362213</t>
  </si>
  <si>
    <t>91092</t>
  </si>
  <si>
    <t>0000332541</t>
  </si>
  <si>
    <t>OHIO RIVER FESTIVAL</t>
  </si>
  <si>
    <t>01362217</t>
  </si>
  <si>
    <t>91098</t>
  </si>
  <si>
    <t>00998255</t>
  </si>
  <si>
    <t>13805468</t>
  </si>
  <si>
    <t>00057738</t>
  </si>
  <si>
    <t>2019-05-14</t>
  </si>
  <si>
    <t>APACC71941</t>
  </si>
  <si>
    <t>APACC71949</t>
  </si>
  <si>
    <t>01362402</t>
  </si>
  <si>
    <t>91134</t>
  </si>
  <si>
    <t>01362401</t>
  </si>
  <si>
    <t>91131</t>
  </si>
  <si>
    <t>00998939</t>
  </si>
  <si>
    <t>91125</t>
  </si>
  <si>
    <t>00998937</t>
  </si>
  <si>
    <t>91116</t>
  </si>
  <si>
    <t>0000076655</t>
  </si>
  <si>
    <t>ADAMS COUNTY ECONOMIC DEVELOPMENT CORP</t>
  </si>
  <si>
    <t>00998938</t>
  </si>
  <si>
    <t>91118</t>
  </si>
  <si>
    <t>00998940</t>
  </si>
  <si>
    <t>91126</t>
  </si>
  <si>
    <t>00998951</t>
  </si>
  <si>
    <t>91142</t>
  </si>
  <si>
    <t>0000013774</t>
  </si>
  <si>
    <t>BLOSSOMTIME FESTIVAL</t>
  </si>
  <si>
    <t>00998948</t>
  </si>
  <si>
    <t>91138</t>
  </si>
  <si>
    <t>00998941</t>
  </si>
  <si>
    <t>91128</t>
  </si>
  <si>
    <t>00998943</t>
  </si>
  <si>
    <t>91130</t>
  </si>
  <si>
    <t>0000029256</t>
  </si>
  <si>
    <t>GREATER ELKHART CHAMBER</t>
  </si>
  <si>
    <t>00998949</t>
  </si>
  <si>
    <t>91139</t>
  </si>
  <si>
    <t>00998946</t>
  </si>
  <si>
    <t>91136</t>
  </si>
  <si>
    <t>00998944</t>
  </si>
  <si>
    <t>91133</t>
  </si>
  <si>
    <t>0000064218</t>
  </si>
  <si>
    <t>WEST MICHIGAN SUSTAINABLE</t>
  </si>
  <si>
    <t>00998942</t>
  </si>
  <si>
    <t>91129</t>
  </si>
  <si>
    <t>0000332618</t>
  </si>
  <si>
    <t>JA &amp; LEMONADE DAY SERVING ELKHART COUNTY</t>
  </si>
  <si>
    <t>00998945</t>
  </si>
  <si>
    <t>91135</t>
  </si>
  <si>
    <t>00998950</t>
  </si>
  <si>
    <t>91140</t>
  </si>
  <si>
    <t>0000009927</t>
  </si>
  <si>
    <t>AMERICAN LEGION</t>
  </si>
  <si>
    <t>APACC71953</t>
  </si>
  <si>
    <t>0000332611</t>
  </si>
  <si>
    <t>LAKE CHARTER TOWNSHIP FIRE DEPARTMENT</t>
  </si>
  <si>
    <t>00172499</t>
  </si>
  <si>
    <t>91127</t>
  </si>
  <si>
    <t>2019-05-15</t>
  </si>
  <si>
    <t>APACC72376</t>
  </si>
  <si>
    <t>APACC72401</t>
  </si>
  <si>
    <t>0000271652</t>
  </si>
  <si>
    <t>SMITH MOUNTAIN LAKE ROTARY FOUNDATION</t>
  </si>
  <si>
    <t>01362566</t>
  </si>
  <si>
    <t>91141</t>
  </si>
  <si>
    <t>01362585</t>
  </si>
  <si>
    <t>APCO20193</t>
  </si>
  <si>
    <t>01362586</t>
  </si>
  <si>
    <t>APCO20194</t>
  </si>
  <si>
    <t>APACC72386</t>
  </si>
  <si>
    <t>0000091069</t>
  </si>
  <si>
    <t>NEW ALLEN ALLIANCE</t>
  </si>
  <si>
    <t>00999075</t>
  </si>
  <si>
    <t>91117</t>
  </si>
  <si>
    <t>00999076</t>
  </si>
  <si>
    <t>91132</t>
  </si>
  <si>
    <t>0000332624</t>
  </si>
  <si>
    <t>VENUES PARKS &amp; ARTS FOUNDATION</t>
  </si>
  <si>
    <t>00999077</t>
  </si>
  <si>
    <t>91148</t>
  </si>
  <si>
    <t>06/19/19 Void DNR - void issuance confirmed and B Breidert to enter new payment mh</t>
  </si>
  <si>
    <t>APACC72390</t>
  </si>
  <si>
    <t>0000013000</t>
  </si>
  <si>
    <t>BENTON HARBOR-ST JOSEPH YMCA</t>
  </si>
  <si>
    <t>00172513</t>
  </si>
  <si>
    <t>91124</t>
  </si>
  <si>
    <t>0000245894</t>
  </si>
  <si>
    <t>LOGAN COMMUNITY RESOURCES INC</t>
  </si>
  <si>
    <t>00172512</t>
  </si>
  <si>
    <t>91123</t>
  </si>
  <si>
    <t>01621708</t>
  </si>
  <si>
    <t>91150</t>
  </si>
  <si>
    <t>01621709</t>
  </si>
  <si>
    <t>91155</t>
  </si>
  <si>
    <t>2019-05-16</t>
  </si>
  <si>
    <t>APACC72921</t>
  </si>
  <si>
    <t>01622307</t>
  </si>
  <si>
    <t>91151</t>
  </si>
  <si>
    <t>2019-05-17</t>
  </si>
  <si>
    <t>950</t>
  </si>
  <si>
    <t>APACC73503</t>
  </si>
  <si>
    <t>0000332661</t>
  </si>
  <si>
    <t>FOUNDATION FOR APPALACHIAN KENTUCKY</t>
  </si>
  <si>
    <t>00317293</t>
  </si>
  <si>
    <t>91165</t>
  </si>
  <si>
    <t>00317294</t>
  </si>
  <si>
    <t>91166</t>
  </si>
  <si>
    <t>2019-05-20</t>
  </si>
  <si>
    <t>APACC74432</t>
  </si>
  <si>
    <t>APACC74440</t>
  </si>
  <si>
    <t>APACC74452</t>
  </si>
  <si>
    <t>0000225678</t>
  </si>
  <si>
    <t>COMMUNITY ACTION KENTUCKY INC</t>
  </si>
  <si>
    <t>00317381</t>
  </si>
  <si>
    <t>91173</t>
  </si>
  <si>
    <t>01363381</t>
  </si>
  <si>
    <t>91182</t>
  </si>
  <si>
    <t>01363379</t>
  </si>
  <si>
    <t>91178</t>
  </si>
  <si>
    <t>06/03/19 check returned to Apay to Void DNR per Janet Holdren mh</t>
  </si>
  <si>
    <t>01363380</t>
  </si>
  <si>
    <t>91180</t>
  </si>
  <si>
    <t>0000064605</t>
  </si>
  <si>
    <t>WHEELING NAILERS HOCKEY CLUB</t>
  </si>
  <si>
    <t>01363150</t>
  </si>
  <si>
    <t>ADVERTISINGFOR2019SEASON</t>
  </si>
  <si>
    <t>0000219903</t>
  </si>
  <si>
    <t>DELAWARE ADVANCEMENT CORP</t>
  </si>
  <si>
    <t>00999579</t>
  </si>
  <si>
    <t>91122</t>
  </si>
  <si>
    <t>00999514</t>
  </si>
  <si>
    <t>FTWAYNE0601201906302019</t>
  </si>
  <si>
    <t>2019-05-21</t>
  </si>
  <si>
    <t>APACC75016</t>
  </si>
  <si>
    <t>APACC75024</t>
  </si>
  <si>
    <t>APACC75034</t>
  </si>
  <si>
    <t>0000214387</t>
  </si>
  <si>
    <t>HAZARD PERRY COUNTY HOUSING DEVELOPMENT</t>
  </si>
  <si>
    <t>00317484</t>
  </si>
  <si>
    <t>91183</t>
  </si>
  <si>
    <t>01363541</t>
  </si>
  <si>
    <t>91192</t>
  </si>
  <si>
    <t>01363543</t>
  </si>
  <si>
    <t>91196</t>
  </si>
  <si>
    <t>05/31/19 Check returned by J Holdren - Void DNR mh</t>
  </si>
  <si>
    <t>0000130517</t>
  </si>
  <si>
    <t>ALZHEIMERS ASSOCIATION</t>
  </si>
  <si>
    <t>01363542</t>
  </si>
  <si>
    <t>91194</t>
  </si>
  <si>
    <t>0000064454</t>
  </si>
  <si>
    <t>WESTERN MICHIGAN UNIVERSITY FOUNDATION</t>
  </si>
  <si>
    <t>00999793</t>
  </si>
  <si>
    <t>91188</t>
  </si>
  <si>
    <t>0000181642</t>
  </si>
  <si>
    <t>INDIANA CHAMBER FOUNDATION</t>
  </si>
  <si>
    <t>00999794</t>
  </si>
  <si>
    <t>91184</t>
  </si>
  <si>
    <t>APACC75047</t>
  </si>
  <si>
    <t>01087167</t>
  </si>
  <si>
    <t>91156</t>
  </si>
  <si>
    <t>APACC75050</t>
  </si>
  <si>
    <t>0000332764</t>
  </si>
  <si>
    <t>UNIVERSITY OF THE SOUTH</t>
  </si>
  <si>
    <t>91190</t>
  </si>
  <si>
    <t>APACC75052</t>
  </si>
  <si>
    <t>01623519</t>
  </si>
  <si>
    <t>91203</t>
  </si>
  <si>
    <t>0000046075</t>
  </si>
  <si>
    <t>OHIO NORTHERN UNIVERSITY</t>
  </si>
  <si>
    <t>01623517</t>
  </si>
  <si>
    <t>91198</t>
  </si>
  <si>
    <t>0000063323</t>
  </si>
  <si>
    <t>WALSH UNIVERSITY</t>
  </si>
  <si>
    <t>01623518</t>
  </si>
  <si>
    <t>91202</t>
  </si>
  <si>
    <t>2019-05-22</t>
  </si>
  <si>
    <t>APACC75516</t>
  </si>
  <si>
    <t>APACC75525</t>
  </si>
  <si>
    <t>APACC75540</t>
  </si>
  <si>
    <t>01363863</t>
  </si>
  <si>
    <t>91220</t>
  </si>
  <si>
    <t>0000068032</t>
  </si>
  <si>
    <t>HOSPICE OF SOUTHERN</t>
  </si>
  <si>
    <t>01363862</t>
  </si>
  <si>
    <t>91218</t>
  </si>
  <si>
    <t>01363860</t>
  </si>
  <si>
    <t>91216</t>
  </si>
  <si>
    <t>0000208391</t>
  </si>
  <si>
    <t>MOUNTAIN MISSION SOCIAL SERVICES</t>
  </si>
  <si>
    <t>01363864</t>
  </si>
  <si>
    <t>91221</t>
  </si>
  <si>
    <t>0000227295</t>
  </si>
  <si>
    <t>COAL RIVER GROUP</t>
  </si>
  <si>
    <t>01363858</t>
  </si>
  <si>
    <t>91204</t>
  </si>
  <si>
    <t>0000294123</t>
  </si>
  <si>
    <t>FAYETTE COUNTY PUBLIC LIBRARIES</t>
  </si>
  <si>
    <t>01363859</t>
  </si>
  <si>
    <t>91215</t>
  </si>
  <si>
    <t>0000325531</t>
  </si>
  <si>
    <t>HISTORIC FAYETTE THREATRE</t>
  </si>
  <si>
    <t>01363861</t>
  </si>
  <si>
    <t>91217</t>
  </si>
  <si>
    <t>0000332643</t>
  </si>
  <si>
    <t>FRIENDS OF THE RIVERS INC</t>
  </si>
  <si>
    <t>01000045</t>
  </si>
  <si>
    <t>91185</t>
  </si>
  <si>
    <t>0000332520</t>
  </si>
  <si>
    <t>MAGICAL ATTRACTIONS LLC</t>
  </si>
  <si>
    <t>01624262</t>
  </si>
  <si>
    <t>91175</t>
  </si>
  <si>
    <t>0000332521</t>
  </si>
  <si>
    <t>BOPSTER INVESTMENT GROUP</t>
  </si>
  <si>
    <t>01624263</t>
  </si>
  <si>
    <t>91176</t>
  </si>
  <si>
    <t>2019-05-23</t>
  </si>
  <si>
    <t>APACC76224</t>
  </si>
  <si>
    <t>APACC76232</t>
  </si>
  <si>
    <t>ECODEVPOW</t>
  </si>
  <si>
    <t>APACC76245</t>
  </si>
  <si>
    <t>APACC76247</t>
  </si>
  <si>
    <t>0000228736</t>
  </si>
  <si>
    <t>GREATER KANAWHA RIVER VALLEY FOUNDATION</t>
  </si>
  <si>
    <t>01364149</t>
  </si>
  <si>
    <t>91232</t>
  </si>
  <si>
    <t>01364143</t>
  </si>
  <si>
    <t>91222</t>
  </si>
  <si>
    <t>01364147</t>
  </si>
  <si>
    <t>91230</t>
  </si>
  <si>
    <t>0000069324</t>
  </si>
  <si>
    <t>READ ALOUD WEST VIRGINIA</t>
  </si>
  <si>
    <t>01364144</t>
  </si>
  <si>
    <t>91224</t>
  </si>
  <si>
    <t>0000262530</t>
  </si>
  <si>
    <t>MCDOWELL PUBLIC LIBRARY</t>
  </si>
  <si>
    <t>01364142</t>
  </si>
  <si>
    <t>91219</t>
  </si>
  <si>
    <t>01364145</t>
  </si>
  <si>
    <t>91227</t>
  </si>
  <si>
    <t>0000284078</t>
  </si>
  <si>
    <t>WEST VIRGINIA COAL FESTIVAL</t>
  </si>
  <si>
    <t>01364146</t>
  </si>
  <si>
    <t>91229</t>
  </si>
  <si>
    <t>0000035368</t>
  </si>
  <si>
    <t>JOINT INDUSTRIAL DEVELOPMENT AUTHORITY</t>
  </si>
  <si>
    <t>01364150</t>
  </si>
  <si>
    <t>91236</t>
  </si>
  <si>
    <t>01000264</t>
  </si>
  <si>
    <t>91240</t>
  </si>
  <si>
    <t>APACC76236</t>
  </si>
  <si>
    <t>00172631</t>
  </si>
  <si>
    <t>91223</t>
  </si>
  <si>
    <t>0000073133</t>
  </si>
  <si>
    <t>KINGSPORT LIONS CLUB</t>
  </si>
  <si>
    <t>00056865</t>
  </si>
  <si>
    <t>91237</t>
  </si>
  <si>
    <t>01624834</t>
  </si>
  <si>
    <t>91226</t>
  </si>
  <si>
    <t>2019-05-24</t>
  </si>
  <si>
    <t>APACC76878</t>
  </si>
  <si>
    <t>APACC76885</t>
  </si>
  <si>
    <t>APACC76908</t>
  </si>
  <si>
    <t>0000071089</t>
  </si>
  <si>
    <t>LEADERSHIP KENTUCKY FOUNDATION INC</t>
  </si>
  <si>
    <t>00317728</t>
  </si>
  <si>
    <t>91243</t>
  </si>
  <si>
    <t>0000013199</t>
  </si>
  <si>
    <t>BETHANY COLLEGE</t>
  </si>
  <si>
    <t>01364346</t>
  </si>
  <si>
    <t>91251</t>
  </si>
  <si>
    <t>0000040290</t>
  </si>
  <si>
    <t>MARSHALL UNIVERSITY FOUNDATION INC</t>
  </si>
  <si>
    <t>01364345</t>
  </si>
  <si>
    <t>91249</t>
  </si>
  <si>
    <t>01364347</t>
  </si>
  <si>
    <t>91261</t>
  </si>
  <si>
    <t>01364348</t>
  </si>
  <si>
    <t>91262</t>
  </si>
  <si>
    <t>APACC76894</t>
  </si>
  <si>
    <t>01000447</t>
  </si>
  <si>
    <t>91260</t>
  </si>
  <si>
    <t>01000305</t>
  </si>
  <si>
    <t>19925130</t>
  </si>
  <si>
    <t>Registration Reimbursement</t>
  </si>
  <si>
    <t>APACC76898</t>
  </si>
  <si>
    <t>01625207</t>
  </si>
  <si>
    <t>91254</t>
  </si>
  <si>
    <t>0000040102</t>
  </si>
  <si>
    <t>MARIETTA COLLEGE</t>
  </si>
  <si>
    <t>01625209</t>
  </si>
  <si>
    <t>91264</t>
  </si>
  <si>
    <t>01625208</t>
  </si>
  <si>
    <t>91263</t>
  </si>
  <si>
    <t>0000215823</t>
  </si>
  <si>
    <t>NEW ALBANY COMMUNITY FOUNDATION</t>
  </si>
  <si>
    <t>01625210</t>
  </si>
  <si>
    <t>91256</t>
  </si>
  <si>
    <t>01625211</t>
  </si>
  <si>
    <t>91257</t>
  </si>
  <si>
    <t>2019-05-28</t>
  </si>
  <si>
    <t>APACC77448</t>
  </si>
  <si>
    <t>APACC77456</t>
  </si>
  <si>
    <t>APACC77471</t>
  </si>
  <si>
    <t>4249686501</t>
  </si>
  <si>
    <t>0000062777</t>
  </si>
  <si>
    <t>VIRGINIA HIGHLANDS</t>
  </si>
  <si>
    <t>01364669</t>
  </si>
  <si>
    <t>91279</t>
  </si>
  <si>
    <t>01364667</t>
  </si>
  <si>
    <t>91277</t>
  </si>
  <si>
    <t>0000259801</t>
  </si>
  <si>
    <t>LAKE CHRISTIAN MINISTRIES</t>
  </si>
  <si>
    <t>01364666</t>
  </si>
  <si>
    <t>91276</t>
  </si>
  <si>
    <t>0000268481</t>
  </si>
  <si>
    <t>UNION MISSION MINISTRIES</t>
  </si>
  <si>
    <t>01364664</t>
  </si>
  <si>
    <t>91228</t>
  </si>
  <si>
    <t>0000326247</t>
  </si>
  <si>
    <t>GAYE Y WHITAKER MEMORIAL FUND</t>
  </si>
  <si>
    <t>01364665</t>
  </si>
  <si>
    <t>91235</t>
  </si>
  <si>
    <t>01364670</t>
  </si>
  <si>
    <t>91280</t>
  </si>
  <si>
    <t>01364668</t>
  </si>
  <si>
    <t>91278</t>
  </si>
  <si>
    <t>0000161204</t>
  </si>
  <si>
    <t>SOUTHWESTERN MICHIGAN COLLEGE</t>
  </si>
  <si>
    <t>01000883</t>
  </si>
  <si>
    <t>91246</t>
  </si>
  <si>
    <t>0000332326</t>
  </si>
  <si>
    <t>WESTERVILLE SPECIAL OLYMPICS</t>
  </si>
  <si>
    <t>01625444</t>
  </si>
  <si>
    <t>PROMISESPECIALOLYMPICS</t>
  </si>
  <si>
    <t>AEP Ohio Promise donation to the Westerville Special Olympics</t>
  </si>
  <si>
    <t>2019-05-29</t>
  </si>
  <si>
    <t>APACC78125</t>
  </si>
  <si>
    <t>APACC78160</t>
  </si>
  <si>
    <t>APACC78195</t>
  </si>
  <si>
    <t>0000083195</t>
  </si>
  <si>
    <t>VIRGINIA PUBLIC ACCESS PROJECT</t>
  </si>
  <si>
    <t>01364915</t>
  </si>
  <si>
    <t>91282</t>
  </si>
  <si>
    <t>0000209207</t>
  </si>
  <si>
    <t>STAR TOURING &amp; RIDING ASSOCIATION</t>
  </si>
  <si>
    <t>01364916</t>
  </si>
  <si>
    <t>91283</t>
  </si>
  <si>
    <t>01364914</t>
  </si>
  <si>
    <t>91281</t>
  </si>
  <si>
    <t>0000024193</t>
  </si>
  <si>
    <t>EDUCATION ALLIANCE</t>
  </si>
  <si>
    <t>01364763</t>
  </si>
  <si>
    <t>INVOICEAEP2019</t>
  </si>
  <si>
    <t>WV Ready Internship Program, a four-week, paid summer internship for rising high school juniors and seniors.</t>
  </si>
  <si>
    <t>01364764</t>
  </si>
  <si>
    <t>INVOICERACE19</t>
  </si>
  <si>
    <t>YWCA Race to End Racism Walk Entries</t>
  </si>
  <si>
    <t>01364707</t>
  </si>
  <si>
    <t>FIELDSIGNRENEWAL</t>
  </si>
  <si>
    <t>FIELD SIGN RENEWAL</t>
  </si>
  <si>
    <t>0000039156</t>
  </si>
  <si>
    <t>LORD BOTETOURT HIGH SCHOOL</t>
  </si>
  <si>
    <t>01364708</t>
  </si>
  <si>
    <t>01364710</t>
  </si>
  <si>
    <t>01364716</t>
  </si>
  <si>
    <t>01364717</t>
  </si>
  <si>
    <t>0000082170</t>
  </si>
  <si>
    <t>UTILITY ARBORIST ASSOCIATION</t>
  </si>
  <si>
    <t>01001054</t>
  </si>
  <si>
    <t>2363</t>
  </si>
  <si>
    <t>Payment is for sponsorship. 2019 UAA Indy Safety Summit.</t>
  </si>
  <si>
    <t>0000007318</t>
  </si>
  <si>
    <t>UNIVERSITY OF CINCINNATI FOUNDATION</t>
  </si>
  <si>
    <t>01626035</t>
  </si>
  <si>
    <t>91248</t>
  </si>
  <si>
    <t>01626036</t>
  </si>
  <si>
    <t>91275</t>
  </si>
  <si>
    <t>2019-05-30</t>
  </si>
  <si>
    <t>APACC78830</t>
  </si>
  <si>
    <t>APACC78839</t>
  </si>
  <si>
    <t>APACC78853</t>
  </si>
  <si>
    <t>01365220</t>
  </si>
  <si>
    <t>91286</t>
  </si>
  <si>
    <t>01365221</t>
  </si>
  <si>
    <t>91314</t>
  </si>
  <si>
    <t>01365222</t>
  </si>
  <si>
    <t>91316</t>
  </si>
  <si>
    <t>01365219</t>
  </si>
  <si>
    <t>91285</t>
  </si>
  <si>
    <t>0000332628</t>
  </si>
  <si>
    <t>VETERANS MEMORIAL HONOR GUARD</t>
  </si>
  <si>
    <t>01365223</t>
  </si>
  <si>
    <t>91345</t>
  </si>
  <si>
    <t>0000332880</t>
  </si>
  <si>
    <t>VIRGINIA ADVANCED STUDY STRATEGIES INC</t>
  </si>
  <si>
    <t>01365224</t>
  </si>
  <si>
    <t>91346</t>
  </si>
  <si>
    <t>01365218</t>
  </si>
  <si>
    <t>91284</t>
  </si>
  <si>
    <t>0000066138</t>
  </si>
  <si>
    <t>WYOMING COUNTY ECONOMIC DEV AUTHORITY</t>
  </si>
  <si>
    <t>01365056</t>
  </si>
  <si>
    <t>2115</t>
  </si>
  <si>
    <t>0000313678</t>
  </si>
  <si>
    <t>HUNTINGTON AREA DEVELOPMENT COUNCIL</t>
  </si>
  <si>
    <t>01365060</t>
  </si>
  <si>
    <t>HADCO</t>
  </si>
  <si>
    <t>0000190683</t>
  </si>
  <si>
    <t>SULLIVAN NORTH HIGH SCHOOL</t>
  </si>
  <si>
    <t>01365036</t>
  </si>
  <si>
    <t>01365037</t>
  </si>
  <si>
    <t>0000205405</t>
  </si>
  <si>
    <t>MUNCIE MISSION</t>
  </si>
  <si>
    <t>01001287</t>
  </si>
  <si>
    <t>91242</t>
  </si>
  <si>
    <t>APACC78851</t>
  </si>
  <si>
    <t>0000332842</t>
  </si>
  <si>
    <t>STREAMWORKS</t>
  </si>
  <si>
    <t>00056901</t>
  </si>
  <si>
    <t>91344</t>
  </si>
  <si>
    <t>01626609</t>
  </si>
  <si>
    <t>91290</t>
  </si>
  <si>
    <t>APCLO78885</t>
  </si>
  <si>
    <t>2019-05-31</t>
  </si>
  <si>
    <t>APACC79659</t>
  </si>
  <si>
    <t>APACC79666</t>
  </si>
  <si>
    <t>0000159694</t>
  </si>
  <si>
    <t>DINSMORE &amp; SHOHL LLP</t>
  </si>
  <si>
    <t>00317972</t>
  </si>
  <si>
    <t>4219614</t>
  </si>
  <si>
    <t>Administrative and legal services for Task 3 as Counsel to UIEK for March and April 2019</t>
  </si>
  <si>
    <t>01365264</t>
  </si>
  <si>
    <t>MRO2019</t>
  </si>
  <si>
    <t>Sponsorship for Reception at the 2019 MRO America Conference &amp; Exhibition Show</t>
  </si>
  <si>
    <t>01365257</t>
  </si>
  <si>
    <t>20191286</t>
  </si>
  <si>
    <t>Semi-annual dues 6/1 - 12/31/19; Meals 6/1 - 12/31/19</t>
  </si>
  <si>
    <t>APCLO79719</t>
  </si>
  <si>
    <t>APACC79676</t>
  </si>
  <si>
    <t>0000026873</t>
  </si>
  <si>
    <t>FORT WAYNE PHILHARMONIC</t>
  </si>
  <si>
    <t>01001509</t>
  </si>
  <si>
    <t>91354</t>
  </si>
  <si>
    <t>0000033611</t>
  </si>
  <si>
    <t>INDIANA COUNCIL FOR ECONOMIC EDUCATION</t>
  </si>
  <si>
    <t>01001514</t>
  </si>
  <si>
    <t>91359</t>
  </si>
  <si>
    <t>01001506</t>
  </si>
  <si>
    <t>91351</t>
  </si>
  <si>
    <t>0000314179</t>
  </si>
  <si>
    <t>DOWNTOWN FORT WAYNE ECONOMIC IMPROVEMENT</t>
  </si>
  <si>
    <t>01001505</t>
  </si>
  <si>
    <t>91349</t>
  </si>
  <si>
    <t>01001507</t>
  </si>
  <si>
    <t>91352</t>
  </si>
  <si>
    <t>0000019493</t>
  </si>
  <si>
    <t>COMMUNITY FOUNDATION</t>
  </si>
  <si>
    <t>01001513</t>
  </si>
  <si>
    <t>91358</t>
  </si>
  <si>
    <t>01001511</t>
  </si>
  <si>
    <t>91356</t>
  </si>
  <si>
    <t>0000037239</t>
  </si>
  <si>
    <t>KRASL ART CENTER</t>
  </si>
  <si>
    <t>01001512</t>
  </si>
  <si>
    <t>91357</t>
  </si>
  <si>
    <t>0000056071</t>
  </si>
  <si>
    <t>SOUTH BEND FIREFIGHTERS ASSOC</t>
  </si>
  <si>
    <t>01001510</t>
  </si>
  <si>
    <t>91355</t>
  </si>
  <si>
    <t>01001508</t>
  </si>
  <si>
    <t>91353</t>
  </si>
  <si>
    <t>10064</t>
  </si>
  <si>
    <t>2019-06-03</t>
  </si>
  <si>
    <t>APACC81143</t>
  </si>
  <si>
    <t>APACC81166</t>
  </si>
  <si>
    <t>01365618</t>
  </si>
  <si>
    <t>DOLLARENERGYAWARDLETTER</t>
  </si>
  <si>
    <t>APWVEOTAX</t>
  </si>
  <si>
    <t>Dollar Energy Fund</t>
  </si>
  <si>
    <t>01365474</t>
  </si>
  <si>
    <t>APCLO81194</t>
  </si>
  <si>
    <t>APACC81160</t>
  </si>
  <si>
    <t>0000082767</t>
  </si>
  <si>
    <t>BLACK SWAMP</t>
  </si>
  <si>
    <t>01627184</t>
  </si>
  <si>
    <t>WESTERNPROMISEBLACKSWAMP</t>
  </si>
  <si>
    <t>Promise contribution</t>
  </si>
  <si>
    <t>01627365</t>
  </si>
  <si>
    <t>PBJBYERS</t>
  </si>
  <si>
    <t>AEP Ohio donation</t>
  </si>
  <si>
    <t>0000332774</t>
  </si>
  <si>
    <t>HOCKING VALLEY COMMUNITY HOSPITAL</t>
  </si>
  <si>
    <t>01627183</t>
  </si>
  <si>
    <t>HOCKINGVALLEYOHPROMISE</t>
  </si>
  <si>
    <t>AEP Ohio Promise</t>
  </si>
  <si>
    <t>2019-06-04</t>
  </si>
  <si>
    <t>APACC82609</t>
  </si>
  <si>
    <t>APACC82618</t>
  </si>
  <si>
    <t>APACC82633</t>
  </si>
  <si>
    <t>APACC82604</t>
  </si>
  <si>
    <t>0000064274</t>
  </si>
  <si>
    <t>WEST VIRGINIA DEPT OF HEALTH &amp; HUMAN</t>
  </si>
  <si>
    <t>00214415</t>
  </si>
  <si>
    <t>EW2122019</t>
  </si>
  <si>
    <t>MLPENVBCO</t>
  </si>
  <si>
    <t>4249689411</t>
  </si>
  <si>
    <t>Certificate renewal fee for WV Dept of Health &amp; Human Services</t>
  </si>
  <si>
    <t>01365726</t>
  </si>
  <si>
    <t>REGISTRATIONFORM</t>
  </si>
  <si>
    <t>Girls Basketball Fundraiser (LMA Kendall Gunter's daughter)</t>
  </si>
  <si>
    <t>01001724</t>
  </si>
  <si>
    <t>13932447</t>
  </si>
  <si>
    <t>APACC82622</t>
  </si>
  <si>
    <t>0000323686</t>
  </si>
  <si>
    <t>MICHIGANS GREAT SOUTHWEST STRATEGIC</t>
  </si>
  <si>
    <t>00172758</t>
  </si>
  <si>
    <t>91370</t>
  </si>
  <si>
    <t>01627709</t>
  </si>
  <si>
    <t>91369</t>
  </si>
  <si>
    <t>2019-06-05</t>
  </si>
  <si>
    <t>APACC83895</t>
  </si>
  <si>
    <t>C3878425</t>
  </si>
  <si>
    <t>CIRC000000000001MAY19</t>
  </si>
  <si>
    <t>Water Bill for Buchanan Bldg 0</t>
  </si>
  <si>
    <t>2019-06-07</t>
  </si>
  <si>
    <t>APACC86691</t>
  </si>
  <si>
    <t>APACC86704</t>
  </si>
  <si>
    <t>01002465</t>
  </si>
  <si>
    <t>PACERS</t>
  </si>
  <si>
    <t>06-07-19 DIR verified VK._x000D_
Approval Attached</t>
  </si>
  <si>
    <t>01002513</t>
  </si>
  <si>
    <t>APRIL2019DRSPAYMENT</t>
  </si>
  <si>
    <t>April 2019 drs payment</t>
  </si>
  <si>
    <t>01002514</t>
  </si>
  <si>
    <t>01002522</t>
  </si>
  <si>
    <t>APRIL2019DRSPMT</t>
  </si>
  <si>
    <t>APRIL 2019 DRS PAYMENT</t>
  </si>
  <si>
    <t>0000022411</t>
  </si>
  <si>
    <t>DENISON UNIVERSITY</t>
  </si>
  <si>
    <t>01629008</t>
  </si>
  <si>
    <t>AEPEV00001</t>
  </si>
  <si>
    <t>01629009</t>
  </si>
  <si>
    <t>AEPEV00002</t>
  </si>
  <si>
    <t>01629010</t>
  </si>
  <si>
    <t>AEPEV00005</t>
  </si>
  <si>
    <t>2019-06-10</t>
  </si>
  <si>
    <t>APACC88465</t>
  </si>
  <si>
    <t>01629813</t>
  </si>
  <si>
    <t>22184611</t>
  </si>
  <si>
    <t>029270750008</t>
  </si>
  <si>
    <t>01629814</t>
  </si>
  <si>
    <t>22186546</t>
  </si>
  <si>
    <t>2019-06-13</t>
  </si>
  <si>
    <t>APACC90816</t>
  </si>
  <si>
    <t>APACC90815</t>
  </si>
  <si>
    <t>0000017944</t>
  </si>
  <si>
    <t>CHRISTIAN RESOURCE CENTER</t>
  </si>
  <si>
    <t>00423560</t>
  </si>
  <si>
    <t>91495</t>
  </si>
  <si>
    <t>0000125750</t>
  </si>
  <si>
    <t>ROCKPORT ELEMENTARY SCHOOL</t>
  </si>
  <si>
    <t>00423559</t>
  </si>
  <si>
    <t>91493</t>
  </si>
  <si>
    <t>0000013592</t>
  </si>
  <si>
    <t>BLACKSBURG HIGH SCHOOL</t>
  </si>
  <si>
    <t>01367931</t>
  </si>
  <si>
    <t>91498</t>
  </si>
  <si>
    <t>2019-06-14</t>
  </si>
  <si>
    <t>APACC91350</t>
  </si>
  <si>
    <t>APACC91351</t>
  </si>
  <si>
    <t>APACC91376</t>
  </si>
  <si>
    <t>00423638</t>
  </si>
  <si>
    <t>91494</t>
  </si>
  <si>
    <t>0000020677</t>
  </si>
  <si>
    <t>CRAIG COUNTY HISTORICAL SOCIETY</t>
  </si>
  <si>
    <t>01368247</t>
  </si>
  <si>
    <t>91506</t>
  </si>
  <si>
    <t>01368249</t>
  </si>
  <si>
    <t>91514</t>
  </si>
  <si>
    <t>01368248</t>
  </si>
  <si>
    <t>91507</t>
  </si>
  <si>
    <t>01368017</t>
  </si>
  <si>
    <t>2300667</t>
  </si>
  <si>
    <t>Civic Club Dues and meal expenses for Emily Ball</t>
  </si>
  <si>
    <t>APCLO91405</t>
  </si>
  <si>
    <t>0000333168</t>
  </si>
  <si>
    <t>HAYDEN PORTER FOUNDATION</t>
  </si>
  <si>
    <t>01632387</t>
  </si>
  <si>
    <t>BYERSPORTERFOUNDATION</t>
  </si>
  <si>
    <t>2019-06-17</t>
  </si>
  <si>
    <t>APACC91904</t>
  </si>
  <si>
    <t>APACC91905</t>
  </si>
  <si>
    <t>APACC91914</t>
  </si>
  <si>
    <t>APACC91929</t>
  </si>
  <si>
    <t>0000325865</t>
  </si>
  <si>
    <t>ST FRANCIS OF ASSISI PARISH</t>
  </si>
  <si>
    <t>00423692</t>
  </si>
  <si>
    <t>91492</t>
  </si>
  <si>
    <t>0000044603</t>
  </si>
  <si>
    <t>NATIONAL WILD TURKEY FEDERATION</t>
  </si>
  <si>
    <t>01368677</t>
  </si>
  <si>
    <t>91527</t>
  </si>
  <si>
    <t>0000218802</t>
  </si>
  <si>
    <t>VIRGINIAFOREVER</t>
  </si>
  <si>
    <t>01368678</t>
  </si>
  <si>
    <t>91528</t>
  </si>
  <si>
    <t>KAARTHIKEYAN,RAMYA LAKSHMI</t>
  </si>
  <si>
    <t>01004040</t>
  </si>
  <si>
    <t>FTWAYNE0701201907312019</t>
  </si>
  <si>
    <t>0000024496</t>
  </si>
  <si>
    <t>ELKHART, CITY OF</t>
  </si>
  <si>
    <t>01004000</t>
  </si>
  <si>
    <t>006555</t>
  </si>
  <si>
    <t>APACC91925</t>
  </si>
  <si>
    <t>0000166431</t>
  </si>
  <si>
    <t>MEIGS HIGH SCHOOL</t>
  </si>
  <si>
    <t>01090683</t>
  </si>
  <si>
    <t>91491</t>
  </si>
  <si>
    <t>01632767</t>
  </si>
  <si>
    <t>CHAMBERMEMBERSHIP2019</t>
  </si>
  <si>
    <t>2019 Ohio Chamber of Commerce Membership Dues</t>
  </si>
  <si>
    <t>01632942</t>
  </si>
  <si>
    <t>22184541</t>
  </si>
  <si>
    <t>01632943</t>
  </si>
  <si>
    <t>22184544</t>
  </si>
  <si>
    <t>01632944</t>
  </si>
  <si>
    <t>22186547</t>
  </si>
  <si>
    <t>01632945</t>
  </si>
  <si>
    <t>22186548</t>
  </si>
  <si>
    <t>01632946</t>
  </si>
  <si>
    <t>22186549</t>
  </si>
  <si>
    <t>01632947</t>
  </si>
  <si>
    <t>22186550</t>
  </si>
  <si>
    <t>2019-06-18</t>
  </si>
  <si>
    <t>APACC92574</t>
  </si>
  <si>
    <t>APACC92583</t>
  </si>
  <si>
    <t>APACC92598</t>
  </si>
  <si>
    <t>0000125116</t>
  </si>
  <si>
    <t>PATRICK COUNTY</t>
  </si>
  <si>
    <t>01368875</t>
  </si>
  <si>
    <t>91539</t>
  </si>
  <si>
    <t>0000218555</t>
  </si>
  <si>
    <t>VIRGINIA MUSEUM OF NATURAL HISTORY</t>
  </si>
  <si>
    <t>01368876</t>
  </si>
  <si>
    <t>91542</t>
  </si>
  <si>
    <t>0000333240</t>
  </si>
  <si>
    <t>DRIVE SMART VIRGINIA</t>
  </si>
  <si>
    <t>01368874</t>
  </si>
  <si>
    <t>91535</t>
  </si>
  <si>
    <t>01368792</t>
  </si>
  <si>
    <t>APCO20195</t>
  </si>
  <si>
    <t>01004310</t>
  </si>
  <si>
    <t>91534</t>
  </si>
  <si>
    <t>01004314</t>
  </si>
  <si>
    <t>91540</t>
  </si>
  <si>
    <t>01004315</t>
  </si>
  <si>
    <t>91541</t>
  </si>
  <si>
    <t>0000069828</t>
  </si>
  <si>
    <t>POTAWATOMI ZOOLOGICAL SOCIETY</t>
  </si>
  <si>
    <t>01004316</t>
  </si>
  <si>
    <t>91544</t>
  </si>
  <si>
    <t>0000260381</t>
  </si>
  <si>
    <t>MUNCIE DOWNTOWN DEVELOPMENT PARTNERSHIP</t>
  </si>
  <si>
    <t>01004313</t>
  </si>
  <si>
    <t>91538</t>
  </si>
  <si>
    <t>0000317956</t>
  </si>
  <si>
    <t>LEO-CEDARVILLE FOUNDATION</t>
  </si>
  <si>
    <t>01004309</t>
  </si>
  <si>
    <t>91533</t>
  </si>
  <si>
    <t>01004317</t>
  </si>
  <si>
    <t>91545</t>
  </si>
  <si>
    <t>01004318</t>
  </si>
  <si>
    <t>91546</t>
  </si>
  <si>
    <t>0000302898</t>
  </si>
  <si>
    <t>AFFORDABLE HOUSING ALLIANCE</t>
  </si>
  <si>
    <t>01633785</t>
  </si>
  <si>
    <t>91532</t>
  </si>
  <si>
    <t>2019-06-19</t>
  </si>
  <si>
    <t>APACC93231</t>
  </si>
  <si>
    <t>01004620</t>
  </si>
  <si>
    <t>91543</t>
  </si>
  <si>
    <t>APCLO93283</t>
  </si>
  <si>
    <t>2019-06-21</t>
  </si>
  <si>
    <t>APACC94812</t>
  </si>
  <si>
    <t>01369496</t>
  </si>
  <si>
    <t>125015</t>
  </si>
  <si>
    <t>Bronze Sponsor of WV Annual Meeting &amp; Business Summit</t>
  </si>
  <si>
    <t>APACC94836</t>
  </si>
  <si>
    <t>0000333325</t>
  </si>
  <si>
    <t>RIDGEWOOD RECREATION</t>
  </si>
  <si>
    <t>01634814</t>
  </si>
  <si>
    <t>PROMISERIDGEWOODRECREATION</t>
  </si>
  <si>
    <t>AEP Ohio Promise donation to Ridgewood Recreation for under privileged children</t>
  </si>
  <si>
    <t>2019-06-25</t>
  </si>
  <si>
    <t>APACC96246</t>
  </si>
  <si>
    <t>APACC96255</t>
  </si>
  <si>
    <t>APACC96270</t>
  </si>
  <si>
    <t>APACC96274</t>
  </si>
  <si>
    <t>0000109803</t>
  </si>
  <si>
    <t>FELLOWSHIP OF CHRISTIAN ATHLETES</t>
  </si>
  <si>
    <t>01370115</t>
  </si>
  <si>
    <t>91580</t>
  </si>
  <si>
    <t>01370108</t>
  </si>
  <si>
    <t>91566</t>
  </si>
  <si>
    <t>07/08/19 check returned to Void DNR per J Holdren mh</t>
  </si>
  <si>
    <t>0000049338</t>
  </si>
  <si>
    <t>PRINCETON RESCUE SQUAD INC</t>
  </si>
  <si>
    <t>01370114</t>
  </si>
  <si>
    <t>91578</t>
  </si>
  <si>
    <t>0000092906</t>
  </si>
  <si>
    <t>MIDLAND TRAIL</t>
  </si>
  <si>
    <t>01370112</t>
  </si>
  <si>
    <t>91576</t>
  </si>
  <si>
    <t>0000291055</t>
  </si>
  <si>
    <t>MONROE COUNTY COALITION FOR CHILDREN &amp;</t>
  </si>
  <si>
    <t>01370113</t>
  </si>
  <si>
    <t>91577</t>
  </si>
  <si>
    <t>0000333377</t>
  </si>
  <si>
    <t>RIVER CITY RAGE</t>
  </si>
  <si>
    <t>01370119</t>
  </si>
  <si>
    <t>91600</t>
  </si>
  <si>
    <t>0000333394</t>
  </si>
  <si>
    <t>WHEELING 250</t>
  </si>
  <si>
    <t>01370120</t>
  </si>
  <si>
    <t>91602</t>
  </si>
  <si>
    <t>0000333395</t>
  </si>
  <si>
    <t>FAYETTEVILLE ELEMENTARY SCHOOL PTO</t>
  </si>
  <si>
    <t>01370118</t>
  </si>
  <si>
    <t>91599</t>
  </si>
  <si>
    <t>01370107</t>
  </si>
  <si>
    <t>91565</t>
  </si>
  <si>
    <t>01370111</t>
  </si>
  <si>
    <t>91574</t>
  </si>
  <si>
    <t>01370117</t>
  </si>
  <si>
    <t>91598</t>
  </si>
  <si>
    <t>0000023453</t>
  </si>
  <si>
    <t>DRWV FOUNDATION</t>
  </si>
  <si>
    <t>01370110</t>
  </si>
  <si>
    <t>91573</t>
  </si>
  <si>
    <t>01370116</t>
  </si>
  <si>
    <t>91596</t>
  </si>
  <si>
    <t>APACC96263</t>
  </si>
  <si>
    <t>01091795</t>
  </si>
  <si>
    <t>91582</t>
  </si>
  <si>
    <t>0000183267</t>
  </si>
  <si>
    <t>CLEVELAND VOLUNTEER FIRE DEPARTMENT</t>
  </si>
  <si>
    <t>01091794</t>
  </si>
  <si>
    <t>91555</t>
  </si>
  <si>
    <t>01635512</t>
  </si>
  <si>
    <t>20198</t>
  </si>
  <si>
    <t>Statehouse Build Marketing Opportunities</t>
  </si>
  <si>
    <t>2019-06-26</t>
  </si>
  <si>
    <t>APACC96799</t>
  </si>
  <si>
    <t>APACC96813</t>
  </si>
  <si>
    <t>0000247780</t>
  </si>
  <si>
    <t>CHARLESTON BOULEVARD ROD RUN &amp; DOO WOP</t>
  </si>
  <si>
    <t>01370426</t>
  </si>
  <si>
    <t>91579</t>
  </si>
  <si>
    <t>01370427</t>
  </si>
  <si>
    <t>91581</t>
  </si>
  <si>
    <t>0000184314</t>
  </si>
  <si>
    <t>LITTLE VICTORIES ANIMAL RESCUE GROUP INC</t>
  </si>
  <si>
    <t>01370428</t>
  </si>
  <si>
    <t>91597</t>
  </si>
  <si>
    <t>0000327326</t>
  </si>
  <si>
    <t>INTEGRATED RESOURCES INC</t>
  </si>
  <si>
    <t>01370429</t>
  </si>
  <si>
    <t>91603</t>
  </si>
  <si>
    <t>0000320760</t>
  </si>
  <si>
    <t>COALITION FOR A STRONGER WEST VIRGINIA</t>
  </si>
  <si>
    <t>01370424</t>
  </si>
  <si>
    <t>91567</t>
  </si>
  <si>
    <t>0000094417</t>
  </si>
  <si>
    <t>MOUNT ROGERS DEVELOPMENT PARTNERSHIP</t>
  </si>
  <si>
    <t>01370273</t>
  </si>
  <si>
    <t>VIAA</t>
  </si>
  <si>
    <t>VIAA Sponsorship</t>
  </si>
  <si>
    <t>01005810</t>
  </si>
  <si>
    <t>PRJ2248079</t>
  </si>
  <si>
    <t>01005855</t>
  </si>
  <si>
    <t>MAY2019DRSPAYMENT</t>
  </si>
  <si>
    <t>MAY 2019 DRS PAYMENT</t>
  </si>
  <si>
    <t>01005860</t>
  </si>
  <si>
    <t>MAY2019DRSPMT</t>
  </si>
  <si>
    <t>01005861</t>
  </si>
  <si>
    <t>APACC96817</t>
  </si>
  <si>
    <t>00173052</t>
  </si>
  <si>
    <t>91606</t>
  </si>
  <si>
    <t>2019-06-27</t>
  </si>
  <si>
    <t>APACC97648</t>
  </si>
  <si>
    <t>APACC97657</t>
  </si>
  <si>
    <t>APACC97668</t>
  </si>
  <si>
    <t>APACC97671</t>
  </si>
  <si>
    <t>01370786</t>
  </si>
  <si>
    <t>91618</t>
  </si>
  <si>
    <t>0000210225</t>
  </si>
  <si>
    <t>OHIO VALLEY UNIVERSITY</t>
  </si>
  <si>
    <t>01370787</t>
  </si>
  <si>
    <t>91619</t>
  </si>
  <si>
    <t>01370788</t>
  </si>
  <si>
    <t>91625</t>
  </si>
  <si>
    <t>01370487</t>
  </si>
  <si>
    <t>APEOWVADV</t>
  </si>
  <si>
    <t>Grant for Aero Ready Certification to be conducted by Tucson Atlantic Consulting and Common Sense Economic Development, LLC.</t>
  </si>
  <si>
    <t>01006249</t>
  </si>
  <si>
    <t>91623</t>
  </si>
  <si>
    <t>01006248</t>
  </si>
  <si>
    <t>91620</t>
  </si>
  <si>
    <t>0000333423</t>
  </si>
  <si>
    <t>CLINCH RIVER LITTLE LEAGUE</t>
  </si>
  <si>
    <t>01092114</t>
  </si>
  <si>
    <t>91612</t>
  </si>
  <si>
    <t>01637087</t>
  </si>
  <si>
    <t>91621</t>
  </si>
  <si>
    <t>0000039886</t>
  </si>
  <si>
    <t>MALONE UNIVERSITY</t>
  </si>
  <si>
    <t>01637088</t>
  </si>
  <si>
    <t>91622</t>
  </si>
  <si>
    <t>01636522</t>
  </si>
  <si>
    <t>182</t>
  </si>
  <si>
    <t>Marketing Opportunity at the Muskingum County Fair (Aug 11-17, 2019)</t>
  </si>
  <si>
    <t>01636649</t>
  </si>
  <si>
    <t>AEPEV00054</t>
  </si>
  <si>
    <t>OHSCR001F</t>
  </si>
  <si>
    <t>01636650</t>
  </si>
  <si>
    <t>AEPEV00055</t>
  </si>
  <si>
    <t>2019-06-28</t>
  </si>
  <si>
    <t>APACC98441</t>
  </si>
  <si>
    <t>APACC98468</t>
  </si>
  <si>
    <t>01371029</t>
  </si>
  <si>
    <t>91628</t>
  </si>
  <si>
    <t>01370918</t>
  </si>
  <si>
    <t>10002</t>
  </si>
  <si>
    <t>Sponsorship of refreshments for the Chemical &amp; Polymer Supply Chain Expo on June 13, 2019</t>
  </si>
  <si>
    <t>0000115285</t>
  </si>
  <si>
    <t>GREENBRIER VALLEY ECONOMIC DEV CORP</t>
  </si>
  <si>
    <t>01370900</t>
  </si>
  <si>
    <t>524</t>
  </si>
  <si>
    <t>Platinum sponsorship for 6/19/19 GVEDC Annual Dinner</t>
  </si>
  <si>
    <t>01370917</t>
  </si>
  <si>
    <t>WVDO</t>
  </si>
  <si>
    <t>Award eligible businesses within the APCo boundaries training funds for pre-approved customized Job Skills training.</t>
  </si>
  <si>
    <t>00424656</t>
  </si>
  <si>
    <t>00424655</t>
  </si>
  <si>
    <t>00424657</t>
  </si>
  <si>
    <t>00424624</t>
  </si>
  <si>
    <t>01637395</t>
  </si>
  <si>
    <t>10195094</t>
  </si>
  <si>
    <t>2019-07-01</t>
  </si>
  <si>
    <t>APACC99982</t>
  </si>
  <si>
    <t>APACC99989</t>
  </si>
  <si>
    <t>APACC00012</t>
  </si>
  <si>
    <t>00319304</t>
  </si>
  <si>
    <t>RENTALFEE</t>
  </si>
  <si>
    <t>07-01-19 DIR verified VK.</t>
  </si>
  <si>
    <t>01371352</t>
  </si>
  <si>
    <t>91650</t>
  </si>
  <si>
    <t>0000064213</t>
  </si>
  <si>
    <t>WEST LIBERTY UNIVERSITY FOUNDATION</t>
  </si>
  <si>
    <t>01371353</t>
  </si>
  <si>
    <t>91655</t>
  </si>
  <si>
    <t>0000320621</t>
  </si>
  <si>
    <t>PAT CLUTTER SCHOLARSHIP / SCRAMBLE</t>
  </si>
  <si>
    <t>01371354</t>
  </si>
  <si>
    <t>91658</t>
  </si>
  <si>
    <t>APACC99998</t>
  </si>
  <si>
    <t>APACC00010</t>
  </si>
  <si>
    <t>01006797</t>
  </si>
  <si>
    <t>91614</t>
  </si>
  <si>
    <t>01006798</t>
  </si>
  <si>
    <t>91657</t>
  </si>
  <si>
    <t>01006802</t>
  </si>
  <si>
    <t>91635</t>
  </si>
  <si>
    <t>0000051127</t>
  </si>
  <si>
    <t>RESCUE MISSION</t>
  </si>
  <si>
    <t>01006801</t>
  </si>
  <si>
    <t>91634</t>
  </si>
  <si>
    <t>0000227974</t>
  </si>
  <si>
    <t>TREES INDIANA</t>
  </si>
  <si>
    <t>01006800</t>
  </si>
  <si>
    <t>91633</t>
  </si>
  <si>
    <t>0000263536</t>
  </si>
  <si>
    <t>FRIENDS OF THE PARKS</t>
  </si>
  <si>
    <t>01006799</t>
  </si>
  <si>
    <t>91632</t>
  </si>
  <si>
    <t>01006806</t>
  </si>
  <si>
    <t>91642</t>
  </si>
  <si>
    <t>01006803</t>
  </si>
  <si>
    <t>91636</t>
  </si>
  <si>
    <t>0000205814</t>
  </si>
  <si>
    <t>MERIDIAN SERVICES CORP</t>
  </si>
  <si>
    <t>01006804</t>
  </si>
  <si>
    <t>91640</t>
  </si>
  <si>
    <t>01006808</t>
  </si>
  <si>
    <t>91645</t>
  </si>
  <si>
    <t>0000333316</t>
  </si>
  <si>
    <t>KELLY CARES FOUNDATION</t>
  </si>
  <si>
    <t>01006805</t>
  </si>
  <si>
    <t>91641</t>
  </si>
  <si>
    <t>0000003456</t>
  </si>
  <si>
    <t>INDIANA MANUFACTURERS ASSN</t>
  </si>
  <si>
    <t>01006807</t>
  </si>
  <si>
    <t>91643</t>
  </si>
  <si>
    <t>0000278559</t>
  </si>
  <si>
    <t>JOHNSON UNIVERSITY</t>
  </si>
  <si>
    <t>00057167</t>
  </si>
  <si>
    <t>91649</t>
  </si>
  <si>
    <t>01638148</t>
  </si>
  <si>
    <t>91652</t>
  </si>
  <si>
    <t>01638149</t>
  </si>
  <si>
    <t>91646</t>
  </si>
  <si>
    <t>2019-07-02</t>
  </si>
  <si>
    <t>APACC01445</t>
  </si>
  <si>
    <t>APACC01454</t>
  </si>
  <si>
    <t>APACC01437</t>
  </si>
  <si>
    <t>0000297982</t>
  </si>
  <si>
    <t>GOPAC</t>
  </si>
  <si>
    <t>00319427</t>
  </si>
  <si>
    <t>91681</t>
  </si>
  <si>
    <t>01371619</t>
  </si>
  <si>
    <t>91664</t>
  </si>
  <si>
    <t>0000333466</t>
  </si>
  <si>
    <t>ARACOMA STORY INC</t>
  </si>
  <si>
    <t>01371618</t>
  </si>
  <si>
    <t>91647</t>
  </si>
  <si>
    <t>0000263423</t>
  </si>
  <si>
    <t>CORNERSTONE UNIVERSITY</t>
  </si>
  <si>
    <t>01007003</t>
  </si>
  <si>
    <t>91653</t>
  </si>
  <si>
    <t>0000110955</t>
  </si>
  <si>
    <t>MUNCIE FAMILY YMCA</t>
  </si>
  <si>
    <t>01007006</t>
  </si>
  <si>
    <t>91639</t>
  </si>
  <si>
    <t>0000286656</t>
  </si>
  <si>
    <t>HISTORICAL SOCIETY OF MICHIGAN</t>
  </si>
  <si>
    <t>01007004</t>
  </si>
  <si>
    <t>91637</t>
  </si>
  <si>
    <t>0000322034</t>
  </si>
  <si>
    <t>HOLCOMB FOR INDIANA</t>
  </si>
  <si>
    <t>01007005</t>
  </si>
  <si>
    <t>91638</t>
  </si>
  <si>
    <t>01006922</t>
  </si>
  <si>
    <t>MEDA2758101</t>
  </si>
  <si>
    <t>Reimbursement for MEDA ED Basic Course for Cameron Isom</t>
  </si>
  <si>
    <t>01006907</t>
  </si>
  <si>
    <t>006736</t>
  </si>
  <si>
    <t>01006986</t>
  </si>
  <si>
    <t>005260</t>
  </si>
  <si>
    <t>APACC01466</t>
  </si>
  <si>
    <t>01092730</t>
  </si>
  <si>
    <t>91662</t>
  </si>
  <si>
    <t>0000256155</t>
  </si>
  <si>
    <t>ONA LITTLE LEAGUE</t>
  </si>
  <si>
    <t>01092729</t>
  </si>
  <si>
    <t>91630</t>
  </si>
  <si>
    <t>2019-07-03</t>
  </si>
  <si>
    <t>APACC02792</t>
  </si>
  <si>
    <t>01372164</t>
  </si>
  <si>
    <t>91683</t>
  </si>
  <si>
    <t>2019-07-05</t>
  </si>
  <si>
    <t>APACC03868</t>
  </si>
  <si>
    <t>0000034826</t>
  </si>
  <si>
    <t>JAY COUNTY DEVELOPMENT CORP</t>
  </si>
  <si>
    <t>01007477</t>
  </si>
  <si>
    <t>91685</t>
  </si>
  <si>
    <t>0000284882</t>
  </si>
  <si>
    <t>CORPORATION FOR ECONOMIC DEVELOPMENT</t>
  </si>
  <si>
    <t>01007476</t>
  </si>
  <si>
    <t>91684</t>
  </si>
  <si>
    <t>2019-07-08</t>
  </si>
  <si>
    <t>APACC05781</t>
  </si>
  <si>
    <t>APACC05791</t>
  </si>
  <si>
    <t>APACC05804</t>
  </si>
  <si>
    <t>APACC05806</t>
  </si>
  <si>
    <t>01372414</t>
  </si>
  <si>
    <t>20192286</t>
  </si>
  <si>
    <t>Prepaid meals</t>
  </si>
  <si>
    <t>APCLO05836</t>
  </si>
  <si>
    <t>0000140002</t>
  </si>
  <si>
    <t>RANDOLPH COUNTY</t>
  </si>
  <si>
    <t>01007665</t>
  </si>
  <si>
    <t>91686</t>
  </si>
  <si>
    <t>01007506</t>
  </si>
  <si>
    <t>14032266</t>
  </si>
  <si>
    <t>APACC05795</t>
  </si>
  <si>
    <t>C6399425</t>
  </si>
  <si>
    <t>CIRC000000000001JUN19</t>
  </si>
  <si>
    <t>Water bill for Buchanan Buildi</t>
  </si>
  <si>
    <t>00057195</t>
  </si>
  <si>
    <t>150035</t>
  </si>
  <si>
    <t>Civic Club Dues and meal expenses for Andy Shaffron for April, May and June</t>
  </si>
  <si>
    <t>01640402</t>
  </si>
  <si>
    <t>91644</t>
  </si>
  <si>
    <t>2019-07-09</t>
  </si>
  <si>
    <t>266</t>
  </si>
  <si>
    <t>APACC06839</t>
  </si>
  <si>
    <t>01372737</t>
  </si>
  <si>
    <t>91692</t>
  </si>
  <si>
    <t>01372721</t>
  </si>
  <si>
    <t>INVOICE</t>
  </si>
  <si>
    <t>2019 Fairness Gala</t>
  </si>
  <si>
    <t>2019-07-11</t>
  </si>
  <si>
    <t>APACC07850</t>
  </si>
  <si>
    <t>00424542</t>
  </si>
  <si>
    <t>91701</t>
  </si>
  <si>
    <t>0000056119</t>
  </si>
  <si>
    <t>SOUTH SPENCER MUSIC PARENTS</t>
  </si>
  <si>
    <t>00424544</t>
  </si>
  <si>
    <t>91703</t>
  </si>
  <si>
    <t>00424543</t>
  </si>
  <si>
    <t>91702</t>
  </si>
  <si>
    <t>0000267961</t>
  </si>
  <si>
    <t>ST MERIAD CATHOLIC CHURCH</t>
  </si>
  <si>
    <t>00424545</t>
  </si>
  <si>
    <t>91706</t>
  </si>
  <si>
    <t>APACC07851</t>
  </si>
  <si>
    <t>01373035</t>
  </si>
  <si>
    <t>619TR</t>
  </si>
  <si>
    <t>APACC07871</t>
  </si>
  <si>
    <t>01093636</t>
  </si>
  <si>
    <t>91700</t>
  </si>
  <si>
    <t>APCLO07896</t>
  </si>
  <si>
    <t>2019-07-12</t>
  </si>
  <si>
    <t>APACC08345</t>
  </si>
  <si>
    <t>01373469</t>
  </si>
  <si>
    <t>91719</t>
  </si>
  <si>
    <t>01373468</t>
  </si>
  <si>
    <t>91718</t>
  </si>
  <si>
    <t>01373467</t>
  </si>
  <si>
    <t>91717</t>
  </si>
  <si>
    <t>2019-07-15</t>
  </si>
  <si>
    <t>APACC08931</t>
  </si>
  <si>
    <t>APACC08961</t>
  </si>
  <si>
    <t>00319968</t>
  </si>
  <si>
    <t>91728</t>
  </si>
  <si>
    <t>00319966</t>
  </si>
  <si>
    <t>91609</t>
  </si>
  <si>
    <t>00319967</t>
  </si>
  <si>
    <t>91726</t>
  </si>
  <si>
    <t>00319859</t>
  </si>
  <si>
    <t>UIEK</t>
  </si>
  <si>
    <t>Administrative and legal services as Counsel to UIEK for 2019</t>
  </si>
  <si>
    <t>APACC08933</t>
  </si>
  <si>
    <t>0000333615</t>
  </si>
  <si>
    <t>KATHYS HOUSE FOUNDATION</t>
  </si>
  <si>
    <t>00215930</t>
  </si>
  <si>
    <t>KATHYSHOUSEFOUNDATIONCONTR</t>
  </si>
  <si>
    <t>Kathy's House Foundation Contribution Ad Board - goes toward purchasing and/or maintaining a hospitality house located near WVUMedicine - RMH.  Open to anyone needing a place to stay while their loved one is in the hospital.</t>
  </si>
  <si>
    <t>APACC08937</t>
  </si>
  <si>
    <t>0000317733</t>
  </si>
  <si>
    <t>BOARD, CHRISNEY PARKS</t>
  </si>
  <si>
    <t>91704</t>
  </si>
  <si>
    <t>APACC08947</t>
  </si>
  <si>
    <t>VARGISH,ANTO VIBIN</t>
  </si>
  <si>
    <t>01008612</t>
  </si>
  <si>
    <t>FTWAYNE0801201908312019</t>
  </si>
  <si>
    <t>APACC08958</t>
  </si>
  <si>
    <t>0000123429</t>
  </si>
  <si>
    <t>MASON, TOWN OF</t>
  </si>
  <si>
    <t>01093859</t>
  </si>
  <si>
    <t>91698</t>
  </si>
  <si>
    <t>01642629</t>
  </si>
  <si>
    <t>91725</t>
  </si>
  <si>
    <t>01642627</t>
  </si>
  <si>
    <t>91720</t>
  </si>
  <si>
    <t>01642628</t>
  </si>
  <si>
    <t>91721</t>
  </si>
  <si>
    <t>2019-07-16</t>
  </si>
  <si>
    <t>APACC09517</t>
  </si>
  <si>
    <t>00319993</t>
  </si>
  <si>
    <t>91734</t>
  </si>
  <si>
    <t>0000259799</t>
  </si>
  <si>
    <t>SOUTHEAST KENTUCKY CHAMBER OF COMMERCE</t>
  </si>
  <si>
    <t>00319992</t>
  </si>
  <si>
    <t>91366</t>
  </si>
  <si>
    <t>APACC09523</t>
  </si>
  <si>
    <t>91731</t>
  </si>
  <si>
    <t>0000125366</t>
  </si>
  <si>
    <t>ST MARTIN CATHOLIC CHURCH</t>
  </si>
  <si>
    <t>91745</t>
  </si>
  <si>
    <t>0000230626</t>
  </si>
  <si>
    <t>ST JOHN CHRYSOSTOM CHURCH AT NEW BOSTON</t>
  </si>
  <si>
    <t>91714</t>
  </si>
  <si>
    <t>APACC09524</t>
  </si>
  <si>
    <t>01373982</t>
  </si>
  <si>
    <t>91747</t>
  </si>
  <si>
    <t>0000143131</t>
  </si>
  <si>
    <t>WASHINGTON COUNTY FAIR</t>
  </si>
  <si>
    <t>01373981</t>
  </si>
  <si>
    <t>91746</t>
  </si>
  <si>
    <t>0000285590</t>
  </si>
  <si>
    <t>LOGAN HIGH SCHOOL</t>
  </si>
  <si>
    <t>01373983</t>
  </si>
  <si>
    <t>91748</t>
  </si>
  <si>
    <t>01373866</t>
  </si>
  <si>
    <t>Support Advantage Valley Lead Generation and Marketing Program</t>
  </si>
  <si>
    <t>0000329076</t>
  </si>
  <si>
    <t>ONWARD NEW RIVER VALLEY</t>
  </si>
  <si>
    <t>01373867</t>
  </si>
  <si>
    <t>AR000729</t>
  </si>
  <si>
    <t>APACC09536</t>
  </si>
  <si>
    <t>0000333609</t>
  </si>
  <si>
    <t>BERRIEN COUNTY FIREFIGHTERS ASSOCIATION</t>
  </si>
  <si>
    <t>00173257</t>
  </si>
  <si>
    <t>91715</t>
  </si>
  <si>
    <t>APACC09543</t>
  </si>
  <si>
    <t>01092586</t>
  </si>
  <si>
    <t>659365240</t>
  </si>
  <si>
    <t>4293171510</t>
  </si>
  <si>
    <t>07-03-19 - Please review and forward for approval - NK. [A378137 - ]</t>
  </si>
  <si>
    <t>2019-07-17</t>
  </si>
  <si>
    <t>APACC10084</t>
  </si>
  <si>
    <t>APACC10100</t>
  </si>
  <si>
    <t>0000050152</t>
  </si>
  <si>
    <t>RACELAND WORTHINGTON HIGH SCHOOL</t>
  </si>
  <si>
    <t>00320019</t>
  </si>
  <si>
    <t>91733</t>
  </si>
  <si>
    <t>0000052768</t>
  </si>
  <si>
    <t>RUSSELL HIGH SCHOOL</t>
  </si>
  <si>
    <t>00320018</t>
  </si>
  <si>
    <t>91732</t>
  </si>
  <si>
    <t>0000250279</t>
  </si>
  <si>
    <t>LAWRENCE COUNTY FAMILY RESOURCE CTR</t>
  </si>
  <si>
    <t>00216069</t>
  </si>
  <si>
    <t>91761</t>
  </si>
  <si>
    <t>0000264209</t>
  </si>
  <si>
    <t>BLAINE RESOURCE CENTER</t>
  </si>
  <si>
    <t>00216070</t>
  </si>
  <si>
    <t>91763</t>
  </si>
  <si>
    <t>0000289468</t>
  </si>
  <si>
    <t>FALLSBURG FAMILY RESOURCE YOUTH SERVICE</t>
  </si>
  <si>
    <t>00216068</t>
  </si>
  <si>
    <t>91760</t>
  </si>
  <si>
    <t>01009095</t>
  </si>
  <si>
    <t>PRJ2264891</t>
  </si>
  <si>
    <t>01643755</t>
  </si>
  <si>
    <t>91754</t>
  </si>
  <si>
    <t>2019-07-18</t>
  </si>
  <si>
    <t>APACC10705</t>
  </si>
  <si>
    <t>APACC10712</t>
  </si>
  <si>
    <t>00320143</t>
  </si>
  <si>
    <t>91735</t>
  </si>
  <si>
    <t>0000033101</t>
  </si>
  <si>
    <t>HUNTINGTON MUSEUM OF ART</t>
  </si>
  <si>
    <t>01374396</t>
  </si>
  <si>
    <t>91776</t>
  </si>
  <si>
    <t>01374391</t>
  </si>
  <si>
    <t>91769</t>
  </si>
  <si>
    <t>0000333762</t>
  </si>
  <si>
    <t>CAPITAL CITY CHALLENGE</t>
  </si>
  <si>
    <t>01374395</t>
  </si>
  <si>
    <t>91774</t>
  </si>
  <si>
    <t>0000333763</t>
  </si>
  <si>
    <t>BECKLEY BABE RUTH</t>
  </si>
  <si>
    <t>01374394</t>
  </si>
  <si>
    <t>91773</t>
  </si>
  <si>
    <t>01374392</t>
  </si>
  <si>
    <t>91770</t>
  </si>
  <si>
    <t>01374393</t>
  </si>
  <si>
    <t>91772</t>
  </si>
  <si>
    <t>2019-07-19</t>
  </si>
  <si>
    <t>APACC11314</t>
  </si>
  <si>
    <t>APACC11329</t>
  </si>
  <si>
    <t>01374661</t>
  </si>
  <si>
    <t>91784</t>
  </si>
  <si>
    <t>01374660</t>
  </si>
  <si>
    <t>91780</t>
  </si>
  <si>
    <t>APCLO11420</t>
  </si>
  <si>
    <t>01009699</t>
  </si>
  <si>
    <t>91788</t>
  </si>
  <si>
    <t>01009700</t>
  </si>
  <si>
    <t>91789</t>
  </si>
  <si>
    <t>01009701</t>
  </si>
  <si>
    <t>91790</t>
  </si>
  <si>
    <t>01009697</t>
  </si>
  <si>
    <t>91785</t>
  </si>
  <si>
    <t>01009698</t>
  </si>
  <si>
    <t>91786</t>
  </si>
  <si>
    <t>0000333793</t>
  </si>
  <si>
    <t>FORT WAYNE COMMISSION ON AFRICAN</t>
  </si>
  <si>
    <t>01009702</t>
  </si>
  <si>
    <t>91777</t>
  </si>
  <si>
    <t>2019-07-22</t>
  </si>
  <si>
    <t>APACC11824</t>
  </si>
  <si>
    <t>APACC11858</t>
  </si>
  <si>
    <t>00320253</t>
  </si>
  <si>
    <t>91799</t>
  </si>
  <si>
    <t>01645362</t>
  </si>
  <si>
    <t>91798</t>
  </si>
  <si>
    <t>2019-07-24</t>
  </si>
  <si>
    <t>APACC12988</t>
  </si>
  <si>
    <t>01375402</t>
  </si>
  <si>
    <t>91807</t>
  </si>
  <si>
    <t>01375403</t>
  </si>
  <si>
    <t>91808</t>
  </si>
  <si>
    <t>APACC12998</t>
  </si>
  <si>
    <t>01010516</t>
  </si>
  <si>
    <t>PRJ2272011</t>
  </si>
  <si>
    <t>0000085432</t>
  </si>
  <si>
    <t>GRANGE INSURANCE</t>
  </si>
  <si>
    <t>2019-07-25</t>
  </si>
  <si>
    <t>APACC13519</t>
  </si>
  <si>
    <t>0000225381</t>
  </si>
  <si>
    <t>SAFE HARBOR</t>
  </si>
  <si>
    <t>00320527</t>
  </si>
  <si>
    <t>91818</t>
  </si>
  <si>
    <t>APACC13523</t>
  </si>
  <si>
    <t>SCHWAB,KATHLEEN K</t>
  </si>
  <si>
    <t>00091615</t>
  </si>
  <si>
    <t>201907119583</t>
  </si>
  <si>
    <t>APACC13526</t>
  </si>
  <si>
    <t>0000214388</t>
  </si>
  <si>
    <t>LOCAL OFFICE ON AGING</t>
  </si>
  <si>
    <t>01375577</t>
  </si>
  <si>
    <t>91814</t>
  </si>
  <si>
    <t>0000062794</t>
  </si>
  <si>
    <t>VIRGINIA MUNICIPAL LEAGUE</t>
  </si>
  <si>
    <t>01375578</t>
  </si>
  <si>
    <t>91815</t>
  </si>
  <si>
    <t>01375581</t>
  </si>
  <si>
    <t>NCSL</t>
  </si>
  <si>
    <t>2019 Contribution - Sponsor State Night</t>
  </si>
  <si>
    <t>APACC13539</t>
  </si>
  <si>
    <t>0000267836</t>
  </si>
  <si>
    <t>SECOND NATURE GARDENS</t>
  </si>
  <si>
    <t>C8323525</t>
  </si>
  <si>
    <t>7156</t>
  </si>
  <si>
    <t>Trees for Brown Elementary - E</t>
  </si>
  <si>
    <t>0000333823</t>
  </si>
  <si>
    <t>FM K9</t>
  </si>
  <si>
    <t>C2563525</t>
  </si>
  <si>
    <t>Purchase of Service Dog and Tr</t>
  </si>
  <si>
    <t>LEFON,KATIE J</t>
  </si>
  <si>
    <t>00173339</t>
  </si>
  <si>
    <t>A35755458FALL2019</t>
  </si>
  <si>
    <t>Tuition payment - not reimbursement</t>
  </si>
  <si>
    <t>APACC13547</t>
  </si>
  <si>
    <t>00057345</t>
  </si>
  <si>
    <t>150054</t>
  </si>
  <si>
    <t>Civic Club Dues and meal expenses for Andy Shaffron (July, August and September)</t>
  </si>
  <si>
    <t>2019-07-26</t>
  </si>
  <si>
    <t>APACC14075</t>
  </si>
  <si>
    <t>APACC14106</t>
  </si>
  <si>
    <t>00320576</t>
  </si>
  <si>
    <t>91829</t>
  </si>
  <si>
    <t>0000333928</t>
  </si>
  <si>
    <t>JACKSON CITY SCHOOLS</t>
  </si>
  <si>
    <t>00320577</t>
  </si>
  <si>
    <t>91830</t>
  </si>
  <si>
    <t>01646919</t>
  </si>
  <si>
    <t>10198618</t>
  </si>
  <si>
    <t>2019-07-29</t>
  </si>
  <si>
    <t>APACC14939</t>
  </si>
  <si>
    <t>01376108</t>
  </si>
  <si>
    <t>APCO20196</t>
  </si>
  <si>
    <t>APACC14959</t>
  </si>
  <si>
    <t>0000076197</t>
  </si>
  <si>
    <t>PUTNAM COUNTY FAIR</t>
  </si>
  <si>
    <t>01095629</t>
  </si>
  <si>
    <t>91838</t>
  </si>
  <si>
    <t>01095628</t>
  </si>
  <si>
    <t>91837</t>
  </si>
  <si>
    <t>2019-07-30</t>
  </si>
  <si>
    <t>APACC15618</t>
  </si>
  <si>
    <t>APACC15640</t>
  </si>
  <si>
    <t>APACC15643</t>
  </si>
  <si>
    <t>0000178164</t>
  </si>
  <si>
    <t>CRITTENTON SERVICES INC</t>
  </si>
  <si>
    <t>01376407</t>
  </si>
  <si>
    <t>91847</t>
  </si>
  <si>
    <t>0000333800</t>
  </si>
  <si>
    <t>NORTH WHEELING COMMUNITY YOUTHBUILD</t>
  </si>
  <si>
    <t>01376408</t>
  </si>
  <si>
    <t>91850</t>
  </si>
  <si>
    <t>01376409</t>
  </si>
  <si>
    <t>91852</t>
  </si>
  <si>
    <t>0000069314</t>
  </si>
  <si>
    <t>CLEVELAND LIFESAVING CREW</t>
  </si>
  <si>
    <t>01095806</t>
  </si>
  <si>
    <t>91839</t>
  </si>
  <si>
    <t>01648576</t>
  </si>
  <si>
    <t>91848</t>
  </si>
  <si>
    <t>01648575</t>
  </si>
  <si>
    <t>91846</t>
  </si>
  <si>
    <t>2019-07-31</t>
  </si>
  <si>
    <t>APACC16586</t>
  </si>
  <si>
    <t>APACC16600</t>
  </si>
  <si>
    <t>APACC16570</t>
  </si>
  <si>
    <t>00216626</t>
  </si>
  <si>
    <t>AMERICANLEGIONPOST159</t>
  </si>
  <si>
    <t>American Legion Post 159 Pavilion &amp; "Freedom Walk" Fundraiser Remembering AEP Mitchell Plant  Veterans</t>
  </si>
  <si>
    <t>01011689</t>
  </si>
  <si>
    <t>91859</t>
  </si>
  <si>
    <t>01011687</t>
  </si>
  <si>
    <t>91857</t>
  </si>
  <si>
    <t>01011691</t>
  </si>
  <si>
    <t>91862</t>
  </si>
  <si>
    <t>0000259264</t>
  </si>
  <si>
    <t>HISTORY CENTER, THE</t>
  </si>
  <si>
    <t>01011690</t>
  </si>
  <si>
    <t>91860</t>
  </si>
  <si>
    <t>01011692</t>
  </si>
  <si>
    <t>91863</t>
  </si>
  <si>
    <t>0000114505</t>
  </si>
  <si>
    <t>YOUTH SERVICE BUREAU</t>
  </si>
  <si>
    <t>01011694</t>
  </si>
  <si>
    <t>91866</t>
  </si>
  <si>
    <t>0000173599</t>
  </si>
  <si>
    <t>ST JOSEPH VALLEY BASSMASTERS</t>
  </si>
  <si>
    <t>01011693</t>
  </si>
  <si>
    <t>91865</t>
  </si>
  <si>
    <t>01011696</t>
  </si>
  <si>
    <t>91870</t>
  </si>
  <si>
    <t>01011698</t>
  </si>
  <si>
    <t>91872</t>
  </si>
  <si>
    <t>01011688</t>
  </si>
  <si>
    <t>91858</t>
  </si>
  <si>
    <t>01011697</t>
  </si>
  <si>
    <t>91871</t>
  </si>
  <si>
    <t>01011699</t>
  </si>
  <si>
    <t>91873</t>
  </si>
  <si>
    <t>01011526</t>
  </si>
  <si>
    <t>14152733</t>
  </si>
  <si>
    <t>0000314804</t>
  </si>
  <si>
    <t>EMPOWERING OHIOS ECONOMY INC</t>
  </si>
  <si>
    <t>01649391</t>
  </si>
  <si>
    <t>91845</t>
  </si>
  <si>
    <t>2019-08-01</t>
  </si>
  <si>
    <t>APACC17900</t>
  </si>
  <si>
    <t>0000025941</t>
  </si>
  <si>
    <t>FERNWOOD BOTANIC GARDEN</t>
  </si>
  <si>
    <t>01011953</t>
  </si>
  <si>
    <t>91868</t>
  </si>
  <si>
    <t>APACC17906</t>
  </si>
  <si>
    <t>C5124525</t>
  </si>
  <si>
    <t>CIRC000000000001JUL19</t>
  </si>
  <si>
    <t>Water Bill Buchanan Bldg 06/24</t>
  </si>
  <si>
    <t>2019-08-02</t>
  </si>
  <si>
    <t>APACC19408</t>
  </si>
  <si>
    <t>0000256571</t>
  </si>
  <si>
    <t>OHIO WOMENS BAR FOUNDATION</t>
  </si>
  <si>
    <t>01650417</t>
  </si>
  <si>
    <t>91856</t>
  </si>
  <si>
    <t>0000229699</t>
  </si>
  <si>
    <t>FLAG CITY BALLOON FEST</t>
  </si>
  <si>
    <t>01650248</t>
  </si>
  <si>
    <t>2019BALLOONFESTIVAL</t>
  </si>
  <si>
    <t>Per John Recker request</t>
  </si>
  <si>
    <t>0000279319</t>
  </si>
  <si>
    <t>KALIDA PIONEER DAYS</t>
  </si>
  <si>
    <t>01650249</t>
  </si>
  <si>
    <t>2019KALIDAPIONEERDAYS</t>
  </si>
  <si>
    <t>Donation per John Recker / Ron Towsey</t>
  </si>
  <si>
    <t>0000305852</t>
  </si>
  <si>
    <t>JASPER ELEMENTARY SCHOOL</t>
  </si>
  <si>
    <t>01650148</t>
  </si>
  <si>
    <t>2019JASPERELEMSCHOOL</t>
  </si>
  <si>
    <t>2019 donation to Jasper Elementary School per Justin Ferguson</t>
  </si>
  <si>
    <t>2019-08-05</t>
  </si>
  <si>
    <t>APACC21111</t>
  </si>
  <si>
    <t>01377413</t>
  </si>
  <si>
    <t>FIELDSIGNRENEWAL8419</t>
  </si>
  <si>
    <t>01377407</t>
  </si>
  <si>
    <t>2019-08-06</t>
  </si>
  <si>
    <t>APACC22227</t>
  </si>
  <si>
    <t>APACC22237</t>
  </si>
  <si>
    <t>APACC22251</t>
  </si>
  <si>
    <t>APACC22222</t>
  </si>
  <si>
    <t>00216869</t>
  </si>
  <si>
    <t>MARSHALLCOUNTYCHAMBEROFCOM</t>
  </si>
  <si>
    <t>Marshall County Chamber of Commerce 2019 Annual Dinner Sponsorship Gold Sponsor</t>
  </si>
  <si>
    <t>01377882</t>
  </si>
  <si>
    <t>01012646</t>
  </si>
  <si>
    <t>91894</t>
  </si>
  <si>
    <t>APCLO22280</t>
  </si>
  <si>
    <t>APACC22249</t>
  </si>
  <si>
    <t>00057415</t>
  </si>
  <si>
    <t>BCLEMONSLEADERSHIPKSPORT2020</t>
  </si>
  <si>
    <t>Leadership Kingsport 2020 for Bryan Clemons</t>
  </si>
  <si>
    <t>0000240610</t>
  </si>
  <si>
    <t>OHIO MID EASTERN GOVERNMENTS ASSOCIATION</t>
  </si>
  <si>
    <t>01651560</t>
  </si>
  <si>
    <t>91889</t>
  </si>
  <si>
    <t>01651559</t>
  </si>
  <si>
    <t>91880</t>
  </si>
  <si>
    <t>2019-08-07</t>
  </si>
  <si>
    <t>APACC23305</t>
  </si>
  <si>
    <t>APACC23274</t>
  </si>
  <si>
    <t>00321227</t>
  </si>
  <si>
    <t>91897</t>
  </si>
  <si>
    <t>00321228</t>
  </si>
  <si>
    <t>91900</t>
  </si>
  <si>
    <t>APACC23302</t>
  </si>
  <si>
    <t>0000063146</t>
  </si>
  <si>
    <t>WAHAMA ATHLETIC BOOSTERS</t>
  </si>
  <si>
    <t>01096896</t>
  </si>
  <si>
    <t>91881</t>
  </si>
  <si>
    <t>0000089382</t>
  </si>
  <si>
    <t>JACKSON COUNTY JUNIOR FAIR</t>
  </si>
  <si>
    <t>01096880</t>
  </si>
  <si>
    <t>2019 Livestock Purchase at the Jackson County WV Junior Fair</t>
  </si>
  <si>
    <t>01651872</t>
  </si>
  <si>
    <t>91896</t>
  </si>
  <si>
    <t>01651873</t>
  </si>
  <si>
    <t>91898</t>
  </si>
  <si>
    <t>0000325499</t>
  </si>
  <si>
    <t>MARYHAVEN INC</t>
  </si>
  <si>
    <t>01651871</t>
  </si>
  <si>
    <t>91884</t>
  </si>
  <si>
    <t>2019-08-08</t>
  </si>
  <si>
    <t>APACC24429</t>
  </si>
  <si>
    <t>APACC24408</t>
  </si>
  <si>
    <t>0000024666</t>
  </si>
  <si>
    <t>EMORY &amp; HENRY COLLEGE</t>
  </si>
  <si>
    <t>01378038</t>
  </si>
  <si>
    <t>91913</t>
  </si>
  <si>
    <t>01378039</t>
  </si>
  <si>
    <t>91914</t>
  </si>
  <si>
    <t>01378040</t>
  </si>
  <si>
    <t>91916</t>
  </si>
  <si>
    <t>01652090</t>
  </si>
  <si>
    <t>91915</t>
  </si>
  <si>
    <t>01652091</t>
  </si>
  <si>
    <t>91917</t>
  </si>
  <si>
    <t>2019-08-09</t>
  </si>
  <si>
    <t>APACC25349</t>
  </si>
  <si>
    <t>0000044974</t>
  </si>
  <si>
    <t>NEW RIVER VALLEY HOME BUILDERS ASSN</t>
  </si>
  <si>
    <t>01378097</t>
  </si>
  <si>
    <t>91934</t>
  </si>
  <si>
    <t>0000284016</t>
  </si>
  <si>
    <t>INSTITUTE FOR ADVANCED LEARNING &amp;</t>
  </si>
  <si>
    <t>01378093</t>
  </si>
  <si>
    <t>91928</t>
  </si>
  <si>
    <t>01378098</t>
  </si>
  <si>
    <t>91936</t>
  </si>
  <si>
    <t>01378095</t>
  </si>
  <si>
    <t>91930</t>
  </si>
  <si>
    <t>01378094</t>
  </si>
  <si>
    <t>91929</t>
  </si>
  <si>
    <t>01378096</t>
  </si>
  <si>
    <t>91933</t>
  </si>
  <si>
    <t>2019-08-12</t>
  </si>
  <si>
    <t>APACC25812</t>
  </si>
  <si>
    <t>01378165</t>
  </si>
  <si>
    <t>91940</t>
  </si>
  <si>
    <t>01378162</t>
  </si>
  <si>
    <t>91937</t>
  </si>
  <si>
    <t>0000245921</t>
  </si>
  <si>
    <t>MARSHALL ARTIST SERIES</t>
  </si>
  <si>
    <t>01378163</t>
  </si>
  <si>
    <t>91938</t>
  </si>
  <si>
    <t>0000299734</t>
  </si>
  <si>
    <t>RECOVERY POINT OF HUNTINGTON</t>
  </si>
  <si>
    <t>01378164</t>
  </si>
  <si>
    <t>91939</t>
  </si>
  <si>
    <t>01378116</t>
  </si>
  <si>
    <t>105</t>
  </si>
  <si>
    <t>NE TN Red Carpet Tour Event Sponsorship - ED Partner</t>
  </si>
  <si>
    <t>2019-08-13</t>
  </si>
  <si>
    <t>APACC26264</t>
  </si>
  <si>
    <t>APACC26273</t>
  </si>
  <si>
    <t>APACC26291</t>
  </si>
  <si>
    <t>01378189</t>
  </si>
  <si>
    <t>VACESAPCO</t>
  </si>
  <si>
    <t>Silver sponsorship of the VA Clean Energy Summit</t>
  </si>
  <si>
    <t>0000093380</t>
  </si>
  <si>
    <t>RAVENSWOOD HIGH SCHOOL</t>
  </si>
  <si>
    <t>01378194</t>
  </si>
  <si>
    <t>0000033629</t>
  </si>
  <si>
    <t>INDIANA ENERGY CONFERENCE</t>
  </si>
  <si>
    <t>01012896</t>
  </si>
  <si>
    <t>91950</t>
  </si>
  <si>
    <t>0000266254</t>
  </si>
  <si>
    <t>VINCENT VILLAGE</t>
  </si>
  <si>
    <t>01012899</t>
  </si>
  <si>
    <t>91953</t>
  </si>
  <si>
    <t>0000288418</t>
  </si>
  <si>
    <t>LITERACY ALLIANCE</t>
  </si>
  <si>
    <t>01012897</t>
  </si>
  <si>
    <t>91951</t>
  </si>
  <si>
    <t>0000313303</t>
  </si>
  <si>
    <t>JUST NEIGHBORS IHN</t>
  </si>
  <si>
    <t>01012898</t>
  </si>
  <si>
    <t>91952</t>
  </si>
  <si>
    <t>01012894</t>
  </si>
  <si>
    <t>91948</t>
  </si>
  <si>
    <t>01012900</t>
  </si>
  <si>
    <t>91954</t>
  </si>
  <si>
    <t>01012895</t>
  </si>
  <si>
    <t>91949</t>
  </si>
  <si>
    <t>APACC26285</t>
  </si>
  <si>
    <t>0000297715</t>
  </si>
  <si>
    <t>CLARK, KRISTEN</t>
  </si>
  <si>
    <t>01097016</t>
  </si>
  <si>
    <t>91942</t>
  </si>
  <si>
    <t>0000321277</t>
  </si>
  <si>
    <t>CLARY, ISSAC</t>
  </si>
  <si>
    <t>01097017</t>
  </si>
  <si>
    <t>91943</t>
  </si>
  <si>
    <t>0000328104</t>
  </si>
  <si>
    <t>CLARK, HALEY</t>
  </si>
  <si>
    <t>01097015</t>
  </si>
  <si>
    <t>91941</t>
  </si>
  <si>
    <t>0000328105</t>
  </si>
  <si>
    <t>EDWARDS, HAYLEY</t>
  </si>
  <si>
    <t>01097018</t>
  </si>
  <si>
    <t>91955</t>
  </si>
  <si>
    <t>0001000080</t>
  </si>
  <si>
    <t>DITTY, BRADLEY</t>
  </si>
  <si>
    <t>01097019</t>
  </si>
  <si>
    <t>91956</t>
  </si>
  <si>
    <t>0000328066</t>
  </si>
  <si>
    <t>FRATERNAL ORDER OF DEPUTY ASSOCIATION</t>
  </si>
  <si>
    <t>01652812</t>
  </si>
  <si>
    <t>91947</t>
  </si>
  <si>
    <t>01652777</t>
  </si>
  <si>
    <t>XD612519</t>
  </si>
  <si>
    <t>01652778</t>
  </si>
  <si>
    <t>XD613619</t>
  </si>
  <si>
    <t>2019-08-14</t>
  </si>
  <si>
    <t>APACC26660</t>
  </si>
  <si>
    <t>APACC26657</t>
  </si>
  <si>
    <t>0001000081</t>
  </si>
  <si>
    <t>NULL, GRACYN</t>
  </si>
  <si>
    <t>01097057</t>
  </si>
  <si>
    <t>91957</t>
  </si>
  <si>
    <t>01653017</t>
  </si>
  <si>
    <t>91945</t>
  </si>
  <si>
    <t>01653018</t>
  </si>
  <si>
    <t>91969</t>
  </si>
  <si>
    <t>APCLO26700</t>
  </si>
  <si>
    <t>2019-08-15</t>
  </si>
  <si>
    <t>APACC27278</t>
  </si>
  <si>
    <t>APACC27273</t>
  </si>
  <si>
    <t>0000040301</t>
  </si>
  <si>
    <t>JOHN MARSHALL HIGH SCHOOL</t>
  </si>
  <si>
    <t>00216939</t>
  </si>
  <si>
    <t>JMHSSOCCERBOOSTER</t>
  </si>
  <si>
    <t>JMHS Boys Soccer Booster Happy Ads</t>
  </si>
  <si>
    <t>0000048711</t>
  </si>
  <si>
    <t>POLYMER ALLIANCE ZONE</t>
  </si>
  <si>
    <t>01378264</t>
  </si>
  <si>
    <t>190165</t>
  </si>
  <si>
    <t>Silver Sponsor</t>
  </si>
  <si>
    <t>2019-08-16</t>
  </si>
  <si>
    <t>APACC27949</t>
  </si>
  <si>
    <t>APACC27971</t>
  </si>
  <si>
    <t>0000120217</t>
  </si>
  <si>
    <t>DISABLED AMERICAN VETERANS</t>
  </si>
  <si>
    <t>01378371</t>
  </si>
  <si>
    <t>92012</t>
  </si>
  <si>
    <t>01378346</t>
  </si>
  <si>
    <t>ROTARYCLUBSCOTTCO</t>
  </si>
  <si>
    <t>2019 Civic Club Dues and sustainer fees for Rick Miller</t>
  </si>
  <si>
    <t>01653428</t>
  </si>
  <si>
    <t>2019SALTFORKSPONSOR</t>
  </si>
  <si>
    <t>Sponsorship of the 2019 Policy Conference at Salt Fork</t>
  </si>
  <si>
    <t>2019-08-19</t>
  </si>
  <si>
    <t>APACC28321</t>
  </si>
  <si>
    <t>APACC28328</t>
  </si>
  <si>
    <t>APACC28336</t>
  </si>
  <si>
    <t>0000026630</t>
  </si>
  <si>
    <t>FLOYD COUNTY EMERGENCY &amp; RESCUE SQUAD</t>
  </si>
  <si>
    <t>00321336</t>
  </si>
  <si>
    <t>92025</t>
  </si>
  <si>
    <t>APACC28323</t>
  </si>
  <si>
    <t>0001000133</t>
  </si>
  <si>
    <t>DGX LLC</t>
  </si>
  <si>
    <t>00216970</t>
  </si>
  <si>
    <t>DGXLLCDISCGOLFCHAMPIONSHI</t>
  </si>
  <si>
    <t>Contribution Request for DGX, LLC who's hosting their first annuyal Helping Heroes / St. Jude's Research Hospital Approach and Putt Disc Golf Championship and Cook oOut</t>
  </si>
  <si>
    <t>01378396</t>
  </si>
  <si>
    <t>ROTARYCLUBOFWASHINGTONCO</t>
  </si>
  <si>
    <t>2019 - 2020 Membership Dues for Tony Miller</t>
  </si>
  <si>
    <t>01013141</t>
  </si>
  <si>
    <t>FTWAYNE0901201908302019</t>
  </si>
  <si>
    <t>01013162</t>
  </si>
  <si>
    <t>13181</t>
  </si>
  <si>
    <t>Sponsor Economic Development Costs for Toronto Trip</t>
  </si>
  <si>
    <t>APCLO28380</t>
  </si>
  <si>
    <t>2019-08-20</t>
  </si>
  <si>
    <t>APACC28896</t>
  </si>
  <si>
    <t>APACC28863</t>
  </si>
  <si>
    <t>00321347</t>
  </si>
  <si>
    <t>92027</t>
  </si>
  <si>
    <t>APACC28893</t>
  </si>
  <si>
    <t>01097167</t>
  </si>
  <si>
    <t>SEWAGEOPERATIONSPERMIT</t>
  </si>
  <si>
    <t>Sewage Treatment System Annual Operations Permit at Dresden Plant</t>
  </si>
  <si>
    <t>01653929</t>
  </si>
  <si>
    <t>92028</t>
  </si>
  <si>
    <t>2019-08-21</t>
  </si>
  <si>
    <t>APACC29400</t>
  </si>
  <si>
    <t>00321362</t>
  </si>
  <si>
    <t>92032</t>
  </si>
  <si>
    <t>APACC29433</t>
  </si>
  <si>
    <t>0001000271</t>
  </si>
  <si>
    <t>MCCOY CENTER FOR THE ARTS</t>
  </si>
  <si>
    <t>01654141</t>
  </si>
  <si>
    <t>92030</t>
  </si>
  <si>
    <t>2019-08-22</t>
  </si>
  <si>
    <t>APACC29955</t>
  </si>
  <si>
    <t>APACC29976</t>
  </si>
  <si>
    <t>APACC29947</t>
  </si>
  <si>
    <t>0001000296</t>
  </si>
  <si>
    <t>JUDIS PLACE FOR KIDS</t>
  </si>
  <si>
    <t>00321372</t>
  </si>
  <si>
    <t>92036</t>
  </si>
  <si>
    <t>00321369</t>
  </si>
  <si>
    <t>4287147</t>
  </si>
  <si>
    <t>Administrative and legal services as Counsel to UIEK May-June 2019</t>
  </si>
  <si>
    <t>01378602</t>
  </si>
  <si>
    <t>FIELDSIGNRENEWAL82219</t>
  </si>
  <si>
    <t>FIELD SIGN SPONSORSHIP</t>
  </si>
  <si>
    <t>APCLO30007</t>
  </si>
  <si>
    <t>APACC29964</t>
  </si>
  <si>
    <t>01013614</t>
  </si>
  <si>
    <t>BP081519</t>
  </si>
  <si>
    <t>01013572</t>
  </si>
  <si>
    <t>006873</t>
  </si>
  <si>
    <t>01097222</t>
  </si>
  <si>
    <t>AEPMTNEER</t>
  </si>
  <si>
    <t>2019 Livestock Purchase at the Mason County WV Fair</t>
  </si>
  <si>
    <t>2019-08-23</t>
  </si>
  <si>
    <t>APACC30540</t>
  </si>
  <si>
    <t>APACC30525</t>
  </si>
  <si>
    <t>0000048731</t>
  </si>
  <si>
    <t>PONDEROSA ELEMENTARY SCHOOL</t>
  </si>
  <si>
    <t>00321386</t>
  </si>
  <si>
    <t>92033</t>
  </si>
  <si>
    <t>APACC30532</t>
  </si>
  <si>
    <t>01378631</t>
  </si>
  <si>
    <t>2510943</t>
  </si>
  <si>
    <t>2019 Membership Dues and Meals for Joelle Moray</t>
  </si>
  <si>
    <t>01013688</t>
  </si>
  <si>
    <t>08162019</t>
  </si>
  <si>
    <t>Economic Impact Grant</t>
  </si>
  <si>
    <t>01013689</t>
  </si>
  <si>
    <t>01013681</t>
  </si>
  <si>
    <t>1204</t>
  </si>
  <si>
    <t>Sponsor of industrial development in St. Joseph County, IN</t>
  </si>
  <si>
    <t>01013682</t>
  </si>
  <si>
    <t>1206</t>
  </si>
  <si>
    <t>Sponsor 2019 Business Development Marketing Materials</t>
  </si>
  <si>
    <t>0001000249</t>
  </si>
  <si>
    <t>THREE RIVERS COMMUNITY SCHOOLS</t>
  </si>
  <si>
    <t>01013663</t>
  </si>
  <si>
    <t>006875</t>
  </si>
  <si>
    <t>01013664</t>
  </si>
  <si>
    <t>006876</t>
  </si>
  <si>
    <t>APACC30555</t>
  </si>
  <si>
    <t>01654568</t>
  </si>
  <si>
    <t>92038</t>
  </si>
  <si>
    <t>2019-08-26</t>
  </si>
  <si>
    <t>APACC31132</t>
  </si>
  <si>
    <t>APACC31152</t>
  </si>
  <si>
    <t>0000038751</t>
  </si>
  <si>
    <t>LINCOLN ECONOMIC DEVELOPMENT AUTHORITY</t>
  </si>
  <si>
    <t>01378722</t>
  </si>
  <si>
    <t>FY19001</t>
  </si>
  <si>
    <t>Expenses for Rural America Conference</t>
  </si>
  <si>
    <t>APACC31141</t>
  </si>
  <si>
    <t>01013901</t>
  </si>
  <si>
    <t>005238</t>
  </si>
  <si>
    <t>01097294</t>
  </si>
  <si>
    <t>92037</t>
  </si>
  <si>
    <t>2019-08-27</t>
  </si>
  <si>
    <t>APACC31669</t>
  </si>
  <si>
    <t>APACC31679</t>
  </si>
  <si>
    <t>APACC31660</t>
  </si>
  <si>
    <t>01378822</t>
  </si>
  <si>
    <t>92046</t>
  </si>
  <si>
    <t>0000071999</t>
  </si>
  <si>
    <t>SUPER SHOT</t>
  </si>
  <si>
    <t>01014151</t>
  </si>
  <si>
    <t>92048</t>
  </si>
  <si>
    <t>0000293285</t>
  </si>
  <si>
    <t>INDIANA ECONOMIC DEVELOPMENT FOUNDATION</t>
  </si>
  <si>
    <t>01014153</t>
  </si>
  <si>
    <t>92051</t>
  </si>
  <si>
    <t>APACC31673</t>
  </si>
  <si>
    <t>0000259594</t>
  </si>
  <si>
    <t>BERRIEN COUNTY YOUTH FAIR</t>
  </si>
  <si>
    <t>00173746</t>
  </si>
  <si>
    <t>92054</t>
  </si>
  <si>
    <t>0000203465</t>
  </si>
  <si>
    <t>MUSKINGUM LIVESTOCK AUCTION COMPANY</t>
  </si>
  <si>
    <t>01097338</t>
  </si>
  <si>
    <t>92056</t>
  </si>
  <si>
    <t>2019-08-28</t>
  </si>
  <si>
    <t>APACC32556</t>
  </si>
  <si>
    <t>APACC32565</t>
  </si>
  <si>
    <t>0000064375</t>
  </si>
  <si>
    <t>WEST VIRGINIA SYMPHONY ORCHESTRA</t>
  </si>
  <si>
    <t>01378920</t>
  </si>
  <si>
    <t>92047</t>
  </si>
  <si>
    <t>0000110839</t>
  </si>
  <si>
    <t>FRIENDS OF THE BLUE RIDGE PARKWAY INC</t>
  </si>
  <si>
    <t>01378925</t>
  </si>
  <si>
    <t>92078</t>
  </si>
  <si>
    <t>01378922</t>
  </si>
  <si>
    <t>92067</t>
  </si>
  <si>
    <t>01378921</t>
  </si>
  <si>
    <t>92066</t>
  </si>
  <si>
    <t>01014220</t>
  </si>
  <si>
    <t>92050</t>
  </si>
  <si>
    <t>APCLO32623</t>
  </si>
  <si>
    <t>2019-08-29</t>
  </si>
  <si>
    <t>APACC33314</t>
  </si>
  <si>
    <t>APACC33321</t>
  </si>
  <si>
    <t>APACC33329</t>
  </si>
  <si>
    <t>APACC33331</t>
  </si>
  <si>
    <t>00321500</t>
  </si>
  <si>
    <t>92088</t>
  </si>
  <si>
    <t>0000174684</t>
  </si>
  <si>
    <t>COVE RIDGE CENTER FOUNDATION</t>
  </si>
  <si>
    <t>01378997</t>
  </si>
  <si>
    <t>92081</t>
  </si>
  <si>
    <t>0001000165</t>
  </si>
  <si>
    <t>VINSON LITTLE LEAGUE</t>
  </si>
  <si>
    <t>01378995</t>
  </si>
  <si>
    <t>92052</t>
  </si>
  <si>
    <t>01378996</t>
  </si>
  <si>
    <t>92080</t>
  </si>
  <si>
    <t>01378959</t>
  </si>
  <si>
    <t>01014295</t>
  </si>
  <si>
    <t>JUNE2019DRSPAYMENT</t>
  </si>
  <si>
    <t>June 2019 drs payment</t>
  </si>
  <si>
    <t>01014296</t>
  </si>
  <si>
    <t>01014304</t>
  </si>
  <si>
    <t>JUNE2019DRSPMT</t>
  </si>
  <si>
    <t>JUNE 2019 DRS PAYMENT</t>
  </si>
  <si>
    <t>01651407</t>
  </si>
  <si>
    <t>662932056</t>
  </si>
  <si>
    <t>4275096801</t>
  </si>
  <si>
    <t>08/9/2019 - please review and forward for approval CH. [S186538 - ]</t>
  </si>
  <si>
    <t>SHIPPING TO RODNEY GREEN - MOB</t>
  </si>
  <si>
    <t>2019-08-30</t>
  </si>
  <si>
    <t>APACC34075</t>
  </si>
  <si>
    <t>01379047</t>
  </si>
  <si>
    <t>92079</t>
  </si>
  <si>
    <t>APACC34094</t>
  </si>
  <si>
    <t>0000202433</t>
  </si>
  <si>
    <t>MEIGS COUNTY FAIR</t>
  </si>
  <si>
    <t>01097437</t>
  </si>
  <si>
    <t>92102</t>
  </si>
  <si>
    <t>2019-09-03</t>
  </si>
  <si>
    <t>APACC35319</t>
  </si>
  <si>
    <t>01379054</t>
  </si>
  <si>
    <t>HADC52500LAST50OFGRANT</t>
  </si>
  <si>
    <t>Last 50% of Grant for Aero Ready Certification</t>
  </si>
  <si>
    <t>2019-09-04</t>
  </si>
  <si>
    <t>APACC36737</t>
  </si>
  <si>
    <t>0000262617</t>
  </si>
  <si>
    <t>ASIAN PACIFIC AMERICAN BAR ASSOCIATION</t>
  </si>
  <si>
    <t>01656521</t>
  </si>
  <si>
    <t>92110</t>
  </si>
  <si>
    <t>01656455</t>
  </si>
  <si>
    <t>2019PERRYCOUNTYFAIRCONT</t>
  </si>
  <si>
    <t>Sponsorship 2019 Perry County Fair</t>
  </si>
  <si>
    <t>2019-09-05</t>
  </si>
  <si>
    <t>APACC38017</t>
  </si>
  <si>
    <t>APACC38024</t>
  </si>
  <si>
    <t>APACC38047</t>
  </si>
  <si>
    <t>00321548</t>
  </si>
  <si>
    <t>92118</t>
  </si>
  <si>
    <t>01379467</t>
  </si>
  <si>
    <t>92127</t>
  </si>
  <si>
    <t>APACC38033</t>
  </si>
  <si>
    <t>01014579</t>
  </si>
  <si>
    <t>92124</t>
  </si>
  <si>
    <t>0000050900</t>
  </si>
  <si>
    <t>REGENTS OF THE UNIVERSITIY OF MICHIGAN</t>
  </si>
  <si>
    <t>01014580</t>
  </si>
  <si>
    <t>92129</t>
  </si>
  <si>
    <t>01014578</t>
  </si>
  <si>
    <t>92120</t>
  </si>
  <si>
    <t>01014567</t>
  </si>
  <si>
    <t>PRJ2310534</t>
  </si>
  <si>
    <t>01014568</t>
  </si>
  <si>
    <t>PRJ2310543</t>
  </si>
  <si>
    <t>APACC38044</t>
  </si>
  <si>
    <t>01097560</t>
  </si>
  <si>
    <t>92114</t>
  </si>
  <si>
    <t>01656738</t>
  </si>
  <si>
    <t>92121</t>
  </si>
  <si>
    <t>01656741</t>
  </si>
  <si>
    <t>92126</t>
  </si>
  <si>
    <t>01656740</t>
  </si>
  <si>
    <t>92123</t>
  </si>
  <si>
    <t>01656739</t>
  </si>
  <si>
    <t>92122</t>
  </si>
  <si>
    <t>0000066164</t>
  </si>
  <si>
    <t>XAVIER UNIVERSITY</t>
  </si>
  <si>
    <t>01656737</t>
  </si>
  <si>
    <t>92119</t>
  </si>
  <si>
    <t>0000312408</t>
  </si>
  <si>
    <t>ETHIOPIAN TEWAHEDO SOCIAL SERVICES</t>
  </si>
  <si>
    <t>01656742</t>
  </si>
  <si>
    <t>92107</t>
  </si>
  <si>
    <t>0000328492</t>
  </si>
  <si>
    <t>GREATER LIMA REGION INC</t>
  </si>
  <si>
    <t>01656744</t>
  </si>
  <si>
    <t>92132</t>
  </si>
  <si>
    <t>01656743</t>
  </si>
  <si>
    <t>92109</t>
  </si>
  <si>
    <t>01656745</t>
  </si>
  <si>
    <t>92135</t>
  </si>
  <si>
    <t>2019-09-06</t>
  </si>
  <si>
    <t>APACC39194</t>
  </si>
  <si>
    <t>01657005</t>
  </si>
  <si>
    <t>92130</t>
  </si>
  <si>
    <t>2019-09-09</t>
  </si>
  <si>
    <t>APACC40521</t>
  </si>
  <si>
    <t>APACC40553</t>
  </si>
  <si>
    <t>0001000549</t>
  </si>
  <si>
    <t>BOYD COUNTY CHEERLEADERS</t>
  </si>
  <si>
    <t>00321578</t>
  </si>
  <si>
    <t>92140</t>
  </si>
  <si>
    <t>01379556</t>
  </si>
  <si>
    <t>92162</t>
  </si>
  <si>
    <t>01657326</t>
  </si>
  <si>
    <t>92149</t>
  </si>
  <si>
    <t>01657335</t>
  </si>
  <si>
    <t>92161</t>
  </si>
  <si>
    <t>01657324</t>
  </si>
  <si>
    <t>92147</t>
  </si>
  <si>
    <t>01657327</t>
  </si>
  <si>
    <t>92150</t>
  </si>
  <si>
    <t>01657322</t>
  </si>
  <si>
    <t>87523</t>
  </si>
  <si>
    <t>01657333</t>
  </si>
  <si>
    <t>92156</t>
  </si>
  <si>
    <t>01657334</t>
  </si>
  <si>
    <t>92157</t>
  </si>
  <si>
    <t>01657336</t>
  </si>
  <si>
    <t>92163</t>
  </si>
  <si>
    <t>0001000550</t>
  </si>
  <si>
    <t>WOMEN IN ANALYTICS LLC</t>
  </si>
  <si>
    <t>01657332</t>
  </si>
  <si>
    <t>92155</t>
  </si>
  <si>
    <t>01657331</t>
  </si>
  <si>
    <t>92154</t>
  </si>
  <si>
    <t>01657330</t>
  </si>
  <si>
    <t>92153</t>
  </si>
  <si>
    <t>01657323</t>
  </si>
  <si>
    <t>90441</t>
  </si>
  <si>
    <t>01657328</t>
  </si>
  <si>
    <t>92151</t>
  </si>
  <si>
    <t>01657325</t>
  </si>
  <si>
    <t>92148</t>
  </si>
  <si>
    <t>01657329</t>
  </si>
  <si>
    <t>92152</t>
  </si>
  <si>
    <t>2019-09-10</t>
  </si>
  <si>
    <t>APACC41214</t>
  </si>
  <si>
    <t>APACC41230</t>
  </si>
  <si>
    <t>APACC41245</t>
  </si>
  <si>
    <t>00321602</t>
  </si>
  <si>
    <t>92180</t>
  </si>
  <si>
    <t>00321601</t>
  </si>
  <si>
    <t>92172</t>
  </si>
  <si>
    <t>359</t>
  </si>
  <si>
    <t>01014940</t>
  </si>
  <si>
    <t>14271170</t>
  </si>
  <si>
    <t>01014971</t>
  </si>
  <si>
    <t>JULY2019DRSPAYMENT</t>
  </si>
  <si>
    <t>July 2019 drs payment</t>
  </si>
  <si>
    <t>01014970</t>
  </si>
  <si>
    <t>JULY 2019 DRS PAYMENT</t>
  </si>
  <si>
    <t>01657583</t>
  </si>
  <si>
    <t>92165</t>
  </si>
  <si>
    <t>01657582</t>
  </si>
  <si>
    <t>30109</t>
  </si>
  <si>
    <t>2019-09-11</t>
  </si>
  <si>
    <t>APACC42354</t>
  </si>
  <si>
    <t>0000238345</t>
  </si>
  <si>
    <t>COMMUNITY &amp; TECHNICAL COLLEGE</t>
  </si>
  <si>
    <t>00321613</t>
  </si>
  <si>
    <t>92166</t>
  </si>
  <si>
    <t>APACC42370</t>
  </si>
  <si>
    <t>0000006318</t>
  </si>
  <si>
    <t>SCIENCE CENTRAL</t>
  </si>
  <si>
    <t>01015037</t>
  </si>
  <si>
    <t>92202</t>
  </si>
  <si>
    <t>01015038</t>
  </si>
  <si>
    <t>92205</t>
  </si>
  <si>
    <t>01015039</t>
  </si>
  <si>
    <t>92206</t>
  </si>
  <si>
    <t>0000182415</t>
  </si>
  <si>
    <t>HEADWATERS PARK ALLIANCE</t>
  </si>
  <si>
    <t>01015035</t>
  </si>
  <si>
    <t>92200</t>
  </si>
  <si>
    <t>0000282816</t>
  </si>
  <si>
    <t>WHITINGTON HOUSE &amp; SERVICES</t>
  </si>
  <si>
    <t>01015036</t>
  </si>
  <si>
    <t>92201</t>
  </si>
  <si>
    <t>01015041</t>
  </si>
  <si>
    <t>92208</t>
  </si>
  <si>
    <t>01015042</t>
  </si>
  <si>
    <t>92209</t>
  </si>
  <si>
    <t>0000040151</t>
  </si>
  <si>
    <t>MARION-GRANT COUNTY</t>
  </si>
  <si>
    <t>01015034</t>
  </si>
  <si>
    <t>92198</t>
  </si>
  <si>
    <t>01015033</t>
  </si>
  <si>
    <t>92197</t>
  </si>
  <si>
    <t>01015040</t>
  </si>
  <si>
    <t>92207</t>
  </si>
  <si>
    <t>01657794</t>
  </si>
  <si>
    <t>92186</t>
  </si>
  <si>
    <t>01657795</t>
  </si>
  <si>
    <t>92187</t>
  </si>
  <si>
    <t>01657796</t>
  </si>
  <si>
    <t>92188</t>
  </si>
  <si>
    <t>01657799</t>
  </si>
  <si>
    <t>92195</t>
  </si>
  <si>
    <t>1-17-20-received refund check 250051 $8080 dated 1-9-20 OA-153121 HS.</t>
  </si>
  <si>
    <t>01657793</t>
  </si>
  <si>
    <t>89774</t>
  </si>
  <si>
    <t>01657797</t>
  </si>
  <si>
    <t>92189</t>
  </si>
  <si>
    <t>01657798</t>
  </si>
  <si>
    <t>92194</t>
  </si>
  <si>
    <t>2019-09-12</t>
  </si>
  <si>
    <t>APACC43007</t>
  </si>
  <si>
    <t>00321646</t>
  </si>
  <si>
    <t>92215</t>
  </si>
  <si>
    <t>APACC43009</t>
  </si>
  <si>
    <t>00217128</t>
  </si>
  <si>
    <t>MEMORIALCONTRIBUTIONFORROGE</t>
  </si>
  <si>
    <t>Memorial Contribution for Roger M. Todd, Mitchell Plant Retiree - to Alzheimer's Association Greater PA Chapter</t>
  </si>
  <si>
    <t>APACC43022</t>
  </si>
  <si>
    <t>0000272118</t>
  </si>
  <si>
    <t>CASS COUNTY FAIR ASSOCIATION</t>
  </si>
  <si>
    <t>01015126</t>
  </si>
  <si>
    <t>92199</t>
  </si>
  <si>
    <t>0000328217</t>
  </si>
  <si>
    <t>INDIANA DONOR NETWORK FOUNDATION</t>
  </si>
  <si>
    <t>01015127</t>
  </si>
  <si>
    <t>92210</t>
  </si>
  <si>
    <t>APACC43026</t>
  </si>
  <si>
    <t>C2102625</t>
  </si>
  <si>
    <t>CIRC000000000001AUG19</t>
  </si>
  <si>
    <t>Water Bill Buchanan Bldg 07/24</t>
  </si>
  <si>
    <t>APACC43037</t>
  </si>
  <si>
    <t>01658072</t>
  </si>
  <si>
    <t>92216</t>
  </si>
  <si>
    <t>01658071</t>
  </si>
  <si>
    <t>92211</t>
  </si>
  <si>
    <t>2019-09-16</t>
  </si>
  <si>
    <t>APACC43948</t>
  </si>
  <si>
    <t>APACC43962</t>
  </si>
  <si>
    <t>01015250</t>
  </si>
  <si>
    <t>FTWAYNE1001201910312019</t>
  </si>
  <si>
    <t>01658550</t>
  </si>
  <si>
    <t>92227</t>
  </si>
  <si>
    <t>01658551</t>
  </si>
  <si>
    <t>92228</t>
  </si>
  <si>
    <t>01658553</t>
  </si>
  <si>
    <t>92231</t>
  </si>
  <si>
    <t>01658552</t>
  </si>
  <si>
    <t>92229</t>
  </si>
  <si>
    <t>01658491</t>
  </si>
  <si>
    <t>201923</t>
  </si>
  <si>
    <t>Marketing Opportunities- State Conference</t>
  </si>
  <si>
    <t>01658514</t>
  </si>
  <si>
    <t>MISSIONMARKETINGPARTNERSHIP</t>
  </si>
  <si>
    <t>2019 Mission Marketing Opportunity</t>
  </si>
  <si>
    <t>2019-09-17</t>
  </si>
  <si>
    <t>APACC44562</t>
  </si>
  <si>
    <t>APACC44539</t>
  </si>
  <si>
    <t>00425860</t>
  </si>
  <si>
    <t>672096688</t>
  </si>
  <si>
    <t>09/14/2019 - please review and forward for approval CH. [I828022 - ]</t>
  </si>
  <si>
    <t>See PO Line</t>
  </si>
  <si>
    <t>APACC44540</t>
  </si>
  <si>
    <t>01379806</t>
  </si>
  <si>
    <t>LINCOLNEDA</t>
  </si>
  <si>
    <t>2019 EDGE Grant</t>
  </si>
  <si>
    <t>01379805</t>
  </si>
  <si>
    <t>2142</t>
  </si>
  <si>
    <t>0000302209</t>
  </si>
  <si>
    <t>SOUTHERN VIRGINIA REGIONAL ALLIANCE</t>
  </si>
  <si>
    <t>01379807</t>
  </si>
  <si>
    <t>APACC44549</t>
  </si>
  <si>
    <t>01015329</t>
  </si>
  <si>
    <t>01097802</t>
  </si>
  <si>
    <t>92265</t>
  </si>
  <si>
    <t>01658774</t>
  </si>
  <si>
    <t>3999</t>
  </si>
  <si>
    <t>01658775</t>
  </si>
  <si>
    <t>XD623319</t>
  </si>
  <si>
    <t>APACC44566</t>
  </si>
  <si>
    <t>2019-09-18</t>
  </si>
  <si>
    <t>APACC45107</t>
  </si>
  <si>
    <t>APACC45100</t>
  </si>
  <si>
    <t>00321705</t>
  </si>
  <si>
    <t>92282</t>
  </si>
  <si>
    <t>APACC45102</t>
  </si>
  <si>
    <t>0000012815</t>
  </si>
  <si>
    <t>BELLAIRE HIGH SCHOOL</t>
  </si>
  <si>
    <t>00217157</t>
  </si>
  <si>
    <t>BELJUANADCONTRACTFOR2020B</t>
  </si>
  <si>
    <t>Bellaire High School Beljuan Ad contract for 2020 BELJUAN Yearbook full page ad</t>
  </si>
  <si>
    <t>01379859</t>
  </si>
  <si>
    <t>1</t>
  </si>
  <si>
    <t>APACC45128</t>
  </si>
  <si>
    <t>0000238712</t>
  </si>
  <si>
    <t>MEIGS PRIMARY SCHOOL</t>
  </si>
  <si>
    <t>01097829</t>
  </si>
  <si>
    <t>92264</t>
  </si>
  <si>
    <t>APCLO45173</t>
  </si>
  <si>
    <t>APACC45131</t>
  </si>
  <si>
    <t>01659032</t>
  </si>
  <si>
    <t>92294</t>
  </si>
  <si>
    <t>2019-09-19</t>
  </si>
  <si>
    <t>APACC45657</t>
  </si>
  <si>
    <t>01379906</t>
  </si>
  <si>
    <t>BOONECOCOMMUNITYDEVCORP</t>
  </si>
  <si>
    <t>0000040518</t>
  </si>
  <si>
    <t>MASON COUNTY DEVELOPMENT AUTHORITY</t>
  </si>
  <si>
    <t>01379907</t>
  </si>
  <si>
    <t>CONTRIBUTION</t>
  </si>
  <si>
    <t>0000313679</t>
  </si>
  <si>
    <t>MINGO COUNTY REDEVELOPMENT AUTHORITY</t>
  </si>
  <si>
    <t>01379905</t>
  </si>
  <si>
    <t>201</t>
  </si>
  <si>
    <t>2019 Contribution for the implementation of ED activities</t>
  </si>
  <si>
    <t>2019-09-20</t>
  </si>
  <si>
    <t>APACC46179</t>
  </si>
  <si>
    <t>APACC46189</t>
  </si>
  <si>
    <t>APACC46178</t>
  </si>
  <si>
    <t>0000241325</t>
  </si>
  <si>
    <t>CLIFF HAGAN BOYS &amp; GIRLS CLUB</t>
  </si>
  <si>
    <t>00425933</t>
  </si>
  <si>
    <t>92317</t>
  </si>
  <si>
    <t>01379962</t>
  </si>
  <si>
    <t>ROTARYCLUBOFSCOTTCO</t>
  </si>
  <si>
    <t>2019 Civic Club Dues, new member admission fee and sustainer fees for Chris Gilmer</t>
  </si>
  <si>
    <t>01379937</t>
  </si>
  <si>
    <t>2019 ED funding</t>
  </si>
  <si>
    <t>01015527</t>
  </si>
  <si>
    <t>AUGUST2019DRSPAYMENT</t>
  </si>
  <si>
    <t>August 2019 drs payment</t>
  </si>
  <si>
    <t>2019-09-23</t>
  </si>
  <si>
    <t>APACC46917</t>
  </si>
  <si>
    <t>APACC46924</t>
  </si>
  <si>
    <t>0000079931</t>
  </si>
  <si>
    <t>ASHLAND COMMUNITY KITCHEN, INC</t>
  </si>
  <si>
    <t>00321746</t>
  </si>
  <si>
    <t>92326</t>
  </si>
  <si>
    <t>0000317263</t>
  </si>
  <si>
    <t>HAZARD MIDDLE SCHOOL</t>
  </si>
  <si>
    <t>00321745</t>
  </si>
  <si>
    <t>92325</t>
  </si>
  <si>
    <t>APACC46923</t>
  </si>
  <si>
    <t>00425944</t>
  </si>
  <si>
    <t>92327</t>
  </si>
  <si>
    <t>0001000696</t>
  </si>
  <si>
    <t>SCOTT COUNTY ECONOMIC DEVELOPMENT AUTHOR</t>
  </si>
  <si>
    <t>01380053</t>
  </si>
  <si>
    <t>SCOTTCOEDA</t>
  </si>
  <si>
    <t>APCLO46993</t>
  </si>
  <si>
    <t>2019-09-24</t>
  </si>
  <si>
    <t>0001000693</t>
  </si>
  <si>
    <t>FREEDOMS NEVER FREE</t>
  </si>
  <si>
    <t>APACC47351</t>
  </si>
  <si>
    <t>APACC47365</t>
  </si>
  <si>
    <t>01015721</t>
  </si>
  <si>
    <t>006839</t>
  </si>
  <si>
    <t>Michigan Work Prescriptive &amp; Custom Program Incentives.</t>
  </si>
  <si>
    <t>0000279001</t>
  </si>
  <si>
    <t>LICKING COUNTY HUMANE SOCIETY</t>
  </si>
  <si>
    <t>01660029</t>
  </si>
  <si>
    <t>92329</t>
  </si>
  <si>
    <t>2019-09-25</t>
  </si>
  <si>
    <t>APACC48155</t>
  </si>
  <si>
    <t>0000047313</t>
  </si>
  <si>
    <t>PATRICK COUNTY HIGH SCHOOL</t>
  </si>
  <si>
    <t>01380168</t>
  </si>
  <si>
    <t>92340</t>
  </si>
  <si>
    <t>0000074821</t>
  </si>
  <si>
    <t>LYNCHBURG CITY SCHOOLS</t>
  </si>
  <si>
    <t>01380167</t>
  </si>
  <si>
    <t>92339</t>
  </si>
  <si>
    <t>01380166</t>
  </si>
  <si>
    <t>92338</t>
  </si>
  <si>
    <t>0001000826</t>
  </si>
  <si>
    <t>MARINERS LANDING HOSPITALITY LLC</t>
  </si>
  <si>
    <t>01380165</t>
  </si>
  <si>
    <t>92336</t>
  </si>
  <si>
    <t>APCLO48218</t>
  </si>
  <si>
    <t>2019-09-26</t>
  </si>
  <si>
    <t>APACC48692</t>
  </si>
  <si>
    <t>APACC48699</t>
  </si>
  <si>
    <t>APACC48708</t>
  </si>
  <si>
    <t>0000031107</t>
  </si>
  <si>
    <t>HAZARD COMMUNITY &amp; TECHNICAL COLLEGE</t>
  </si>
  <si>
    <t>00321807</t>
  </si>
  <si>
    <t>92380</t>
  </si>
  <si>
    <t>0000181543</t>
  </si>
  <si>
    <t>HOSPICE</t>
  </si>
  <si>
    <t>00321806</t>
  </si>
  <si>
    <t>92379</t>
  </si>
  <si>
    <t>0000040458</t>
  </si>
  <si>
    <t>MARTINSVILLE-HENRY COUNTY</t>
  </si>
  <si>
    <t>01380319</t>
  </si>
  <si>
    <t>92341</t>
  </si>
  <si>
    <t>01380320</t>
  </si>
  <si>
    <t>92342</t>
  </si>
  <si>
    <t>0000105157</t>
  </si>
  <si>
    <t>ROTARY FOUNDATION</t>
  </si>
  <si>
    <t>01380326</t>
  </si>
  <si>
    <t>92360</t>
  </si>
  <si>
    <t>01380322</t>
  </si>
  <si>
    <t>92345</t>
  </si>
  <si>
    <t>01380323</t>
  </si>
  <si>
    <t>92346</t>
  </si>
  <si>
    <t>0000250591</t>
  </si>
  <si>
    <t>CAPITOL COMMISSION</t>
  </si>
  <si>
    <t>01380318</t>
  </si>
  <si>
    <t>92334</t>
  </si>
  <si>
    <t>0000272116</t>
  </si>
  <si>
    <t>HUNTERS HELPING KIDS</t>
  </si>
  <si>
    <t>01380324</t>
  </si>
  <si>
    <t>92358</t>
  </si>
  <si>
    <t>0000329745</t>
  </si>
  <si>
    <t>SPRINGHOUSE COMMUNITY</t>
  </si>
  <si>
    <t>01380325</t>
  </si>
  <si>
    <t>92359</t>
  </si>
  <si>
    <t>01380321</t>
  </si>
  <si>
    <t>92344</t>
  </si>
  <si>
    <t>01380222</t>
  </si>
  <si>
    <t>47957</t>
  </si>
  <si>
    <t>0000216611</t>
  </si>
  <si>
    <t>INDIANA COMMUNITY ACTION ASSOCIATION</t>
  </si>
  <si>
    <t>01016007</t>
  </si>
  <si>
    <t>92355</t>
  </si>
  <si>
    <t>0000120700</t>
  </si>
  <si>
    <t>WHITLEY COUNTY ECONOMIC DEVELOPMENT CORP</t>
  </si>
  <si>
    <t>01016008</t>
  </si>
  <si>
    <t>92348</t>
  </si>
  <si>
    <t>01016009</t>
  </si>
  <si>
    <t>92349</t>
  </si>
  <si>
    <t>0000286585</t>
  </si>
  <si>
    <t>NORTHERN INDIANA MAYORS ROUNDTABLE</t>
  </si>
  <si>
    <t>01016012</t>
  </si>
  <si>
    <t>92363</t>
  </si>
  <si>
    <t>01016015</t>
  </si>
  <si>
    <t>92370</t>
  </si>
  <si>
    <t>01016010</t>
  </si>
  <si>
    <t>92354</t>
  </si>
  <si>
    <t>0001000833</t>
  </si>
  <si>
    <t>BOOMERANG BACKPACK INC</t>
  </si>
  <si>
    <t>01016011</t>
  </si>
  <si>
    <t>92362</t>
  </si>
  <si>
    <t>01016013</t>
  </si>
  <si>
    <t>92367</t>
  </si>
  <si>
    <t>01016014</t>
  </si>
  <si>
    <t>92368</t>
  </si>
  <si>
    <t>01015909</t>
  </si>
  <si>
    <t>BP091319</t>
  </si>
  <si>
    <t>2019-09-27</t>
  </si>
  <si>
    <t>APACC49532</t>
  </si>
  <si>
    <t>APACC49539</t>
  </si>
  <si>
    <t>APACC49549</t>
  </si>
  <si>
    <t>APACC49564</t>
  </si>
  <si>
    <t>0000011064</t>
  </si>
  <si>
    <t>ASHLAND YOUTH BALLET</t>
  </si>
  <si>
    <t>00321820</t>
  </si>
  <si>
    <t>92324</t>
  </si>
  <si>
    <t>0001000752</t>
  </si>
  <si>
    <t>GREATER ASHLAND TENNIS ASSOCIATION</t>
  </si>
  <si>
    <t>00321821</t>
  </si>
  <si>
    <t>92384</t>
  </si>
  <si>
    <t>0001000853</t>
  </si>
  <si>
    <t>GRAYSON FIRE DEPARTMENT</t>
  </si>
  <si>
    <t>00321822</t>
  </si>
  <si>
    <t>92391</t>
  </si>
  <si>
    <t>APACC49534</t>
  </si>
  <si>
    <t>00217221</t>
  </si>
  <si>
    <t>AHAOHIOVALLEYHEARTWALK</t>
  </si>
  <si>
    <t>0001000805</t>
  </si>
  <si>
    <t>SHEPHERDS PANTRY</t>
  </si>
  <si>
    <t>00217222</t>
  </si>
  <si>
    <t>SHEPHERDSPANTRYINMARSHALL</t>
  </si>
  <si>
    <t>01380399</t>
  </si>
  <si>
    <t>92343</t>
  </si>
  <si>
    <t>01016083</t>
  </si>
  <si>
    <t>92356</t>
  </si>
  <si>
    <t>01660829</t>
  </si>
  <si>
    <t>92387</t>
  </si>
  <si>
    <t>000022740</t>
  </si>
  <si>
    <t>01660828</t>
  </si>
  <si>
    <t>92386</t>
  </si>
  <si>
    <t>2019-09-30</t>
  </si>
  <si>
    <t>APACC50621</t>
  </si>
  <si>
    <t>APACC50632</t>
  </si>
  <si>
    <t>0001000912</t>
  </si>
  <si>
    <t>01380516</t>
  </si>
  <si>
    <t>92347</t>
  </si>
  <si>
    <t>01016191</t>
  </si>
  <si>
    <t>BUCHANANTREEFRIENDS</t>
  </si>
  <si>
    <t>Removal of 37 City Trees / Buchanan Tree Friends</t>
  </si>
  <si>
    <t>2019-10-01</t>
  </si>
  <si>
    <t>APACC51858</t>
  </si>
  <si>
    <t>C6744825</t>
  </si>
  <si>
    <t>CIRC000000000001SEP19</t>
  </si>
  <si>
    <t>Buchanan Water bill 08-27-19 t</t>
  </si>
  <si>
    <t>2019-10-02</t>
  </si>
  <si>
    <t>0001000958</t>
  </si>
  <si>
    <t>LEARFIELD COMMUNICATIONS LLC</t>
  </si>
  <si>
    <t>APACC53554</t>
  </si>
  <si>
    <t>APACC53584</t>
  </si>
  <si>
    <t>0000031126</t>
  </si>
  <si>
    <t>HAZARD ROTARY CLUB</t>
  </si>
  <si>
    <t>00321889</t>
  </si>
  <si>
    <t>92416</t>
  </si>
  <si>
    <t>01661673</t>
  </si>
  <si>
    <t>92424</t>
  </si>
  <si>
    <t>2019-10-03</t>
  </si>
  <si>
    <t>APACC54666</t>
  </si>
  <si>
    <t>APACC54687</t>
  </si>
  <si>
    <t>APACC54698</t>
  </si>
  <si>
    <t>02458655</t>
  </si>
  <si>
    <t>Contribution</t>
  </si>
  <si>
    <t>0000014413</t>
  </si>
  <si>
    <t>BOYD COUNTY MIDDLE SCHOOL</t>
  </si>
  <si>
    <t>00321930</t>
  </si>
  <si>
    <t>92430</t>
  </si>
  <si>
    <t>APACC54673</t>
  </si>
  <si>
    <t>0000084602</t>
  </si>
  <si>
    <t>MARSHALL UNIVERSITY RESEARCH CORPORATION</t>
  </si>
  <si>
    <t>01380925</t>
  </si>
  <si>
    <t>AEDSWVMURC</t>
  </si>
  <si>
    <t>Lunch Keynote Sponsor of the Second Annual Small Cities, BIG Solutions Conference</t>
  </si>
  <si>
    <t>0000166369</t>
  </si>
  <si>
    <t>CITIZENS FOR</t>
  </si>
  <si>
    <t>0000009974</t>
  </si>
  <si>
    <t>AMERICAN NUCLEAR SOCIETY</t>
  </si>
  <si>
    <t>00174179</t>
  </si>
  <si>
    <t>92421</t>
  </si>
  <si>
    <t>00174178</t>
  </si>
  <si>
    <t>92420</t>
  </si>
  <si>
    <t>01661963</t>
  </si>
  <si>
    <t>92131</t>
  </si>
  <si>
    <t>01661966</t>
  </si>
  <si>
    <t>92447</t>
  </si>
  <si>
    <t>0001000889</t>
  </si>
  <si>
    <t>WAYNE COUNTY SCHOOLS CAREER CENTER</t>
  </si>
  <si>
    <t>01661967</t>
  </si>
  <si>
    <t>92449</t>
  </si>
  <si>
    <t>01661964</t>
  </si>
  <si>
    <t>92441</t>
  </si>
  <si>
    <t>01661965</t>
  </si>
  <si>
    <t>92445</t>
  </si>
  <si>
    <t>2019-10-04</t>
  </si>
  <si>
    <t>APACC55804</t>
  </si>
  <si>
    <t>APACC55786</t>
  </si>
  <si>
    <t>00321947</t>
  </si>
  <si>
    <t>92484</t>
  </si>
  <si>
    <t>0000043692</t>
  </si>
  <si>
    <t>MOUNTAIN COMPREHENSIVE CARE CENTER</t>
  </si>
  <si>
    <t>00321946</t>
  </si>
  <si>
    <t>92483</t>
  </si>
  <si>
    <t>00321944</t>
  </si>
  <si>
    <t>92481</t>
  </si>
  <si>
    <t>0000312669</t>
  </si>
  <si>
    <t>APPALACHIAN SOCIETY FOR THE</t>
  </si>
  <si>
    <t>00321945</t>
  </si>
  <si>
    <t>92482</t>
  </si>
  <si>
    <t>0000312895</t>
  </si>
  <si>
    <t>WESTCARE EMERGENCY SHELTER</t>
  </si>
  <si>
    <t>00321948</t>
  </si>
  <si>
    <t>92485</t>
  </si>
  <si>
    <t>0001000877</t>
  </si>
  <si>
    <t>HEARTISANS</t>
  </si>
  <si>
    <t>0000120240</t>
  </si>
  <si>
    <t>BENTON HARBOR SUNRISE ROTARY</t>
  </si>
  <si>
    <t>01016478</t>
  </si>
  <si>
    <t>92473</t>
  </si>
  <si>
    <t>0000149140</t>
  </si>
  <si>
    <t>ASSOCIATION OF FUNDRAISING PROFESSIONALS</t>
  </si>
  <si>
    <t>01016474</t>
  </si>
  <si>
    <t>92469</t>
  </si>
  <si>
    <t>01016477</t>
  </si>
  <si>
    <t>92472</t>
  </si>
  <si>
    <t>0000300910</t>
  </si>
  <si>
    <t>BLUE JACKET</t>
  </si>
  <si>
    <t>01016475</t>
  </si>
  <si>
    <t>92470</t>
  </si>
  <si>
    <t>0000313643</t>
  </si>
  <si>
    <t>MAYOR TERRY MCDONALD</t>
  </si>
  <si>
    <t>01016476</t>
  </si>
  <si>
    <t>92471</t>
  </si>
  <si>
    <t>0000311557</t>
  </si>
  <si>
    <t>UNDERGROUND SAFETY ALLIANCE</t>
  </si>
  <si>
    <t>01016479</t>
  </si>
  <si>
    <t>92474</t>
  </si>
  <si>
    <t>01016480</t>
  </si>
  <si>
    <t>92475</t>
  </si>
  <si>
    <t>APCLO55856</t>
  </si>
  <si>
    <t>2019-10-07</t>
  </si>
  <si>
    <t>APACC57820</t>
  </si>
  <si>
    <t>APACC57829</t>
  </si>
  <si>
    <t>01381035</t>
  </si>
  <si>
    <t>92502</t>
  </si>
  <si>
    <t>01381037</t>
  </si>
  <si>
    <t>92506</t>
  </si>
  <si>
    <t>0000126419</t>
  </si>
  <si>
    <t>SOUTHERN WV ACTION FOR YOUTH</t>
  </si>
  <si>
    <t>01381036</t>
  </si>
  <si>
    <t>92505</t>
  </si>
  <si>
    <t>0000168572</t>
  </si>
  <si>
    <t>MARSHALL COUNTY FAMILY RESOURCE NETWORK</t>
  </si>
  <si>
    <t>01381034</t>
  </si>
  <si>
    <t>92501</t>
  </si>
  <si>
    <t>APACC57842</t>
  </si>
  <si>
    <t>01016544</t>
  </si>
  <si>
    <t>92494</t>
  </si>
  <si>
    <t>0001000884</t>
  </si>
  <si>
    <t>PAWS OF HOPE</t>
  </si>
  <si>
    <t>01016543</t>
  </si>
  <si>
    <t>92493</t>
  </si>
  <si>
    <t>01016484</t>
  </si>
  <si>
    <t>14386408</t>
  </si>
  <si>
    <t>CIVIC CENTER PARKING</t>
  </si>
  <si>
    <t>0000005172</t>
  </si>
  <si>
    <t>OHIO UNIVERSITY</t>
  </si>
  <si>
    <t>01662457</t>
  </si>
  <si>
    <t>92453</t>
  </si>
  <si>
    <t>01662458</t>
  </si>
  <si>
    <t>92497</t>
  </si>
  <si>
    <t>0001000876</t>
  </si>
  <si>
    <t>THE HARDY CENTER INC</t>
  </si>
  <si>
    <t>01662461</t>
  </si>
  <si>
    <t>92500</t>
  </si>
  <si>
    <t>01662459</t>
  </si>
  <si>
    <t>92498</t>
  </si>
  <si>
    <t>0001000882</t>
  </si>
  <si>
    <t>METRO SCHOOLS PTSA</t>
  </si>
  <si>
    <t>01662460</t>
  </si>
  <si>
    <t>92499</t>
  </si>
  <si>
    <t>0001000887</t>
  </si>
  <si>
    <t>SINUON TODD</t>
  </si>
  <si>
    <t>01662463</t>
  </si>
  <si>
    <t>92522</t>
  </si>
  <si>
    <t>0001001048</t>
  </si>
  <si>
    <t>FRANKLIN COUNTY BOARD</t>
  </si>
  <si>
    <t>01662462</t>
  </si>
  <si>
    <t>92520</t>
  </si>
  <si>
    <t>2019-10-08</t>
  </si>
  <si>
    <t>APACC58709</t>
  </si>
  <si>
    <t>APACC58716</t>
  </si>
  <si>
    <t>APACC58725</t>
  </si>
  <si>
    <t>APACC58735</t>
  </si>
  <si>
    <t>APACC58740</t>
  </si>
  <si>
    <t>00321975</t>
  </si>
  <si>
    <t>92512</t>
  </si>
  <si>
    <t>0001000880</t>
  </si>
  <si>
    <t>00321976</t>
  </si>
  <si>
    <t>92515</t>
  </si>
  <si>
    <t>0000225098</t>
  </si>
  <si>
    <t>PULASKI COUNTY CHRISTMAS STORE INC</t>
  </si>
  <si>
    <t>01381078</t>
  </si>
  <si>
    <t>92503</t>
  </si>
  <si>
    <t>0000300625</t>
  </si>
  <si>
    <t>RIVER CITIES THERAPY &amp; RECREATION CENTER</t>
  </si>
  <si>
    <t>01381079</t>
  </si>
  <si>
    <t>92504</t>
  </si>
  <si>
    <t>01381061</t>
  </si>
  <si>
    <t>606</t>
  </si>
  <si>
    <t>2019 Edge Grant</t>
  </si>
  <si>
    <t>01016605</t>
  </si>
  <si>
    <t>7233</t>
  </si>
  <si>
    <t>Pitch Night Sponsor</t>
  </si>
  <si>
    <t>0000303254</t>
  </si>
  <si>
    <t>YOUTH SERVICE SYSTEMS INC</t>
  </si>
  <si>
    <t>00062297</t>
  </si>
  <si>
    <t>92507</t>
  </si>
  <si>
    <t>0001000888</t>
  </si>
  <si>
    <t>SUFFICIENT GRACE</t>
  </si>
  <si>
    <t>01662707</t>
  </si>
  <si>
    <t>92523</t>
  </si>
  <si>
    <t>01662708</t>
  </si>
  <si>
    <t>92528</t>
  </si>
  <si>
    <t>2019-10-09</t>
  </si>
  <si>
    <t>APACC59131</t>
  </si>
  <si>
    <t>APACC59138</t>
  </si>
  <si>
    <t>APACC59148</t>
  </si>
  <si>
    <t>APACC59162</t>
  </si>
  <si>
    <t>0000085858</t>
  </si>
  <si>
    <t>LOUISA ELEMENTARY SCHOOL</t>
  </si>
  <si>
    <t>00321986</t>
  </si>
  <si>
    <t>92548</t>
  </si>
  <si>
    <t>0000144093</t>
  </si>
  <si>
    <t>CHRISTMAS FOR CHARITY</t>
  </si>
  <si>
    <t>00321987</t>
  </si>
  <si>
    <t>92549</t>
  </si>
  <si>
    <t>0000200246</t>
  </si>
  <si>
    <t>LEONARD LAWSON CANCER CARE CENTER</t>
  </si>
  <si>
    <t>00321985</t>
  </si>
  <si>
    <t>92516</t>
  </si>
  <si>
    <t>APACC59137</t>
  </si>
  <si>
    <t>00425919</t>
  </si>
  <si>
    <t>672789139</t>
  </si>
  <si>
    <t>10/07/2019 - Re-routed per Patricia A Basham &lt;pabasham@aep.com&gt; NK._x000D_
09/20/2019 - please review and forward for approval CH. [I828022 - ]</t>
  </si>
  <si>
    <t>0000062791</t>
  </si>
  <si>
    <t>VIRGINIA MILITARY INSTITUTE</t>
  </si>
  <si>
    <t>01381120</t>
  </si>
  <si>
    <t>92542</t>
  </si>
  <si>
    <t>0000324015</t>
  </si>
  <si>
    <t>GRACE NETWORK OF MARTINSVILLE-HENRY</t>
  </si>
  <si>
    <t>01381121</t>
  </si>
  <si>
    <t>92518</t>
  </si>
  <si>
    <t>0000286712</t>
  </si>
  <si>
    <t>VIRGINIAS FIRST REGIONAL INDUSTRIAL</t>
  </si>
  <si>
    <t>01381084</t>
  </si>
  <si>
    <t>FY192018</t>
  </si>
  <si>
    <t>0000052331</t>
  </si>
  <si>
    <t>ROSE HULMAN INSTITUTE OF TECHNOLOGY</t>
  </si>
  <si>
    <t>01016747</t>
  </si>
  <si>
    <t>92546</t>
  </si>
  <si>
    <t>01016712</t>
  </si>
  <si>
    <t>IM</t>
  </si>
  <si>
    <t>Registrations</t>
  </si>
  <si>
    <t>APACC59159</t>
  </si>
  <si>
    <t>0000169655</t>
  </si>
  <si>
    <t>MARINE CORPS TOYS FOR TOTS</t>
  </si>
  <si>
    <t>01098318</t>
  </si>
  <si>
    <t>92541</t>
  </si>
  <si>
    <t>01098316</t>
  </si>
  <si>
    <t>92537</t>
  </si>
  <si>
    <t>0001001076</t>
  </si>
  <si>
    <t>LEBANON YOUTH BASKETBALL</t>
  </si>
  <si>
    <t>01098317</t>
  </si>
  <si>
    <t>92540</t>
  </si>
  <si>
    <t>01662943</t>
  </si>
  <si>
    <t>92547</t>
  </si>
  <si>
    <t>01662941</t>
  </si>
  <si>
    <t>92538</t>
  </si>
  <si>
    <t>01662942</t>
  </si>
  <si>
    <t>92539</t>
  </si>
  <si>
    <t>01662939</t>
  </si>
  <si>
    <t>92535</t>
  </si>
  <si>
    <t>01662940</t>
  </si>
  <si>
    <t>92536</t>
  </si>
  <si>
    <t>01662944</t>
  </si>
  <si>
    <t>92532</t>
  </si>
  <si>
    <t>APCLO59209</t>
  </si>
  <si>
    <t>2019-10-10</t>
  </si>
  <si>
    <t>APACC59790</t>
  </si>
  <si>
    <t>APACC59756</t>
  </si>
  <si>
    <t>00321999</t>
  </si>
  <si>
    <t>4339765</t>
  </si>
  <si>
    <t>Administrative and legal services as Counsel to UIEK July-Aug 2019</t>
  </si>
  <si>
    <t>01663169</t>
  </si>
  <si>
    <t>92244</t>
  </si>
  <si>
    <t>0000059596</t>
  </si>
  <si>
    <t>THURBER HOUSE</t>
  </si>
  <si>
    <t>01663170</t>
  </si>
  <si>
    <t>92550</t>
  </si>
  <si>
    <t>OCR</t>
  </si>
  <si>
    <t>5105186701</t>
  </si>
  <si>
    <t>BRENNAN MANNA &amp; DIAMOND LLC</t>
  </si>
  <si>
    <t>M1165268</t>
  </si>
  <si>
    <t>07312019</t>
  </si>
  <si>
    <t>03065760</t>
  </si>
  <si>
    <t>Anydoc Invoice - Vendor Invoice Number: 07312019</t>
  </si>
  <si>
    <t>BRENNAN, MANNA &amp; DIAMOND LLC -</t>
  </si>
  <si>
    <t>M1168196</t>
  </si>
  <si>
    <t>08222019</t>
  </si>
  <si>
    <t>Anydoc Invoice - Vendor Invoice Number: 08222019</t>
  </si>
  <si>
    <t>M1178606</t>
  </si>
  <si>
    <t>09232019</t>
  </si>
  <si>
    <t>Anydoc Invoice - Vendor Invoice Number: 09232019</t>
  </si>
  <si>
    <t>01663126</t>
  </si>
  <si>
    <t>2019CONTRIBUTION</t>
  </si>
  <si>
    <t>2019 Perry County Ag Society Contribution</t>
  </si>
  <si>
    <t>2019-10-11</t>
  </si>
  <si>
    <t>APACC60318</t>
  </si>
  <si>
    <t>0000245059</t>
  </si>
  <si>
    <t>PIKE COUNTY HUMANE SOCIETY</t>
  </si>
  <si>
    <t>00322021</t>
  </si>
  <si>
    <t>92513</t>
  </si>
  <si>
    <t>0001000875</t>
  </si>
  <si>
    <t>DIAMONDS IN THE RUFF</t>
  </si>
  <si>
    <t>00322022</t>
  </si>
  <si>
    <t>92514</t>
  </si>
  <si>
    <t>APACC60325</t>
  </si>
  <si>
    <t>0000069335</t>
  </si>
  <si>
    <t>SISSONVILLE MIDDLE SCHOOL</t>
  </si>
  <si>
    <t>01381253</t>
  </si>
  <si>
    <t>92561</t>
  </si>
  <si>
    <t>0000215378</t>
  </si>
  <si>
    <t>CABELL HUNTINGTON HOSPITAL FOUNDATION</t>
  </si>
  <si>
    <t>01381252</t>
  </si>
  <si>
    <t>92559</t>
  </si>
  <si>
    <t>0000243615</t>
  </si>
  <si>
    <t>ONA ATHLETIC ASSOCIATION</t>
  </si>
  <si>
    <t>01381254</t>
  </si>
  <si>
    <t>92562</t>
  </si>
  <si>
    <t>0001001114</t>
  </si>
  <si>
    <t>STEP</t>
  </si>
  <si>
    <t>01381251</t>
  </si>
  <si>
    <t>92558</t>
  </si>
  <si>
    <t>01381250</t>
  </si>
  <si>
    <t>92557</t>
  </si>
  <si>
    <t>APACC60349</t>
  </si>
  <si>
    <t>00057605</t>
  </si>
  <si>
    <t>92563</t>
  </si>
  <si>
    <t>2019-10-14</t>
  </si>
  <si>
    <t>APACC60853</t>
  </si>
  <si>
    <t>APACC60862</t>
  </si>
  <si>
    <t>APACC60874</t>
  </si>
  <si>
    <t>01381315</t>
  </si>
  <si>
    <t>Appalachian Sky Marketing Events/Aerospace Target Industry Marketing</t>
  </si>
  <si>
    <t>0000272345</t>
  </si>
  <si>
    <t>INSITE CONSULTING</t>
  </si>
  <si>
    <t>01381314</t>
  </si>
  <si>
    <t>649</t>
  </si>
  <si>
    <t>Appalachian Power Client-Ready Site Program - Work contribution</t>
  </si>
  <si>
    <t>01381262</t>
  </si>
  <si>
    <t>ROANOKECOVAED</t>
  </si>
  <si>
    <t>APCLO60915</t>
  </si>
  <si>
    <t>01016892</t>
  </si>
  <si>
    <t>006728</t>
  </si>
  <si>
    <t>01098407</t>
  </si>
  <si>
    <t>92573</t>
  </si>
  <si>
    <t>APACC60875</t>
  </si>
  <si>
    <t>150073</t>
  </si>
  <si>
    <t>Civic Club Dues, meal expenses and sustainer fee for Andy Shaffron (October, November &amp; December)</t>
  </si>
  <si>
    <t>2019-10-15</t>
  </si>
  <si>
    <t>APACC61311</t>
  </si>
  <si>
    <t>APACC61297</t>
  </si>
  <si>
    <t>0000039782</t>
  </si>
  <si>
    <t>MAGNOLIA HIGH SCHOOL</t>
  </si>
  <si>
    <t>00217334</t>
  </si>
  <si>
    <t>MAGNOLIAHIGHSCHOOLARTDEPT</t>
  </si>
  <si>
    <t>Contribution Request for Magnolia High School Art Department to compete in Georgetown, SC National Wooden Boat Show and Cardboard Boat Competition</t>
  </si>
  <si>
    <t>01017108</t>
  </si>
  <si>
    <t>92585</t>
  </si>
  <si>
    <t>0000236400</t>
  </si>
  <si>
    <t>CHRISTMAS CITY WALKWAY OF LIGHTS</t>
  </si>
  <si>
    <t>01017109</t>
  </si>
  <si>
    <t>92586</t>
  </si>
  <si>
    <t>01017110</t>
  </si>
  <si>
    <t>92587</t>
  </si>
  <si>
    <t>APACC61324</t>
  </si>
  <si>
    <t>2019 Civic Club Dues and sustainer fees for Chris Gilmer</t>
  </si>
  <si>
    <t>00057612</t>
  </si>
  <si>
    <t>2442307</t>
  </si>
  <si>
    <t>2019 Membership Dues, meals and sustainer for Emily Ball for January through March</t>
  </si>
  <si>
    <t>2019-10-16</t>
  </si>
  <si>
    <t>APACC62084</t>
  </si>
  <si>
    <t>0000282868</t>
  </si>
  <si>
    <t>TUG VALLEY RECOVERY SHELTER</t>
  </si>
  <si>
    <t>01381414</t>
  </si>
  <si>
    <t>92519</t>
  </si>
  <si>
    <t>APACC62094</t>
  </si>
  <si>
    <t>01017141</t>
  </si>
  <si>
    <t>92589</t>
  </si>
  <si>
    <t>01017122</t>
  </si>
  <si>
    <t>FTWAYNE1101201911302019</t>
  </si>
  <si>
    <t>2019-10-17</t>
  </si>
  <si>
    <t>APACC62498</t>
  </si>
  <si>
    <t>APACC62487</t>
  </si>
  <si>
    <t>01017177</t>
  </si>
  <si>
    <t>92592</t>
  </si>
  <si>
    <t>0000006186</t>
  </si>
  <si>
    <t>RUSSELL COUNTY MEDICAL CENTER</t>
  </si>
  <si>
    <t>01098508</t>
  </si>
  <si>
    <t>92588</t>
  </si>
  <si>
    <t>2019-10-18</t>
  </si>
  <si>
    <t>152</t>
  </si>
  <si>
    <t>APACC63016</t>
  </si>
  <si>
    <t>0000017416</t>
  </si>
  <si>
    <t>CHALLENGER LEARNING CENTER</t>
  </si>
  <si>
    <t>00322096</t>
  </si>
  <si>
    <t>92609</t>
  </si>
  <si>
    <t>01017220</t>
  </si>
  <si>
    <t>SEPTEMBER2019DRSPAYMENT</t>
  </si>
  <si>
    <t>September 2019 drs payment</t>
  </si>
  <si>
    <t>01017224</t>
  </si>
  <si>
    <t>SEPT2019DRSPMT</t>
  </si>
  <si>
    <t>SEPT 2019 DRS PAYMENT</t>
  </si>
  <si>
    <t>2019-10-21</t>
  </si>
  <si>
    <t>APACC63554</t>
  </si>
  <si>
    <t>APACC63572</t>
  </si>
  <si>
    <t>00322121</t>
  </si>
  <si>
    <t>92625</t>
  </si>
  <si>
    <t>00322122</t>
  </si>
  <si>
    <t>92626</t>
  </si>
  <si>
    <t>APACC63556</t>
  </si>
  <si>
    <t>00217402</t>
  </si>
  <si>
    <t>92620</t>
  </si>
  <si>
    <t>01017248</t>
  </si>
  <si>
    <t>ADV193806099</t>
  </si>
  <si>
    <t>Registration Fee</t>
  </si>
  <si>
    <t>01017263</t>
  </si>
  <si>
    <t>006871</t>
  </si>
  <si>
    <t>2019-10-22</t>
  </si>
  <si>
    <t>APACC64151</t>
  </si>
  <si>
    <t>0001001177</t>
  </si>
  <si>
    <t>NOBLE COUNTY AGRICULTURAL SOCIETY INC</t>
  </si>
  <si>
    <t>01665185</t>
  </si>
  <si>
    <t>2019COUNTYFAIRDONATION</t>
  </si>
  <si>
    <t>2019 Noble County Ag Society Fairground Contribution</t>
  </si>
  <si>
    <t>2019-10-23</t>
  </si>
  <si>
    <t>0000291280</t>
  </si>
  <si>
    <t>RELA</t>
  </si>
  <si>
    <t>APACC64703</t>
  </si>
  <si>
    <t>0000323171</t>
  </si>
  <si>
    <t>MUSKINGUM COUNTY CATTLEMENS ASSOCIATION</t>
  </si>
  <si>
    <t>01098647</t>
  </si>
  <si>
    <t>92630</t>
  </si>
  <si>
    <t>2019-10-24</t>
  </si>
  <si>
    <t>0000198981</t>
  </si>
  <si>
    <t>CENTRAL VIRGINIA COMMUNITY</t>
  </si>
  <si>
    <t>APACC65244</t>
  </si>
  <si>
    <t>01017653</t>
  </si>
  <si>
    <t>14476015</t>
  </si>
  <si>
    <t>2019-10-25</t>
  </si>
  <si>
    <t>APACC66085</t>
  </si>
  <si>
    <t>00174467</t>
  </si>
  <si>
    <t>92649</t>
  </si>
  <si>
    <t>2019-10-28</t>
  </si>
  <si>
    <t>APACC66713</t>
  </si>
  <si>
    <t>0000291855</t>
  </si>
  <si>
    <t>KEITH-ALBEE PERFORMING ARTS CENTER INC</t>
  </si>
  <si>
    <t>01381939</t>
  </si>
  <si>
    <t>92651</t>
  </si>
  <si>
    <t>01381938</t>
  </si>
  <si>
    <t>92560</t>
  </si>
  <si>
    <t>2019-10-29</t>
  </si>
  <si>
    <t>APACC67341</t>
  </si>
  <si>
    <t>01666545</t>
  </si>
  <si>
    <t>92662</t>
  </si>
  <si>
    <t>01666546</t>
  </si>
  <si>
    <t>92669</t>
  </si>
  <si>
    <t>01666425</t>
  </si>
  <si>
    <t>0081037905</t>
  </si>
  <si>
    <t>01666426</t>
  </si>
  <si>
    <t>4056802905</t>
  </si>
  <si>
    <t>APCLO67383</t>
  </si>
  <si>
    <t>2019-10-30</t>
  </si>
  <si>
    <t>APACC68176</t>
  </si>
  <si>
    <t>APACC68203</t>
  </si>
  <si>
    <t>0000326714</t>
  </si>
  <si>
    <t>GATE CITY FRONTIER INC</t>
  </si>
  <si>
    <t>01382086</t>
  </si>
  <si>
    <t>92652</t>
  </si>
  <si>
    <t>0000061753</t>
  </si>
  <si>
    <t>UNIVERSITY OF AKRON FOUNDATION</t>
  </si>
  <si>
    <t>01666885</t>
  </si>
  <si>
    <t>92672</t>
  </si>
  <si>
    <t>0001000881</t>
  </si>
  <si>
    <t>LONDON VISUAL ARTS GUILD</t>
  </si>
  <si>
    <t>01666886</t>
  </si>
  <si>
    <t>92525</t>
  </si>
  <si>
    <t>01666887</t>
  </si>
  <si>
    <t>92664</t>
  </si>
  <si>
    <t>01666888</t>
  </si>
  <si>
    <t>92674</t>
  </si>
  <si>
    <t>2019-10-31</t>
  </si>
  <si>
    <t>APACC68885</t>
  </si>
  <si>
    <t>APACC68892</t>
  </si>
  <si>
    <t>0001001080</t>
  </si>
  <si>
    <t>LESLIE COUNTY HIGH SCHOOL</t>
  </si>
  <si>
    <t>00322303</t>
  </si>
  <si>
    <t>92719</t>
  </si>
  <si>
    <t>00322302</t>
  </si>
  <si>
    <t>92717</t>
  </si>
  <si>
    <t>01382161</t>
  </si>
  <si>
    <t>92713</t>
  </si>
  <si>
    <t>0000247559</t>
  </si>
  <si>
    <t>LEAD VIRGINIA</t>
  </si>
  <si>
    <t>01382162</t>
  </si>
  <si>
    <t>92716</t>
  </si>
  <si>
    <t>01382160</t>
  </si>
  <si>
    <t>92712</t>
  </si>
  <si>
    <t>2019-11-01</t>
  </si>
  <si>
    <t>APACC70055</t>
  </si>
  <si>
    <t>APACC70070</t>
  </si>
  <si>
    <t>APACC70039</t>
  </si>
  <si>
    <t>00322315</t>
  </si>
  <si>
    <t>92721</t>
  </si>
  <si>
    <t>00322316</t>
  </si>
  <si>
    <t>92722</t>
  </si>
  <si>
    <t>0000122261</t>
  </si>
  <si>
    <t>HIGHLANDS MUSEUM &amp; DISCOVERY CENTER</t>
  </si>
  <si>
    <t>00322317</t>
  </si>
  <si>
    <t>92723</t>
  </si>
  <si>
    <t>APACC70046</t>
  </si>
  <si>
    <t>01382224</t>
  </si>
  <si>
    <t>92732</t>
  </si>
  <si>
    <t>01382226</t>
  </si>
  <si>
    <t>92734</t>
  </si>
  <si>
    <t>01382227</t>
  </si>
  <si>
    <t>92735</t>
  </si>
  <si>
    <t>01382225</t>
  </si>
  <si>
    <t>92733</t>
  </si>
  <si>
    <t>01018282</t>
  </si>
  <si>
    <t>92737</t>
  </si>
  <si>
    <t>APACC70066</t>
  </si>
  <si>
    <t>0000044916</t>
  </si>
  <si>
    <t>NEW HAVEN VOLUNTEER FIRE DEPT</t>
  </si>
  <si>
    <t>01098894</t>
  </si>
  <si>
    <t>92729</t>
  </si>
  <si>
    <t>01098890</t>
  </si>
  <si>
    <t>92725</t>
  </si>
  <si>
    <t>01098892</t>
  </si>
  <si>
    <t>92727</t>
  </si>
  <si>
    <t>0000092257</t>
  </si>
  <si>
    <t>LAKIN HOSPITAL</t>
  </si>
  <si>
    <t>01098893</t>
  </si>
  <si>
    <t>92728</t>
  </si>
  <si>
    <t>01098895</t>
  </si>
  <si>
    <t>92731</t>
  </si>
  <si>
    <t>0000160833</t>
  </si>
  <si>
    <t>BEND AREA FOOD PANTRY</t>
  </si>
  <si>
    <t>01098891</t>
  </si>
  <si>
    <t>92726</t>
  </si>
  <si>
    <t>01667297</t>
  </si>
  <si>
    <t>NATLFIRESAFETYPROMISE</t>
  </si>
  <si>
    <t>2019-11-04</t>
  </si>
  <si>
    <t>APACC72404</t>
  </si>
  <si>
    <t>01018350</t>
  </si>
  <si>
    <t>92739</t>
  </si>
  <si>
    <t>APACC72408</t>
  </si>
  <si>
    <t>00174561</t>
  </si>
  <si>
    <t>92747</t>
  </si>
  <si>
    <t>C7755925</t>
  </si>
  <si>
    <t>CIRC000000000001OCT19</t>
  </si>
  <si>
    <t>Water Bill Buchanan Bldg 09/23</t>
  </si>
  <si>
    <t>2019-11-05</t>
  </si>
  <si>
    <t>APACC73671</t>
  </si>
  <si>
    <t>00322347</t>
  </si>
  <si>
    <t>92724</t>
  </si>
  <si>
    <t>2019-11-06</t>
  </si>
  <si>
    <t>APACC74999</t>
  </si>
  <si>
    <t>00426306</t>
  </si>
  <si>
    <t>92796</t>
  </si>
  <si>
    <t>2019-11-07</t>
  </si>
  <si>
    <t>APACC76048</t>
  </si>
  <si>
    <t>00322401</t>
  </si>
  <si>
    <t>92862</t>
  </si>
  <si>
    <t>00322400</t>
  </si>
  <si>
    <t>92861</t>
  </si>
  <si>
    <t>00322399</t>
  </si>
  <si>
    <t>92860</t>
  </si>
  <si>
    <t>0001001463</t>
  </si>
  <si>
    <t>EAST KENTUCKY SPORTSMEN ASSOCIATION</t>
  </si>
  <si>
    <t>00322397</t>
  </si>
  <si>
    <t>92858</t>
  </si>
  <si>
    <t>00322398</t>
  </si>
  <si>
    <t>92859</t>
  </si>
  <si>
    <t>00322402</t>
  </si>
  <si>
    <t>92863</t>
  </si>
  <si>
    <t>APACC76064</t>
  </si>
  <si>
    <t>01018632</t>
  </si>
  <si>
    <t>92857</t>
  </si>
  <si>
    <t>01018628</t>
  </si>
  <si>
    <t>92852</t>
  </si>
  <si>
    <t>01018630</t>
  </si>
  <si>
    <t>92855</t>
  </si>
  <si>
    <t>0000215534</t>
  </si>
  <si>
    <t>DOWNTOWN SOUTH BEND INC</t>
  </si>
  <si>
    <t>01018629</t>
  </si>
  <si>
    <t>92854</t>
  </si>
  <si>
    <t>0000241715</t>
  </si>
  <si>
    <t>ACRES LAND TRUST</t>
  </si>
  <si>
    <t>01018631</t>
  </si>
  <si>
    <t>92856</t>
  </si>
  <si>
    <t>01018626</t>
  </si>
  <si>
    <t>92849</t>
  </si>
  <si>
    <t>01018625</t>
  </si>
  <si>
    <t>92847</t>
  </si>
  <si>
    <t>0000308367</t>
  </si>
  <si>
    <t>WILSON-VAUGHAN HISTORIC HOSTESS HOUSE</t>
  </si>
  <si>
    <t>01018627</t>
  </si>
  <si>
    <t>92851</t>
  </si>
  <si>
    <t>APCLO76114</t>
  </si>
  <si>
    <t>2019-11-08</t>
  </si>
  <si>
    <t>01382731</t>
  </si>
  <si>
    <t>9919TR</t>
  </si>
  <si>
    <t>01382735</t>
  </si>
  <si>
    <t>4815248153</t>
  </si>
  <si>
    <t>Salute to Manufacturing Breakfast - 10/17/19 for Tony Woodall and Tom Woodford</t>
  </si>
  <si>
    <t>01382717</t>
  </si>
  <si>
    <t>APPPOW19</t>
  </si>
  <si>
    <t>Renew APCo Stadium Sign at Paul Cline Sports Complex in Beckley</t>
  </si>
  <si>
    <t>APACC76924</t>
  </si>
  <si>
    <t>01668805</t>
  </si>
  <si>
    <t>92864</t>
  </si>
  <si>
    <t>2019-11-11</t>
  </si>
  <si>
    <t>Check</t>
  </si>
  <si>
    <t>APACC77387</t>
  </si>
  <si>
    <t>0000156782</t>
  </si>
  <si>
    <t>CHRISNEY ELEMENTARY</t>
  </si>
  <si>
    <t>00426337</t>
  </si>
  <si>
    <t>92876</t>
  </si>
  <si>
    <t>2019-11-13</t>
  </si>
  <si>
    <t>APACC78323</t>
  </si>
  <si>
    <t>01382925</t>
  </si>
  <si>
    <t>92896</t>
  </si>
  <si>
    <t>01382923</t>
  </si>
  <si>
    <t>92894</t>
  </si>
  <si>
    <t>01382914</t>
  </si>
  <si>
    <t>92883</t>
  </si>
  <si>
    <t>01382924</t>
  </si>
  <si>
    <t>92895</t>
  </si>
  <si>
    <t>01382917</t>
  </si>
  <si>
    <t>92886</t>
  </si>
  <si>
    <t>01382919</t>
  </si>
  <si>
    <t>92890</t>
  </si>
  <si>
    <t>01382915</t>
  </si>
  <si>
    <t>92884</t>
  </si>
  <si>
    <t>01382922</t>
  </si>
  <si>
    <t>92893</t>
  </si>
  <si>
    <t>01382916</t>
  </si>
  <si>
    <t>92885</t>
  </si>
  <si>
    <t>01382918</t>
  </si>
  <si>
    <t>92889</t>
  </si>
  <si>
    <t>01382920</t>
  </si>
  <si>
    <t>92891</t>
  </si>
  <si>
    <t>01382921</t>
  </si>
  <si>
    <t>92892</t>
  </si>
  <si>
    <t>2019-11-14</t>
  </si>
  <si>
    <t>APACC79021</t>
  </si>
  <si>
    <t>0001001582</t>
  </si>
  <si>
    <t>CAUCUS FOR WOMEN IN STATISTICS</t>
  </si>
  <si>
    <t>01669794</t>
  </si>
  <si>
    <t>92888</t>
  </si>
  <si>
    <t>2019-11-15</t>
  </si>
  <si>
    <t>APACC79425</t>
  </si>
  <si>
    <t>APACC79440</t>
  </si>
  <si>
    <t>01019110</t>
  </si>
  <si>
    <t>92911</t>
  </si>
  <si>
    <t>01019063</t>
  </si>
  <si>
    <t>FTWAYNE1201201912312019</t>
  </si>
  <si>
    <t>0000043853</t>
  </si>
  <si>
    <t>MUIRFIELD VILLAGE GOLF CLUB</t>
  </si>
  <si>
    <t>01670030</t>
  </si>
  <si>
    <t>92910</t>
  </si>
  <si>
    <t>2019-11-18</t>
  </si>
  <si>
    <t>APACC80060</t>
  </si>
  <si>
    <t>APACC80061</t>
  </si>
  <si>
    <t>APACC80082</t>
  </si>
  <si>
    <t>APACC80083</t>
  </si>
  <si>
    <t>APACC80085</t>
  </si>
  <si>
    <t>APACC80056</t>
  </si>
  <si>
    <t>00217618</t>
  </si>
  <si>
    <t>92968</t>
  </si>
  <si>
    <t>00217616</t>
  </si>
  <si>
    <t>92966</t>
  </si>
  <si>
    <t>00217617</t>
  </si>
  <si>
    <t>92967</t>
  </si>
  <si>
    <t>00426407</t>
  </si>
  <si>
    <t>92955</t>
  </si>
  <si>
    <t>01383105</t>
  </si>
  <si>
    <t>92951</t>
  </si>
  <si>
    <t>01383104</t>
  </si>
  <si>
    <t>92950</t>
  </si>
  <si>
    <t>01383101</t>
  </si>
  <si>
    <t>92945</t>
  </si>
  <si>
    <t>01383106</t>
  </si>
  <si>
    <t>92952</t>
  </si>
  <si>
    <t>01383108</t>
  </si>
  <si>
    <t>92954</t>
  </si>
  <si>
    <t>01383110</t>
  </si>
  <si>
    <t>92958</t>
  </si>
  <si>
    <t>01383111</t>
  </si>
  <si>
    <t>92959</t>
  </si>
  <si>
    <t>01383114</t>
  </si>
  <si>
    <t>92962</t>
  </si>
  <si>
    <t>01099224</t>
  </si>
  <si>
    <t>92956</t>
  </si>
  <si>
    <t>00057700</t>
  </si>
  <si>
    <t>92948</t>
  </si>
  <si>
    <t>0000034045</t>
  </si>
  <si>
    <t>INSTITUTE OF ELECTRICAL &amp; ELECTRONICS</t>
  </si>
  <si>
    <t>01670292</t>
  </si>
  <si>
    <t>92928</t>
  </si>
  <si>
    <t>0000329790</t>
  </si>
  <si>
    <t>ADAPTIVE SPORTS CONNECTION</t>
  </si>
  <si>
    <t>01670290</t>
  </si>
  <si>
    <t>92905</t>
  </si>
  <si>
    <t>0000046136</t>
  </si>
  <si>
    <t>OHIO SOCIETY OF PROFESSIONAL ENGINEERS</t>
  </si>
  <si>
    <t>01670291</t>
  </si>
  <si>
    <t>92924</t>
  </si>
  <si>
    <t>M1242345</t>
  </si>
  <si>
    <t>10222019</t>
  </si>
  <si>
    <t>Anydoc Invoice - Vendor Invoice Number: 09252019</t>
  </si>
  <si>
    <t>M1274728</t>
  </si>
  <si>
    <t>10052019</t>
  </si>
  <si>
    <t>Anydoc Invoice - Vendor Invoice Number: 10052019</t>
  </si>
  <si>
    <t>M1275635</t>
  </si>
  <si>
    <t>129122</t>
  </si>
  <si>
    <t>Anydoc Invoice - Vendor Invoice Number: 129122</t>
  </si>
  <si>
    <t>2019-11-19</t>
  </si>
  <si>
    <t>APACC80627</t>
  </si>
  <si>
    <t>APACC80653</t>
  </si>
  <si>
    <t>APACC80624</t>
  </si>
  <si>
    <t>00093042</t>
  </si>
  <si>
    <t>000010374</t>
  </si>
  <si>
    <t>APACC80637</t>
  </si>
  <si>
    <t>01383181</t>
  </si>
  <si>
    <t>92943</t>
  </si>
  <si>
    <t>01383180</t>
  </si>
  <si>
    <t>92942</t>
  </si>
  <si>
    <t>01019261</t>
  </si>
  <si>
    <t>OCTOBER2019DRSPAYMENT</t>
  </si>
  <si>
    <t>October 2019 drs payment</t>
  </si>
  <si>
    <t>01019262</t>
  </si>
  <si>
    <t>0000001552</t>
  </si>
  <si>
    <t>CONTEMPORARY AMERICAN THEATRE COMPANY</t>
  </si>
  <si>
    <t>01670576</t>
  </si>
  <si>
    <t>92931</t>
  </si>
  <si>
    <t>2019-11-20</t>
  </si>
  <si>
    <t>0000211351</t>
  </si>
  <si>
    <t>TESTERMAN, ELIZABETH A</t>
  </si>
  <si>
    <t>APACC81393</t>
  </si>
  <si>
    <t>APACC81403</t>
  </si>
  <si>
    <t>APACC81420</t>
  </si>
  <si>
    <t>01383250</t>
  </si>
  <si>
    <t>CHRISTMASSTORE</t>
  </si>
  <si>
    <t>Support of APCo/AEP employees participating in the annual Christmas Store event</t>
  </si>
  <si>
    <t>01019450</t>
  </si>
  <si>
    <t>93014</t>
  </si>
  <si>
    <t>01019451</t>
  </si>
  <si>
    <t>93015</t>
  </si>
  <si>
    <t>01019445</t>
  </si>
  <si>
    <t>93009</t>
  </si>
  <si>
    <t>01019449</t>
  </si>
  <si>
    <t>93013</t>
  </si>
  <si>
    <t>01019448</t>
  </si>
  <si>
    <t>93012</t>
  </si>
  <si>
    <t>01019446</t>
  </si>
  <si>
    <t>93010</t>
  </si>
  <si>
    <t>01019447</t>
  </si>
  <si>
    <t>93011</t>
  </si>
  <si>
    <t>0000314523</t>
  </si>
  <si>
    <t>NOBLE TRAILS INC</t>
  </si>
  <si>
    <t>01019444</t>
  </si>
  <si>
    <t>93008</t>
  </si>
  <si>
    <t>01019453</t>
  </si>
  <si>
    <t>93018</t>
  </si>
  <si>
    <t>01019454</t>
  </si>
  <si>
    <t>93019</t>
  </si>
  <si>
    <t>01670810</t>
  </si>
  <si>
    <t>93017</t>
  </si>
  <si>
    <t>2019-11-21</t>
  </si>
  <si>
    <t>APACC81922</t>
  </si>
  <si>
    <t>00322558</t>
  </si>
  <si>
    <t>93042</t>
  </si>
  <si>
    <t>APACC81928</t>
  </si>
  <si>
    <t>00426446</t>
  </si>
  <si>
    <t>ELKHARTCITYOFMAINTENANCE</t>
  </si>
  <si>
    <t>10638</t>
  </si>
  <si>
    <t>4291953902</t>
  </si>
  <si>
    <t>To cover annual park maintenance at Elkhart</t>
  </si>
  <si>
    <t>2019-11-22</t>
  </si>
  <si>
    <t>APACC82649</t>
  </si>
  <si>
    <t>APACC82657</t>
  </si>
  <si>
    <t>APACC82666</t>
  </si>
  <si>
    <t>APACC82679</t>
  </si>
  <si>
    <t>APACC82682</t>
  </si>
  <si>
    <t>0000010705</t>
  </si>
  <si>
    <t>ARAMARK UNIFORM SERVICES INC</t>
  </si>
  <si>
    <t>02470970</t>
  </si>
  <si>
    <t>000008180002536</t>
  </si>
  <si>
    <t>00322582</t>
  </si>
  <si>
    <t>93053</t>
  </si>
  <si>
    <t>0001001515</t>
  </si>
  <si>
    <t>SPECIAL NEEDS YOUTH APORTSMEN INC</t>
  </si>
  <si>
    <t>00322580</t>
  </si>
  <si>
    <t>93045</t>
  </si>
  <si>
    <t>00322581</t>
  </si>
  <si>
    <t>93047</t>
  </si>
  <si>
    <t>01383510</t>
  </si>
  <si>
    <t>92963</t>
  </si>
  <si>
    <t>01383441</t>
  </si>
  <si>
    <t>Luncheon Sponsorship</t>
  </si>
  <si>
    <t>01383445</t>
  </si>
  <si>
    <t>IEDC Real Estate Development/Reuse Course Registration and IEDC 2019 Annual Conference</t>
  </si>
  <si>
    <t>01383447</t>
  </si>
  <si>
    <t>2020 Pull Forward - Contribution</t>
  </si>
  <si>
    <t>01383448</t>
  </si>
  <si>
    <t>MERCERCOEDA20191113</t>
  </si>
  <si>
    <t>01383442</t>
  </si>
  <si>
    <t>192020</t>
  </si>
  <si>
    <t>01383450</t>
  </si>
  <si>
    <t>14674</t>
  </si>
  <si>
    <t>Chamber Networking Luncheon - Teresa Hall attended - $20_x000D_
Large Business of the Year - Roanoke County Sponsor - $250</t>
  </si>
  <si>
    <t>01383404</t>
  </si>
  <si>
    <t>2158</t>
  </si>
  <si>
    <t>01383449</t>
  </si>
  <si>
    <t>MTROGERSDEV</t>
  </si>
  <si>
    <t>01383444</t>
  </si>
  <si>
    <t>48185</t>
  </si>
  <si>
    <t>01383446</t>
  </si>
  <si>
    <t>HADCO2020</t>
  </si>
  <si>
    <t>01383443</t>
  </si>
  <si>
    <t>01019611</t>
  </si>
  <si>
    <t>93057</t>
  </si>
  <si>
    <t>01019612</t>
  </si>
  <si>
    <t>93058</t>
  </si>
  <si>
    <t>01019580</t>
  </si>
  <si>
    <t>677980243</t>
  </si>
  <si>
    <t>FedEx Ground Services</t>
  </si>
  <si>
    <t>APACC82670</t>
  </si>
  <si>
    <t>0000255032</t>
  </si>
  <si>
    <t>BRIDGMAN PUBLIC HIGH SCHOOL</t>
  </si>
  <si>
    <t>00174787</t>
  </si>
  <si>
    <t>93034</t>
  </si>
  <si>
    <t>0000012892</t>
  </si>
  <si>
    <t>BEND AREA SHARE-A-CHRISTMAS</t>
  </si>
  <si>
    <t>01099402</t>
  </si>
  <si>
    <t>93048</t>
  </si>
  <si>
    <t>01099405</t>
  </si>
  <si>
    <t>93052</t>
  </si>
  <si>
    <t>0000061498</t>
  </si>
  <si>
    <t>UNITED METHODIST CHURCH</t>
  </si>
  <si>
    <t>01099403</t>
  </si>
  <si>
    <t>93049</t>
  </si>
  <si>
    <t>01099404</t>
  </si>
  <si>
    <t>93050</t>
  </si>
  <si>
    <t>0001001751</t>
  </si>
  <si>
    <t>SID PUBLIC SERVICES ASSOCIATION</t>
  </si>
  <si>
    <t>01671392</t>
  </si>
  <si>
    <t>93051</t>
  </si>
  <si>
    <t>2019-11-25</t>
  </si>
  <si>
    <t>APACC83490</t>
  </si>
  <si>
    <t>APACC83497</t>
  </si>
  <si>
    <t>APACC83506</t>
  </si>
  <si>
    <t>APACC83518</t>
  </si>
  <si>
    <t>APACC83521</t>
  </si>
  <si>
    <t>00322600</t>
  </si>
  <si>
    <t>93061</t>
  </si>
  <si>
    <t>00322603</t>
  </si>
  <si>
    <t>93089</t>
  </si>
  <si>
    <t>00322606</t>
  </si>
  <si>
    <t>93121</t>
  </si>
  <si>
    <t>00322605</t>
  </si>
  <si>
    <t>93120</t>
  </si>
  <si>
    <t>00322601</t>
  </si>
  <si>
    <t>93078</t>
  </si>
  <si>
    <t>00322604</t>
  </si>
  <si>
    <t>93119</t>
  </si>
  <si>
    <t>00322602</t>
  </si>
  <si>
    <t>93079</t>
  </si>
  <si>
    <t>01383525</t>
  </si>
  <si>
    <t>3343</t>
  </si>
  <si>
    <t>2020 Pull Forward - Downtown Project Marketing</t>
  </si>
  <si>
    <t>01019775</t>
  </si>
  <si>
    <t>93099</t>
  </si>
  <si>
    <t>0001001798</t>
  </si>
  <si>
    <t>HOOSIER HEARTLAND AREA LABOR FEDERATION</t>
  </si>
  <si>
    <t>01019774</t>
  </si>
  <si>
    <t>93098</t>
  </si>
  <si>
    <t>01019777</t>
  </si>
  <si>
    <t>93101</t>
  </si>
  <si>
    <t>01019783</t>
  </si>
  <si>
    <t>93109</t>
  </si>
  <si>
    <t>01019782</t>
  </si>
  <si>
    <t>93107</t>
  </si>
  <si>
    <t>01019780</t>
  </si>
  <si>
    <t>93104</t>
  </si>
  <si>
    <t>01019781</t>
  </si>
  <si>
    <t>93105</t>
  </si>
  <si>
    <t>01019779</t>
  </si>
  <si>
    <t>93103</t>
  </si>
  <si>
    <t>01019776</t>
  </si>
  <si>
    <t>93100</t>
  </si>
  <si>
    <t>01019778</t>
  </si>
  <si>
    <t>93102</t>
  </si>
  <si>
    <t>01019784</t>
  </si>
  <si>
    <t>93114</t>
  </si>
  <si>
    <t>01019706</t>
  </si>
  <si>
    <t>006600</t>
  </si>
  <si>
    <t>01099409</t>
  </si>
  <si>
    <t>MCDA</t>
  </si>
  <si>
    <t>Contribution to support the Mason County Development Authority</t>
  </si>
  <si>
    <t>01099412</t>
  </si>
  <si>
    <t>ROOSEVELT</t>
  </si>
  <si>
    <t>Contribution to Roosevelt Elementary towards school projects/books/equipment.</t>
  </si>
  <si>
    <t>01671654</t>
  </si>
  <si>
    <t>93073</t>
  </si>
  <si>
    <t>01671655</t>
  </si>
  <si>
    <t>93068</t>
  </si>
  <si>
    <t>2019-11-26</t>
  </si>
  <si>
    <t>APACC84237</t>
  </si>
  <si>
    <t>APACC84256</t>
  </si>
  <si>
    <t>00322640</t>
  </si>
  <si>
    <t>93081</t>
  </si>
  <si>
    <t>01019871</t>
  </si>
  <si>
    <t>93150</t>
  </si>
  <si>
    <t>01019872</t>
  </si>
  <si>
    <t>93151</t>
  </si>
  <si>
    <t>01019873</t>
  </si>
  <si>
    <t>93152</t>
  </si>
  <si>
    <t>01019868</t>
  </si>
  <si>
    <t>93146</t>
  </si>
  <si>
    <t>01019875</t>
  </si>
  <si>
    <t>93155</t>
  </si>
  <si>
    <t>01019870</t>
  </si>
  <si>
    <t>93149</t>
  </si>
  <si>
    <t>01019876</t>
  </si>
  <si>
    <t>93156</t>
  </si>
  <si>
    <t>01019867</t>
  </si>
  <si>
    <t>93144</t>
  </si>
  <si>
    <t>01019869</t>
  </si>
  <si>
    <t>93148</t>
  </si>
  <si>
    <t>01019874</t>
  </si>
  <si>
    <t>93153</t>
  </si>
  <si>
    <t>0000330162</t>
  </si>
  <si>
    <t>PURDUE FORT WAYNE FOUNDATION</t>
  </si>
  <si>
    <t>01019866</t>
  </si>
  <si>
    <t>93133</t>
  </si>
  <si>
    <t>01019865</t>
  </si>
  <si>
    <t>93112</t>
  </si>
  <si>
    <t>01019846</t>
  </si>
  <si>
    <t>14589117</t>
  </si>
  <si>
    <t>2019-11-27</t>
  </si>
  <si>
    <t>APACC84889</t>
  </si>
  <si>
    <t>APACC84903</t>
  </si>
  <si>
    <t>0000204672</t>
  </si>
  <si>
    <t>VISITING NURSE &amp; HOSPICE HOME</t>
  </si>
  <si>
    <t>01019909</t>
  </si>
  <si>
    <t>93135</t>
  </si>
  <si>
    <t>01672249</t>
  </si>
  <si>
    <t>93160</t>
  </si>
  <si>
    <t>01672248</t>
  </si>
  <si>
    <t>93159</t>
  </si>
  <si>
    <t>2019-12-02</t>
  </si>
  <si>
    <t>APACC86552</t>
  </si>
  <si>
    <t>APACC86559</t>
  </si>
  <si>
    <t>APACC86581</t>
  </si>
  <si>
    <t>0001001510</t>
  </si>
  <si>
    <t>DUKE ENERGY</t>
  </si>
  <si>
    <t>00322654</t>
  </si>
  <si>
    <t>93046</t>
  </si>
  <si>
    <t>01383715</t>
  </si>
  <si>
    <t>1910291</t>
  </si>
  <si>
    <t>2019-12-03</t>
  </si>
  <si>
    <t>APACC87856</t>
  </si>
  <si>
    <t>01383903</t>
  </si>
  <si>
    <t>93287</t>
  </si>
  <si>
    <t>01383902</t>
  </si>
  <si>
    <t>93283</t>
  </si>
  <si>
    <t>0001001897</t>
  </si>
  <si>
    <t>BOWLES RICE LLP</t>
  </si>
  <si>
    <t>01383872</t>
  </si>
  <si>
    <t>1098263</t>
  </si>
  <si>
    <t>2019 Professional Fees in connection with the AEP/LED Partner Planning Meeting</t>
  </si>
  <si>
    <t>01383881</t>
  </si>
  <si>
    <t>2020 Pull Forward Contribution</t>
  </si>
  <si>
    <t>01383878</t>
  </si>
  <si>
    <t>AR00072930</t>
  </si>
  <si>
    <t>0001001768</t>
  </si>
  <si>
    <t>BOONE COUNTY COMMUNITY DEVELOPMENT</t>
  </si>
  <si>
    <t>01383879</t>
  </si>
  <si>
    <t>BOONECOCOMMUNITYDEV</t>
  </si>
  <si>
    <t>2019-12-04</t>
  </si>
  <si>
    <t>APACC89371</t>
  </si>
  <si>
    <t>APACC89386</t>
  </si>
  <si>
    <t>01020303</t>
  </si>
  <si>
    <t>93339</t>
  </si>
  <si>
    <t>01020297</t>
  </si>
  <si>
    <t>93328</t>
  </si>
  <si>
    <t>01020301</t>
  </si>
  <si>
    <t>93336</t>
  </si>
  <si>
    <t>01020298</t>
  </si>
  <si>
    <t>93329</t>
  </si>
  <si>
    <t>01020300</t>
  </si>
  <si>
    <t>93333</t>
  </si>
  <si>
    <t>01020299</t>
  </si>
  <si>
    <t>93332</t>
  </si>
  <si>
    <t>01020296</t>
  </si>
  <si>
    <t>93327</t>
  </si>
  <si>
    <t>01020304</t>
  </si>
  <si>
    <t>93340</t>
  </si>
  <si>
    <t>01020302</t>
  </si>
  <si>
    <t>93337</t>
  </si>
  <si>
    <t>0001001936</t>
  </si>
  <si>
    <t>MARYSVILLE LOCAL SCHOOL DISTRICT</t>
  </si>
  <si>
    <t>01673084</t>
  </si>
  <si>
    <t>MARYSVILLELOCALSCHOOLDIST</t>
  </si>
  <si>
    <t>2019-12-05</t>
  </si>
  <si>
    <t>APACC90543</t>
  </si>
  <si>
    <t>APACC90547</t>
  </si>
  <si>
    <t>01020439</t>
  </si>
  <si>
    <t>93353</t>
  </si>
  <si>
    <t>01020452</t>
  </si>
  <si>
    <t>93360</t>
  </si>
  <si>
    <t>01020451</t>
  </si>
  <si>
    <t>93359</t>
  </si>
  <si>
    <t>01020447</t>
  </si>
  <si>
    <t>93352</t>
  </si>
  <si>
    <t>01020455</t>
  </si>
  <si>
    <t>93364</t>
  </si>
  <si>
    <t>01020448</t>
  </si>
  <si>
    <t>93355</t>
  </si>
  <si>
    <t>01020454</t>
  </si>
  <si>
    <t>93363</t>
  </si>
  <si>
    <t>0000145564</t>
  </si>
  <si>
    <t>MLK CLUB INC</t>
  </si>
  <si>
    <t>01020440</t>
  </si>
  <si>
    <t>93334</t>
  </si>
  <si>
    <t>01020443</t>
  </si>
  <si>
    <t>93347</t>
  </si>
  <si>
    <t>01020449</t>
  </si>
  <si>
    <t>93356</t>
  </si>
  <si>
    <t>01020444</t>
  </si>
  <si>
    <t>93348</t>
  </si>
  <si>
    <t>01020450</t>
  </si>
  <si>
    <t>93358</t>
  </si>
  <si>
    <t>01020445</t>
  </si>
  <si>
    <t>93349</t>
  </si>
  <si>
    <t>01020442</t>
  </si>
  <si>
    <t>93346</t>
  </si>
  <si>
    <t>01020453</t>
  </si>
  <si>
    <t>93361</t>
  </si>
  <si>
    <t>01020446</t>
  </si>
  <si>
    <t>93351</t>
  </si>
  <si>
    <t>01020441</t>
  </si>
  <si>
    <t>93344</t>
  </si>
  <si>
    <t>01020456</t>
  </si>
  <si>
    <t>93366</t>
  </si>
  <si>
    <t>01020457</t>
  </si>
  <si>
    <t>93367</t>
  </si>
  <si>
    <t>C8296925</t>
  </si>
  <si>
    <t>CIRC000000000001NOV19</t>
  </si>
  <si>
    <t>Water Bill Buchanan Bldg 10/28</t>
  </si>
  <si>
    <t>2019-12-06</t>
  </si>
  <si>
    <t>APACC92093</t>
  </si>
  <si>
    <t>APACC92100</t>
  </si>
  <si>
    <t>APACC92071</t>
  </si>
  <si>
    <t>00322731</t>
  </si>
  <si>
    <t>93383</t>
  </si>
  <si>
    <t>00322729</t>
  </si>
  <si>
    <t>93377</t>
  </si>
  <si>
    <t>00322726</t>
  </si>
  <si>
    <t>93373</t>
  </si>
  <si>
    <t>00322732</t>
  </si>
  <si>
    <t>93386</t>
  </si>
  <si>
    <t>00322727</t>
  </si>
  <si>
    <t>93375</t>
  </si>
  <si>
    <t>00322734</t>
  </si>
  <si>
    <t>93396</t>
  </si>
  <si>
    <t>00322735</t>
  </si>
  <si>
    <t>93397</t>
  </si>
  <si>
    <t>00322728</t>
  </si>
  <si>
    <t>93376</t>
  </si>
  <si>
    <t>00322736</t>
  </si>
  <si>
    <t>93398</t>
  </si>
  <si>
    <t>0001001964</t>
  </si>
  <si>
    <t>KENTUCKY MIDDLE SCHOOL FOOTBALL ASSOC</t>
  </si>
  <si>
    <t>00322730</t>
  </si>
  <si>
    <t>93379</t>
  </si>
  <si>
    <t>00322733</t>
  </si>
  <si>
    <t>93391</t>
  </si>
  <si>
    <t>APACC92074</t>
  </si>
  <si>
    <t>00217785</t>
  </si>
  <si>
    <t>INVOICETREEGALA1114</t>
  </si>
  <si>
    <t>4249686508</t>
  </si>
  <si>
    <t>00217786</t>
  </si>
  <si>
    <t>MCCCINVBAH1105</t>
  </si>
  <si>
    <t>APACC92079</t>
  </si>
  <si>
    <t>01384329</t>
  </si>
  <si>
    <t>93425</t>
  </si>
  <si>
    <t>01384328</t>
  </si>
  <si>
    <t>93424</t>
  </si>
  <si>
    <t>01384330</t>
  </si>
  <si>
    <t>93426</t>
  </si>
  <si>
    <t>APACC92088</t>
  </si>
  <si>
    <t>APACC92104</t>
  </si>
  <si>
    <t>01020495</t>
  </si>
  <si>
    <t>93380</t>
  </si>
  <si>
    <t>01020499</t>
  </si>
  <si>
    <t>93385</t>
  </si>
  <si>
    <t>01020498</t>
  </si>
  <si>
    <t>93384</t>
  </si>
  <si>
    <t>01020503</t>
  </si>
  <si>
    <t>93392</t>
  </si>
  <si>
    <t>01020501</t>
  </si>
  <si>
    <t>93388</t>
  </si>
  <si>
    <t>01020504</t>
  </si>
  <si>
    <t>93394</t>
  </si>
  <si>
    <t>0000253181</t>
  </si>
  <si>
    <t>MUNCIE CIVIC THEATRE</t>
  </si>
  <si>
    <t>01020494</t>
  </si>
  <si>
    <t>93350</t>
  </si>
  <si>
    <t>01020502</t>
  </si>
  <si>
    <t>93390</t>
  </si>
  <si>
    <t>0000329925</t>
  </si>
  <si>
    <t>CASSOPOLIS MAIN STREET</t>
  </si>
  <si>
    <t>01020496</t>
  </si>
  <si>
    <t>93381</t>
  </si>
  <si>
    <t>01020500</t>
  </si>
  <si>
    <t>93387</t>
  </si>
  <si>
    <t>01020497</t>
  </si>
  <si>
    <t>93382</t>
  </si>
  <si>
    <t>01019977</t>
  </si>
  <si>
    <t>202021</t>
  </si>
  <si>
    <t>12/6/19  - DIR Verified. MG_x000D_
Approval Attached</t>
  </si>
  <si>
    <t>0000248580</t>
  </si>
  <si>
    <t>HOMES FOR OUR TROOPS</t>
  </si>
  <si>
    <t>00174927</t>
  </si>
  <si>
    <t>93408</t>
  </si>
  <si>
    <t>04/16/20 check payment will be cashed by vendor later in 2020 due to the Coronavirus issue per P McTavish mh</t>
  </si>
  <si>
    <t>01099656</t>
  </si>
  <si>
    <t>93406</t>
  </si>
  <si>
    <t>01673634</t>
  </si>
  <si>
    <t>COLUMBUSCLIPPERSBASEBALL</t>
  </si>
  <si>
    <t>Community Energy Savers Program - Columbus Clippers Baseball Improvement Plan</t>
  </si>
  <si>
    <t>2019-12-09</t>
  </si>
  <si>
    <t>APACC93808</t>
  </si>
  <si>
    <t>APACC93816</t>
  </si>
  <si>
    <t>APACC93827</t>
  </si>
  <si>
    <t>APACC93843</t>
  </si>
  <si>
    <t>00322761</t>
  </si>
  <si>
    <t>93441</t>
  </si>
  <si>
    <t>APACC93811</t>
  </si>
  <si>
    <t>0000063570</t>
  </si>
  <si>
    <t>WASHINGTON LANDS ELEMENTARY</t>
  </si>
  <si>
    <t>00217793</t>
  </si>
  <si>
    <t>93404</t>
  </si>
  <si>
    <t>0001001980</t>
  </si>
  <si>
    <t>MOUNDSVILLE MIDDLE SCHOOL</t>
  </si>
  <si>
    <t>00217794</t>
  </si>
  <si>
    <t>93405</t>
  </si>
  <si>
    <t>00217795</t>
  </si>
  <si>
    <t>93412</t>
  </si>
  <si>
    <t>01384335</t>
  </si>
  <si>
    <t>MURC</t>
  </si>
  <si>
    <t>EDA Workforce Analysis</t>
  </si>
  <si>
    <t>01020559</t>
  </si>
  <si>
    <t>7347</t>
  </si>
  <si>
    <t>APACC93839</t>
  </si>
  <si>
    <t>01099695</t>
  </si>
  <si>
    <t>93435</t>
  </si>
  <si>
    <t>01099694</t>
  </si>
  <si>
    <t>93407</t>
  </si>
  <si>
    <t>0000177472</t>
  </si>
  <si>
    <t>WOMENS FUND OF CENTRAL OHIO</t>
  </si>
  <si>
    <t>01673959</t>
  </si>
  <si>
    <t>93433</t>
  </si>
  <si>
    <t>0001001969</t>
  </si>
  <si>
    <t>THE SEMINAR</t>
  </si>
  <si>
    <t>01673958</t>
  </si>
  <si>
    <t>93432</t>
  </si>
  <si>
    <t>2019-12-10</t>
  </si>
  <si>
    <t>APACC94564</t>
  </si>
  <si>
    <t>APACC94573</t>
  </si>
  <si>
    <t>01384456</t>
  </si>
  <si>
    <t>92882</t>
  </si>
  <si>
    <t>01020647</t>
  </si>
  <si>
    <t>93487</t>
  </si>
  <si>
    <t>01020648</t>
  </si>
  <si>
    <t>93488</t>
  </si>
  <si>
    <t>01020649</t>
  </si>
  <si>
    <t>93489</t>
  </si>
  <si>
    <t>01020650</t>
  </si>
  <si>
    <t>93492</t>
  </si>
  <si>
    <t>01020646</t>
  </si>
  <si>
    <t>93486</t>
  </si>
  <si>
    <t>2019-12-11</t>
  </si>
  <si>
    <t>APACC95064</t>
  </si>
  <si>
    <t>0000019226</t>
  </si>
  <si>
    <t>COLUMBUS METROPOLITAN CLUB</t>
  </si>
  <si>
    <t>01674429</t>
  </si>
  <si>
    <t>93494</t>
  </si>
  <si>
    <t>01674394</t>
  </si>
  <si>
    <t>10228015</t>
  </si>
  <si>
    <t>2019-12-12</t>
  </si>
  <si>
    <t>APACC95579</t>
  </si>
  <si>
    <t>APACC95586</t>
  </si>
  <si>
    <t>APACC95594</t>
  </si>
  <si>
    <t>APACC95607</t>
  </si>
  <si>
    <t>00322841</t>
  </si>
  <si>
    <t>93546</t>
  </si>
  <si>
    <t>00322842</t>
  </si>
  <si>
    <t>93549</t>
  </si>
  <si>
    <t>00322848</t>
  </si>
  <si>
    <t>93614</t>
  </si>
  <si>
    <t>00322846</t>
  </si>
  <si>
    <t>93558</t>
  </si>
  <si>
    <t>00322840</t>
  </si>
  <si>
    <t>93545</t>
  </si>
  <si>
    <t>00322843</t>
  </si>
  <si>
    <t>93552</t>
  </si>
  <si>
    <t>00322847</t>
  </si>
  <si>
    <t>93562</t>
  </si>
  <si>
    <t>00322844</t>
  </si>
  <si>
    <t>93556</t>
  </si>
  <si>
    <t>00322845</t>
  </si>
  <si>
    <t>93557</t>
  </si>
  <si>
    <t>01384562</t>
  </si>
  <si>
    <t>93618</t>
  </si>
  <si>
    <t>01384563</t>
  </si>
  <si>
    <t>93619</t>
  </si>
  <si>
    <t>01384567</t>
  </si>
  <si>
    <t>93566</t>
  </si>
  <si>
    <t>01384564</t>
  </si>
  <si>
    <t>93544</t>
  </si>
  <si>
    <t>01384561</t>
  </si>
  <si>
    <t>783</t>
  </si>
  <si>
    <t>2019 Contribution - Bridge Builder Celebration - Patron Level Sponsor for 2019 and an extra ticket for Larry Jackson</t>
  </si>
  <si>
    <t>01384529</t>
  </si>
  <si>
    <t>APCLO95645</t>
  </si>
  <si>
    <t>01020782</t>
  </si>
  <si>
    <t>93547</t>
  </si>
  <si>
    <t>01020790</t>
  </si>
  <si>
    <t>93581</t>
  </si>
  <si>
    <t>01020784</t>
  </si>
  <si>
    <t>93575</t>
  </si>
  <si>
    <t>01020803</t>
  </si>
  <si>
    <t>93604</t>
  </si>
  <si>
    <t>01020794</t>
  </si>
  <si>
    <t>93585</t>
  </si>
  <si>
    <t>01020793</t>
  </si>
  <si>
    <t>93584</t>
  </si>
  <si>
    <t>01020797</t>
  </si>
  <si>
    <t>93591</t>
  </si>
  <si>
    <t>01020789</t>
  </si>
  <si>
    <t>93580</t>
  </si>
  <si>
    <t>01020799</t>
  </si>
  <si>
    <t>93596</t>
  </si>
  <si>
    <t>01020805</t>
  </si>
  <si>
    <t>93607</t>
  </si>
  <si>
    <t>01020796</t>
  </si>
  <si>
    <t>93590</t>
  </si>
  <si>
    <t>01020783</t>
  </si>
  <si>
    <t>93550</t>
  </si>
  <si>
    <t>01020804</t>
  </si>
  <si>
    <t>93606</t>
  </si>
  <si>
    <t>01020787</t>
  </si>
  <si>
    <t>93578</t>
  </si>
  <si>
    <t>01020785</t>
  </si>
  <si>
    <t>93576</t>
  </si>
  <si>
    <t>01020792</t>
  </si>
  <si>
    <t>93583</t>
  </si>
  <si>
    <t>0000314030</t>
  </si>
  <si>
    <t>HEARTLAND SINGS</t>
  </si>
  <si>
    <t>01020786</t>
  </si>
  <si>
    <t>93577</t>
  </si>
  <si>
    <t>01020798</t>
  </si>
  <si>
    <t>93594</t>
  </si>
  <si>
    <t>01020788</t>
  </si>
  <si>
    <t>93579</t>
  </si>
  <si>
    <t>01020791</t>
  </si>
  <si>
    <t>93582</t>
  </si>
  <si>
    <t>01020795</t>
  </si>
  <si>
    <t>93587</t>
  </si>
  <si>
    <t>01020800</t>
  </si>
  <si>
    <t>93598</t>
  </si>
  <si>
    <t>01020802</t>
  </si>
  <si>
    <t>93602</t>
  </si>
  <si>
    <t>01020801</t>
  </si>
  <si>
    <t>93600</t>
  </si>
  <si>
    <t>0000061769</t>
  </si>
  <si>
    <t>UNIVERSITY OF FINDLAY</t>
  </si>
  <si>
    <t>01674658</t>
  </si>
  <si>
    <t>93615</t>
  </si>
  <si>
    <t>0000064539</t>
  </si>
  <si>
    <t>WEXNER CENTER FOR THE ARTS</t>
  </si>
  <si>
    <t>01674659</t>
  </si>
  <si>
    <t>93515</t>
  </si>
  <si>
    <t>01674661</t>
  </si>
  <si>
    <t>93530</t>
  </si>
  <si>
    <t>01674660</t>
  </si>
  <si>
    <t>93529</t>
  </si>
  <si>
    <t>01674662</t>
  </si>
  <si>
    <t>93532</t>
  </si>
  <si>
    <t>2019-12-13</t>
  </si>
  <si>
    <t>APACC96313</t>
  </si>
  <si>
    <t>APACC96215</t>
  </si>
  <si>
    <t>00322898</t>
  </si>
  <si>
    <t>93640</t>
  </si>
  <si>
    <t>00322897</t>
  </si>
  <si>
    <t>93548</t>
  </si>
  <si>
    <t>01020866</t>
  </si>
  <si>
    <t>93631</t>
  </si>
  <si>
    <t>01020865</t>
  </si>
  <si>
    <t>93625</t>
  </si>
  <si>
    <t>01020868</t>
  </si>
  <si>
    <t>93626</t>
  </si>
  <si>
    <t>01020867</t>
  </si>
  <si>
    <t>93621</t>
  </si>
  <si>
    <t>0000330163</t>
  </si>
  <si>
    <t>PURDUE FORT WAYNE</t>
  </si>
  <si>
    <t>01020869</t>
  </si>
  <si>
    <t>93638</t>
  </si>
  <si>
    <t>01020872</t>
  </si>
  <si>
    <t>93642</t>
  </si>
  <si>
    <t>01020871</t>
  </si>
  <si>
    <t>93641</t>
  </si>
  <si>
    <t>01020835</t>
  </si>
  <si>
    <t>1223</t>
  </si>
  <si>
    <t>00175045</t>
  </si>
  <si>
    <t>93627</t>
  </si>
  <si>
    <t>01674675</t>
  </si>
  <si>
    <t>XD627519</t>
  </si>
  <si>
    <t>01674938</t>
  </si>
  <si>
    <t>93620</t>
  </si>
  <si>
    <t>01674939</t>
  </si>
  <si>
    <t>93633</t>
  </si>
  <si>
    <t>2019-12-16</t>
  </si>
  <si>
    <t>APACC96945</t>
  </si>
  <si>
    <t>APACC96962</t>
  </si>
  <si>
    <t>APACC96966</t>
  </si>
  <si>
    <t>APACC96975</t>
  </si>
  <si>
    <t>00322942</t>
  </si>
  <si>
    <t>93704</t>
  </si>
  <si>
    <t>00322943</t>
  </si>
  <si>
    <t>93706</t>
  </si>
  <si>
    <t>00322940</t>
  </si>
  <si>
    <t>93702</t>
  </si>
  <si>
    <t>00322944</t>
  </si>
  <si>
    <t>93708</t>
  </si>
  <si>
    <t>01021042</t>
  </si>
  <si>
    <t>FTWAYNE0101202001312020</t>
  </si>
  <si>
    <t>00175077</t>
  </si>
  <si>
    <t>93655</t>
  </si>
  <si>
    <t>01099999</t>
  </si>
  <si>
    <t>93657</t>
  </si>
  <si>
    <t>01100001</t>
  </si>
  <si>
    <t>93659</t>
  </si>
  <si>
    <t>01100003</t>
  </si>
  <si>
    <t>93661</t>
  </si>
  <si>
    <t>0000081613</t>
  </si>
  <si>
    <t>EASTSIDE COMMUNITY MINISTRY</t>
  </si>
  <si>
    <t>01100000</t>
  </si>
  <si>
    <t>93658</t>
  </si>
  <si>
    <t>0000174640</t>
  </si>
  <si>
    <t>ANIMAL SHELTER SOCIETY (PAWS)</t>
  </si>
  <si>
    <t>01100004</t>
  </si>
  <si>
    <t>93662</t>
  </si>
  <si>
    <t>0000313687</t>
  </si>
  <si>
    <t>CHRISTS TABLE</t>
  </si>
  <si>
    <t>01100002</t>
  </si>
  <si>
    <t>93660</t>
  </si>
  <si>
    <t>2019-12-17</t>
  </si>
  <si>
    <t>APACC97503</t>
  </si>
  <si>
    <t>APACC97511</t>
  </si>
  <si>
    <t>00322975</t>
  </si>
  <si>
    <t>93714</t>
  </si>
  <si>
    <t>0000071122</t>
  </si>
  <si>
    <t>BUCKSKIN COUNCIL</t>
  </si>
  <si>
    <t>00322972</t>
  </si>
  <si>
    <t>93710</t>
  </si>
  <si>
    <t>00322976</t>
  </si>
  <si>
    <t>93715</t>
  </si>
  <si>
    <t>00322974</t>
  </si>
  <si>
    <t>93713</t>
  </si>
  <si>
    <t>00322977</t>
  </si>
  <si>
    <t>93716</t>
  </si>
  <si>
    <t>00322973</t>
  </si>
  <si>
    <t>93711</t>
  </si>
  <si>
    <t>0000033083</t>
  </si>
  <si>
    <t>HUNTINGTON CITY MISSION</t>
  </si>
  <si>
    <t>01384812</t>
  </si>
  <si>
    <t>93754</t>
  </si>
  <si>
    <t>01384813</t>
  </si>
  <si>
    <t>93755</t>
  </si>
  <si>
    <t>01384814</t>
  </si>
  <si>
    <t>93756</t>
  </si>
  <si>
    <t>0000240263</t>
  </si>
  <si>
    <t>FEEDING AMERICA</t>
  </si>
  <si>
    <t>01384803</t>
  </si>
  <si>
    <t>93738</t>
  </si>
  <si>
    <t>01384805</t>
  </si>
  <si>
    <t>93743</t>
  </si>
  <si>
    <t>0000314679</t>
  </si>
  <si>
    <t>HUNGRY LAMB FOOD INITIATIVE</t>
  </si>
  <si>
    <t>01384811</t>
  </si>
  <si>
    <t>93753</t>
  </si>
  <si>
    <t>0000314681</t>
  </si>
  <si>
    <t>BECKLEY DREAM CENTER INC</t>
  </si>
  <si>
    <t>01384808</t>
  </si>
  <si>
    <t>93750</t>
  </si>
  <si>
    <t>0000314682</t>
  </si>
  <si>
    <t>FAYETTE COUNTY EMERGENCY FOOD ASSISTANCE</t>
  </si>
  <si>
    <t>01384809</t>
  </si>
  <si>
    <t>93751</t>
  </si>
  <si>
    <t>0000314746</t>
  </si>
  <si>
    <t>FIVE LOAVES &amp; TWO FISHES</t>
  </si>
  <si>
    <t>01384810</t>
  </si>
  <si>
    <t>93752</t>
  </si>
  <si>
    <t>01384804</t>
  </si>
  <si>
    <t>93740</t>
  </si>
  <si>
    <t>0001002142</t>
  </si>
  <si>
    <t>HENRY COUNTY FOOD PANTRY</t>
  </si>
  <si>
    <t>01384806</t>
  </si>
  <si>
    <t>93744</t>
  </si>
  <si>
    <t>0001002147</t>
  </si>
  <si>
    <t>PATRICK COUNTY FOOD PANTRY</t>
  </si>
  <si>
    <t>01384807</t>
  </si>
  <si>
    <t>93747</t>
  </si>
  <si>
    <t>01384801</t>
  </si>
  <si>
    <t>93735</t>
  </si>
  <si>
    <t>01384815</t>
  </si>
  <si>
    <t>93757</t>
  </si>
  <si>
    <t>01384800</t>
  </si>
  <si>
    <t>93733</t>
  </si>
  <si>
    <t>01384802</t>
  </si>
  <si>
    <t>93736</t>
  </si>
  <si>
    <t>01384743</t>
  </si>
  <si>
    <t>187</t>
  </si>
  <si>
    <t>Continuation of Lead Generation and Marketing Program</t>
  </si>
  <si>
    <t>01384774</t>
  </si>
  <si>
    <t>Sponsor 2020 team registration for Bowl-a-thon</t>
  </si>
  <si>
    <t>APACC97520</t>
  </si>
  <si>
    <t>01021194</t>
  </si>
  <si>
    <t>93723</t>
  </si>
  <si>
    <t>01021196</t>
  </si>
  <si>
    <t>93726</t>
  </si>
  <si>
    <t>01021195</t>
  </si>
  <si>
    <t>93724</t>
  </si>
  <si>
    <t>2019-12-18</t>
  </si>
  <si>
    <t>APACC98119</t>
  </si>
  <si>
    <t>APACC98129</t>
  </si>
  <si>
    <t>APACC98141</t>
  </si>
  <si>
    <t>APACC98145</t>
  </si>
  <si>
    <t>0000218803</t>
  </si>
  <si>
    <t>LYNCHBURG GROWS</t>
  </si>
  <si>
    <t>01384867</t>
  </si>
  <si>
    <t>93745</t>
  </si>
  <si>
    <t>0000331491</t>
  </si>
  <si>
    <t>FEEDING AMERICA NETN</t>
  </si>
  <si>
    <t>01384866</t>
  </si>
  <si>
    <t>93737</t>
  </si>
  <si>
    <t>01384869</t>
  </si>
  <si>
    <t>93758</t>
  </si>
  <si>
    <t>01384874</t>
  </si>
  <si>
    <t>93765</t>
  </si>
  <si>
    <t>01021310</t>
  </si>
  <si>
    <t>93762</t>
  </si>
  <si>
    <t>01021311</t>
  </si>
  <si>
    <t>93763</t>
  </si>
  <si>
    <t>01021288</t>
  </si>
  <si>
    <t>PRJ2402321</t>
  </si>
  <si>
    <t>01100091</t>
  </si>
  <si>
    <t>MASONCOLIBRARY</t>
  </si>
  <si>
    <t>Contribution to the Mason County Library</t>
  </si>
  <si>
    <t>M1323626</t>
  </si>
  <si>
    <t>12022019</t>
  </si>
  <si>
    <t>Anydoc Invoice - Vendor Invoice Number: 12022019</t>
  </si>
  <si>
    <t>2019-12-19</t>
  </si>
  <si>
    <t>APACC98726</t>
  </si>
  <si>
    <t>APACC98733</t>
  </si>
  <si>
    <t>APACC98744</t>
  </si>
  <si>
    <t>APACC98759</t>
  </si>
  <si>
    <t>00323059</t>
  </si>
  <si>
    <t>93808</t>
  </si>
  <si>
    <t>00323058</t>
  </si>
  <si>
    <t>93807</t>
  </si>
  <si>
    <t>00323060</t>
  </si>
  <si>
    <t>93809</t>
  </si>
  <si>
    <t>0000233638</t>
  </si>
  <si>
    <t>APPALACHIAN ARTISAN CENTER</t>
  </si>
  <si>
    <t>00323057</t>
  </si>
  <si>
    <t>93806</t>
  </si>
  <si>
    <t>00323062</t>
  </si>
  <si>
    <t>93811</t>
  </si>
  <si>
    <t>00323064</t>
  </si>
  <si>
    <t>93813</t>
  </si>
  <si>
    <t>0001001966</t>
  </si>
  <si>
    <t>MY TOWN TV</t>
  </si>
  <si>
    <t>00323056</t>
  </si>
  <si>
    <t>93805</t>
  </si>
  <si>
    <t>00323063</t>
  </si>
  <si>
    <t>93812</t>
  </si>
  <si>
    <t>00323061</t>
  </si>
  <si>
    <t>93810</t>
  </si>
  <si>
    <t>01384989</t>
  </si>
  <si>
    <t>93561</t>
  </si>
  <si>
    <t>01384991</t>
  </si>
  <si>
    <t>93796</t>
  </si>
  <si>
    <t>01384992</t>
  </si>
  <si>
    <t>93800</t>
  </si>
  <si>
    <t>01384994</t>
  </si>
  <si>
    <t>93802</t>
  </si>
  <si>
    <t>01384995</t>
  </si>
  <si>
    <t>93803</t>
  </si>
  <si>
    <t>01384993</t>
  </si>
  <si>
    <t>93801</t>
  </si>
  <si>
    <t>0000316149</t>
  </si>
  <si>
    <t>GRANDIN THEATRE FOUNDATION</t>
  </si>
  <si>
    <t>01384990</t>
  </si>
  <si>
    <t>93725</t>
  </si>
  <si>
    <t>01021488</t>
  </si>
  <si>
    <t>93792</t>
  </si>
  <si>
    <t>01021486</t>
  </si>
  <si>
    <t>93790</t>
  </si>
  <si>
    <t>0000027194</t>
  </si>
  <si>
    <t>FRATERNAL ORDER OF POLICE</t>
  </si>
  <si>
    <t>01021487</t>
  </si>
  <si>
    <t>93791</t>
  </si>
  <si>
    <t>01021489</t>
  </si>
  <si>
    <t>93804</t>
  </si>
  <si>
    <t>01021457</t>
  </si>
  <si>
    <t>NOVEMBER2019DRSPAYMENT</t>
  </si>
  <si>
    <t>November 2019 drs payment</t>
  </si>
  <si>
    <t>01021447</t>
  </si>
  <si>
    <t>0000229670</t>
  </si>
  <si>
    <t>NATIONWIDE CHILDRENS HOSPITAL</t>
  </si>
  <si>
    <t>01676219</t>
  </si>
  <si>
    <t>93766</t>
  </si>
  <si>
    <t>2019-12-20</t>
  </si>
  <si>
    <t>APACC99534</t>
  </si>
  <si>
    <t>APACC99537</t>
  </si>
  <si>
    <t>APACC99542</t>
  </si>
  <si>
    <t>APACC99562</t>
  </si>
  <si>
    <t>00323095</t>
  </si>
  <si>
    <t>93835</t>
  </si>
  <si>
    <t>0001002451</t>
  </si>
  <si>
    <t>FACING HUNGER FOOD BANK</t>
  </si>
  <si>
    <t>00323086</t>
  </si>
  <si>
    <t>93822</t>
  </si>
  <si>
    <t>0001002452</t>
  </si>
  <si>
    <t>ASHLAND BUILD A BED</t>
  </si>
  <si>
    <t>00323088</t>
  </si>
  <si>
    <t>93824</t>
  </si>
  <si>
    <t>00323089</t>
  </si>
  <si>
    <t>93827</t>
  </si>
  <si>
    <t>00323092</t>
  </si>
  <si>
    <t>93831</t>
  </si>
  <si>
    <t>00217921</t>
  </si>
  <si>
    <t>93818</t>
  </si>
  <si>
    <t>12/26/2019-DUPX- Voucher 117- 00217921 dup to voucher 117- 00217157 PMT Pulled MU</t>
  </si>
  <si>
    <t>00217922</t>
  </si>
  <si>
    <t>93820</t>
  </si>
  <si>
    <t>0000132114</t>
  </si>
  <si>
    <t>CATHOLIC CHARITIES</t>
  </si>
  <si>
    <t>01385063</t>
  </si>
  <si>
    <t>93825</t>
  </si>
  <si>
    <t>0000314680</t>
  </si>
  <si>
    <t>MINGO COUNTY HOUSE OF HOPE</t>
  </si>
  <si>
    <t>01385064</t>
  </si>
  <si>
    <t>93826</t>
  </si>
  <si>
    <t>0000285501</t>
  </si>
  <si>
    <t>ABINGDON ROTARY FOUNDATION</t>
  </si>
  <si>
    <t>01385062</t>
  </si>
  <si>
    <t>93794</t>
  </si>
  <si>
    <t>0001002323</t>
  </si>
  <si>
    <t>VETERANS APPRECIATION FOUNDATION</t>
  </si>
  <si>
    <t>01100205</t>
  </si>
  <si>
    <t>93821</t>
  </si>
  <si>
    <t>2019-12-23</t>
  </si>
  <si>
    <t>APACC00096</t>
  </si>
  <si>
    <t>00323111</t>
  </si>
  <si>
    <t>93852</t>
  </si>
  <si>
    <t>0001002580</t>
  </si>
  <si>
    <t>ASHLAND SCHOOL SAFETY PATROL</t>
  </si>
  <si>
    <t>00323112</t>
  </si>
  <si>
    <t>93853</t>
  </si>
  <si>
    <t>01385114</t>
  </si>
  <si>
    <t>93841</t>
  </si>
  <si>
    <t>APACC00113</t>
  </si>
  <si>
    <t>0000031892</t>
  </si>
  <si>
    <t>HILLSDALE COLLEGE</t>
  </si>
  <si>
    <t>01021652</t>
  </si>
  <si>
    <t>93839</t>
  </si>
  <si>
    <t>01021653</t>
  </si>
  <si>
    <t>93842</t>
  </si>
  <si>
    <t>0000219351</t>
  </si>
  <si>
    <t>COMMUNITY SCHOOL OF THE ARTS</t>
  </si>
  <si>
    <t>01021654</t>
  </si>
  <si>
    <t>93829</t>
  </si>
  <si>
    <t>APACC00128</t>
  </si>
  <si>
    <t>APACC00126</t>
  </si>
  <si>
    <t>0000023964</t>
  </si>
  <si>
    <t>EAST TENNESSEE STATE UNIVERSITY</t>
  </si>
  <si>
    <t>00057792</t>
  </si>
  <si>
    <t>93838</t>
  </si>
  <si>
    <t>01676761</t>
  </si>
  <si>
    <t>93848</t>
  </si>
  <si>
    <t>0000150915</t>
  </si>
  <si>
    <t>OHIO ATTORNEY GENERALS OFFICE</t>
  </si>
  <si>
    <t>01676760</t>
  </si>
  <si>
    <t>93844</t>
  </si>
  <si>
    <t>01676666</t>
  </si>
  <si>
    <t>0013423IN</t>
  </si>
  <si>
    <t>2019 Rev1 Support</t>
  </si>
  <si>
    <t>2019-12-26</t>
  </si>
  <si>
    <t>APACC00899</t>
  </si>
  <si>
    <t>0001002101</t>
  </si>
  <si>
    <t>VIRGINIA TOBACCO REVITALIZATION</t>
  </si>
  <si>
    <t>01385150</t>
  </si>
  <si>
    <t>93746</t>
  </si>
  <si>
    <t>2019-12-27</t>
  </si>
  <si>
    <t>APACC01513</t>
  </si>
  <si>
    <t>APACC01523</t>
  </si>
  <si>
    <t>APACC01536</t>
  </si>
  <si>
    <t>APCLO01569</t>
  </si>
  <si>
    <t>01385227</t>
  </si>
  <si>
    <t>93873</t>
  </si>
  <si>
    <t>0000170310</t>
  </si>
  <si>
    <t>LONGWOOD UNIV FOUNDATION INC</t>
  </si>
  <si>
    <t>01385226</t>
  </si>
  <si>
    <t>93870</t>
  </si>
  <si>
    <t>01021751</t>
  </si>
  <si>
    <t>93872</t>
  </si>
  <si>
    <t>APACC01533</t>
  </si>
  <si>
    <t>01099585</t>
  </si>
  <si>
    <t>684972332</t>
  </si>
  <si>
    <t>12/11/2019 - please review and forward for approval CH. [A378137 - ] [A378137 - ] [A378137 - ]</t>
  </si>
  <si>
    <t>01677186</t>
  </si>
  <si>
    <t>XD641219</t>
  </si>
  <si>
    <t>01677187</t>
  </si>
  <si>
    <t>XD631519</t>
  </si>
  <si>
    <t>01677188</t>
  </si>
  <si>
    <t>XD637819</t>
  </si>
  <si>
    <t>01677304</t>
  </si>
  <si>
    <t>93869</t>
  </si>
  <si>
    <t>01677305</t>
  </si>
  <si>
    <t>93874</t>
  </si>
  <si>
    <t>01677306</t>
  </si>
  <si>
    <t>93875</t>
  </si>
  <si>
    <t>01677307</t>
  </si>
  <si>
    <t>93876</t>
  </si>
  <si>
    <t>01677302</t>
  </si>
  <si>
    <t>93866</t>
  </si>
  <si>
    <t>0000061876</t>
  </si>
  <si>
    <t>URSULINE COLLEGE</t>
  </si>
  <si>
    <t>01677303</t>
  </si>
  <si>
    <t>93867</t>
  </si>
  <si>
    <t>01677301</t>
  </si>
  <si>
    <t>93864</t>
  </si>
  <si>
    <t>01677310</t>
  </si>
  <si>
    <t>93878</t>
  </si>
  <si>
    <t>01677308</t>
  </si>
  <si>
    <t>93862</t>
  </si>
  <si>
    <t>01677309</t>
  </si>
  <si>
    <t>93877</t>
  </si>
  <si>
    <t>AE01945601</t>
  </si>
  <si>
    <t>2019-12-30</t>
  </si>
  <si>
    <t>APACC02439</t>
  </si>
  <si>
    <t>APACC02460</t>
  </si>
  <si>
    <t>APACC02464</t>
  </si>
  <si>
    <t>01385254</t>
  </si>
  <si>
    <t>895896897898899900</t>
  </si>
  <si>
    <t>#895/#896-VA Utility Co Funding/Operating Fee/Community Based Org Fee1/1/20-12/31/20;  #897/#898-TN Utility Co Funding/Operating Fee/Community Based Org Fee  1/1/20-12/31/20,; #899/#900 WV Utility Co Funding/Fee/Community Based Org Fee 1/1/20-12/31/20</t>
  </si>
  <si>
    <t>APACC02462</t>
  </si>
  <si>
    <t>01100309</t>
  </si>
  <si>
    <t>LETTERFROMSMLA</t>
  </si>
  <si>
    <t>01677726</t>
  </si>
  <si>
    <t>92330</t>
  </si>
  <si>
    <t>129</t>
  </si>
  <si>
    <t>ACCT</t>
  </si>
  <si>
    <t>Accounting Date</t>
  </si>
  <si>
    <t>Sum Amount</t>
  </si>
  <si>
    <t>CC Descr</t>
  </si>
  <si>
    <t>BU#</t>
  </si>
  <si>
    <t>Operating Company</t>
  </si>
  <si>
    <t>CC#</t>
  </si>
  <si>
    <t>Description</t>
  </si>
  <si>
    <t>011</t>
  </si>
  <si>
    <t>OAA Error Corrections Only</t>
  </si>
  <si>
    <t>Contributions In Aid Of Constr</t>
  </si>
  <si>
    <t>Construction/Retirement Ovhds</t>
  </si>
  <si>
    <t>021</t>
  </si>
  <si>
    <t>Overhead Offset - budget only</t>
  </si>
  <si>
    <t>023</t>
  </si>
  <si>
    <t>AFUDC Debt</t>
  </si>
  <si>
    <t>024</t>
  </si>
  <si>
    <t>AFUDC Equity</t>
  </si>
  <si>
    <t>025</t>
  </si>
  <si>
    <t>Capitalized Interest</t>
  </si>
  <si>
    <t>034</t>
  </si>
  <si>
    <t>Intercompany Asset Transfer</t>
  </si>
  <si>
    <t>041</t>
  </si>
  <si>
    <t>CCD Billing Credits - DP&amp;L</t>
  </si>
  <si>
    <t>042</t>
  </si>
  <si>
    <t>CCD Billing Credits - CG&amp;E</t>
  </si>
  <si>
    <t>090</t>
  </si>
  <si>
    <t>Work Order Adjustments</t>
  </si>
  <si>
    <t>099</t>
  </si>
  <si>
    <t>Owned Asset Acctg Transactions</t>
  </si>
  <si>
    <t>Exempt Labor</t>
  </si>
  <si>
    <t>Non Exempt Labor</t>
  </si>
  <si>
    <t>11S</t>
  </si>
  <si>
    <t>Non Exempt Salaried Labor</t>
  </si>
  <si>
    <t>Labor Fringes (Straight-time)</t>
  </si>
  <si>
    <t>121</t>
  </si>
  <si>
    <t>Labor Fringes (Overtime)</t>
  </si>
  <si>
    <t>122</t>
  </si>
  <si>
    <t>Labor Fringes (Incentv Accr)</t>
  </si>
  <si>
    <t>Labor  Fringes -Other NTL Pymt</t>
  </si>
  <si>
    <t>124</t>
  </si>
  <si>
    <t>Labor Fringes (Severance)</t>
  </si>
  <si>
    <t>Payroll Dist Nonproductive</t>
  </si>
  <si>
    <t>413</t>
  </si>
  <si>
    <t>Fringes - Budget Use Only</t>
  </si>
  <si>
    <t>FICA &amp; Savings on Incentives</t>
  </si>
  <si>
    <t>128</t>
  </si>
  <si>
    <t>Fringes on Labor Accruals</t>
  </si>
  <si>
    <t>Labor Accrual - Nonprod load</t>
  </si>
  <si>
    <t>12E</t>
  </si>
  <si>
    <t>Exempt Labor Fringes</t>
  </si>
  <si>
    <t>12N</t>
  </si>
  <si>
    <t>Non Exempt Labor Fringes</t>
  </si>
  <si>
    <t>12S</t>
  </si>
  <si>
    <t>Non Exempt Sal Labor Fringes</t>
  </si>
  <si>
    <t>12Z</t>
  </si>
  <si>
    <t>Nonproductive Fringes-EPM Use</t>
  </si>
  <si>
    <t>13E</t>
  </si>
  <si>
    <t>Exempt OT Labor</t>
  </si>
  <si>
    <t>13N</t>
  </si>
  <si>
    <t>Non Exempt OT Labor</t>
  </si>
  <si>
    <t>13S</t>
  </si>
  <si>
    <t>Non Exempt OT Salaried Labor</t>
  </si>
  <si>
    <t>Incentive Payments Dept Level</t>
  </si>
  <si>
    <t>141</t>
  </si>
  <si>
    <t>Incentive Accrual Dept Level</t>
  </si>
  <si>
    <t>Relocation</t>
  </si>
  <si>
    <t>Other Lump Sum Payments</t>
  </si>
  <si>
    <t>144</t>
  </si>
  <si>
    <t>Severance</t>
  </si>
  <si>
    <t>145</t>
  </si>
  <si>
    <t>Stock-based Compensation</t>
  </si>
  <si>
    <t>Safety Incentive Payments</t>
  </si>
  <si>
    <t>Risk Mgt &amp; Trading Incentives</t>
  </si>
  <si>
    <t>Corp &amp; Shared Svcs Incentives</t>
  </si>
  <si>
    <t>Fossil &amp; Hydro Gen Incentives</t>
  </si>
  <si>
    <t>Nuclear Incentives</t>
  </si>
  <si>
    <t>Commrcl Operations Incentives</t>
  </si>
  <si>
    <t>Incentive Comp Deferral Plan</t>
  </si>
  <si>
    <t>Stock Option Charges</t>
  </si>
  <si>
    <t>Restricted Stock Incentives</t>
  </si>
  <si>
    <t>Transmission Incentives</t>
  </si>
  <si>
    <t>Engage to Gain Incentive Plan</t>
  </si>
  <si>
    <t>157</t>
  </si>
  <si>
    <t>Restricted Stock Cash Payout</t>
  </si>
  <si>
    <t>Payroll Trans Other (Gen)</t>
  </si>
  <si>
    <t>1AA</t>
  </si>
  <si>
    <t>Payroll Labor Accruals</t>
  </si>
  <si>
    <t>1AB</t>
  </si>
  <si>
    <t>Labor Accrual Reversals</t>
  </si>
  <si>
    <t>Contract Labor (General)</t>
  </si>
  <si>
    <t>Outside Shop Svcs</t>
  </si>
  <si>
    <t>216</t>
  </si>
  <si>
    <t>Central Mach Shop (Pwr Plts)</t>
  </si>
  <si>
    <t>220</t>
  </si>
  <si>
    <t>Supply Chain Clearing</t>
  </si>
  <si>
    <t>Professional Svcs Exp Gen</t>
  </si>
  <si>
    <t>Legal Services And Expenses</t>
  </si>
  <si>
    <t>Outside Services Tax</t>
  </si>
  <si>
    <t>Outside Svcs-Audit Fees Financ</t>
  </si>
  <si>
    <t>Outside Services Engineering</t>
  </si>
  <si>
    <t>267</t>
  </si>
  <si>
    <t>OutsideServ-BankFees-Cash Mgmt</t>
  </si>
  <si>
    <t>Outside Services Software</t>
  </si>
  <si>
    <t>Outside Serv Projct Developmnt</t>
  </si>
  <si>
    <t>Software - Acquistion - Canned</t>
  </si>
  <si>
    <t>271</t>
  </si>
  <si>
    <t>Software - Maintenance</t>
  </si>
  <si>
    <t>272</t>
  </si>
  <si>
    <t>OS - Software Modify - Canned</t>
  </si>
  <si>
    <t>Outside Services - Nonlabor, N</t>
  </si>
  <si>
    <t xml:space="preserve">Temporary Staffing </t>
  </si>
  <si>
    <t>Other Outside Services Gen</t>
  </si>
  <si>
    <t>IT Hardware Maintenance</t>
  </si>
  <si>
    <t>Sales/Use Tax-Outside Services</t>
  </si>
  <si>
    <t>MMS From Stock General</t>
  </si>
  <si>
    <t>Stores Clearing Charges Genera</t>
  </si>
  <si>
    <t>321</t>
  </si>
  <si>
    <t>Stores Clearing Charges CDC</t>
  </si>
  <si>
    <t>Truck Stock</t>
  </si>
  <si>
    <t>Stores Clearing Fixed Dollars</t>
  </si>
  <si>
    <t>324</t>
  </si>
  <si>
    <t>Stores Clearing Fixed Percent</t>
  </si>
  <si>
    <t>Coal</t>
  </si>
  <si>
    <t>342</t>
  </si>
  <si>
    <t>Lime</t>
  </si>
  <si>
    <t>343</t>
  </si>
  <si>
    <t>Oil - Generation</t>
  </si>
  <si>
    <t>344</t>
  </si>
  <si>
    <t>Oil - Non Generation Use</t>
  </si>
  <si>
    <t>345</t>
  </si>
  <si>
    <t>Fuel Handling Clearing</t>
  </si>
  <si>
    <t>346</t>
  </si>
  <si>
    <t>Fuel - Gas</t>
  </si>
  <si>
    <t>347</t>
  </si>
  <si>
    <t>Lignite</t>
  </si>
  <si>
    <t>350</t>
  </si>
  <si>
    <t>Transport Charges Fuel General</t>
  </si>
  <si>
    <t>357</t>
  </si>
  <si>
    <t xml:space="preserve">Putnam Coal Terminal Transfer </t>
  </si>
  <si>
    <t>358</t>
  </si>
  <si>
    <t>Putnam Coal Terminal Return Ad</t>
  </si>
  <si>
    <t>Vehicle Fuel Expense</t>
  </si>
  <si>
    <t>Chem and Lubrcnts-HPL LIG Only</t>
  </si>
  <si>
    <t>362</t>
  </si>
  <si>
    <t>Electric Energy - HPL LIG only</t>
  </si>
  <si>
    <t>Expediting Costs</t>
  </si>
  <si>
    <t>Direct Purchase-Other Than MMS</t>
  </si>
  <si>
    <t>Material Outside Contractor</t>
  </si>
  <si>
    <t>Freight Charges</t>
  </si>
  <si>
    <t xml:space="preserve">Sales &amp; Use Tax Accrual </t>
  </si>
  <si>
    <t>Exempt Minor Material</t>
  </si>
  <si>
    <t>Fixed Stores Loading</t>
  </si>
  <si>
    <t>Direct Ship Stores Loading Fix</t>
  </si>
  <si>
    <t>Stores Offset</t>
  </si>
  <si>
    <t>Vehicle Distribution - Other</t>
  </si>
  <si>
    <t>Aviation Clearing</t>
  </si>
  <si>
    <t>Fleet Clearing</t>
  </si>
  <si>
    <t>Busin Exp 100% Deduct Gen</t>
  </si>
  <si>
    <t>Business Exp Part Deduct Gen</t>
  </si>
  <si>
    <t>Business Exp Non Deduct Gen</t>
  </si>
  <si>
    <t>620</t>
  </si>
  <si>
    <t>Overheads</t>
  </si>
  <si>
    <t>Shop Overhead Clearing</t>
  </si>
  <si>
    <t>623</t>
  </si>
  <si>
    <t>Fixed Shop Overhead Clearing</t>
  </si>
  <si>
    <t>732</t>
  </si>
  <si>
    <t>SS HR Prod/Svcs</t>
  </si>
  <si>
    <t>733</t>
  </si>
  <si>
    <t>SS Telecomm Prod/Svcs</t>
  </si>
  <si>
    <t>734</t>
  </si>
  <si>
    <t>SS Supply Chain Prod/Svcs</t>
  </si>
  <si>
    <t>735</t>
  </si>
  <si>
    <t>SS IT Prod/Svcs</t>
  </si>
  <si>
    <t>Business Logistics</t>
  </si>
  <si>
    <t>737</t>
  </si>
  <si>
    <t>SS Leader Prod/Svcs</t>
  </si>
  <si>
    <t>738</t>
  </si>
  <si>
    <t>SS Fleet Prod/Svcs</t>
  </si>
  <si>
    <t>739</t>
  </si>
  <si>
    <t>SS Transfer Costs</t>
  </si>
  <si>
    <t>740</t>
  </si>
  <si>
    <t>RSO Tool Charge Allocation</t>
  </si>
  <si>
    <t>757</t>
  </si>
  <si>
    <t>Aviation Services</t>
  </si>
  <si>
    <t>760</t>
  </si>
  <si>
    <t>AEPSC Support Loading</t>
  </si>
  <si>
    <t>766</t>
  </si>
  <si>
    <t>Departmental Overhead Allocati</t>
  </si>
  <si>
    <t>767</t>
  </si>
  <si>
    <t>New Albany Department Overhead</t>
  </si>
  <si>
    <t>780</t>
  </si>
  <si>
    <t>AEPSC Bill</t>
  </si>
  <si>
    <t>781</t>
  </si>
  <si>
    <t>AEPSC Billings-Bal Sheet Accts</t>
  </si>
  <si>
    <t>Leases Of Real Property Gen</t>
  </si>
  <si>
    <t>Leases Of Personal Prop Gen</t>
  </si>
  <si>
    <t>Insurance Premium/Claims</t>
  </si>
  <si>
    <t>930</t>
  </si>
  <si>
    <t>Allocations (General)</t>
  </si>
  <si>
    <t>931</t>
  </si>
  <si>
    <t>Joint Plant Allocations</t>
  </si>
  <si>
    <t>934</t>
  </si>
  <si>
    <t>Communication Telephone Toll E</t>
  </si>
  <si>
    <t>Cell Phone and Pager Expense</t>
  </si>
  <si>
    <t>Land Purchase</t>
  </si>
  <si>
    <t>Land Rights</t>
  </si>
  <si>
    <t>ROW Damage Settlement Payments</t>
  </si>
  <si>
    <t>948</t>
  </si>
  <si>
    <t>Building Service Allocation</t>
  </si>
  <si>
    <t>Company Memberships</t>
  </si>
  <si>
    <t>Employee Memberships</t>
  </si>
  <si>
    <t>Country&amp;Soc Club Mbrshps&amp;Exps</t>
  </si>
  <si>
    <t>Billings of Labor and Oth Cost</t>
  </si>
  <si>
    <t>Federal Stimulus-Reimb Credits</t>
  </si>
  <si>
    <t>975</t>
  </si>
  <si>
    <t>Reimb Credit-Make Ready</t>
  </si>
  <si>
    <t>976</t>
  </si>
  <si>
    <t>Reimb Credits-PPR-Taxable</t>
  </si>
  <si>
    <t>977</t>
  </si>
  <si>
    <t>Reimb Credits-PPR-Non-Tax</t>
  </si>
  <si>
    <t>988</t>
  </si>
  <si>
    <t>Director's Fees</t>
  </si>
  <si>
    <t>989</t>
  </si>
  <si>
    <t>Director's Expenses</t>
  </si>
  <si>
    <t>Marketing Promotion Expenses</t>
  </si>
  <si>
    <t>Fleet Vehicles Licenses/Titles</t>
  </si>
  <si>
    <t>Miscellaneous All Other</t>
  </si>
  <si>
    <t>9AA</t>
  </si>
  <si>
    <t>Accounts Payable Accruals</t>
  </si>
  <si>
    <t>9AB</t>
  </si>
  <si>
    <t>Accts Payable Accrual Reversal</t>
  </si>
  <si>
    <t>REV</t>
  </si>
  <si>
    <t>Revenue Transactions</t>
  </si>
  <si>
    <t>U3E</t>
  </si>
  <si>
    <t>Exempt Uncompensated Overtime</t>
  </si>
  <si>
    <t>Grand Total</t>
  </si>
  <si>
    <t>4261</t>
  </si>
  <si>
    <t>9301</t>
  </si>
  <si>
    <t>4265</t>
  </si>
  <si>
    <t>9120</t>
  </si>
  <si>
    <t>4264</t>
  </si>
  <si>
    <t>5060</t>
  </si>
  <si>
    <t>5120</t>
  </si>
  <si>
    <t>5140</t>
  </si>
  <si>
    <t>5350</t>
  </si>
  <si>
    <t>5370</t>
  </si>
  <si>
    <t>5430</t>
  </si>
  <si>
    <t>5450</t>
  </si>
  <si>
    <t>5460</t>
  </si>
  <si>
    <t>5660</t>
  </si>
  <si>
    <t>5710</t>
  </si>
  <si>
    <t>5880</t>
  </si>
  <si>
    <t>5930</t>
  </si>
  <si>
    <t>9080</t>
  </si>
  <si>
    <t>9100</t>
  </si>
  <si>
    <t>9210</t>
  </si>
  <si>
    <t>9230</t>
  </si>
  <si>
    <t>9260</t>
  </si>
  <si>
    <t>9302</t>
  </si>
  <si>
    <t>9310</t>
  </si>
  <si>
    <t>5240</t>
  </si>
  <si>
    <t>5840</t>
  </si>
  <si>
    <t>5960</t>
  </si>
  <si>
    <t>4310</t>
  </si>
  <si>
    <t>Sum of Sum Amount</t>
  </si>
  <si>
    <t>APCO Total</t>
  </si>
  <si>
    <t>I&amp;M Total</t>
  </si>
  <si>
    <t>Kingsport Total</t>
  </si>
  <si>
    <t>KPCO   Total</t>
  </si>
  <si>
    <t>OPCO Total</t>
  </si>
  <si>
    <t>Wheeling Total</t>
  </si>
  <si>
    <t>Question:</t>
  </si>
  <si>
    <t>Answer:</t>
  </si>
  <si>
    <t>JI 2-11. In reference to AEP’s response to JI Set 1-8, “JI Set 1-8_Attachment_1,” Charity CC 955 Tab, Column C, for each entity listed in column c please identify other costs associated with those entities recorded in operating expense accounts.  For each entity provide the operating accounts used with the associated amounts and a discussion of the operating activities performed.</t>
  </si>
  <si>
    <t>Please see JI 2-11 Attachment 1_Pivot Tab for the listing of each OPCO's and Transco's additional expenditures in 2019 for the entities mentioned in question 11.</t>
  </si>
  <si>
    <t>Employee Recognition Expense</t>
  </si>
  <si>
    <t>EE/DR (DSM) Incentive Payment</t>
  </si>
  <si>
    <t>Rentals Less Than 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</si>
</sst>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Arial"/>
      <family val="2"/>
    </font>
    <font>
      <sz val="10"/>
      <name val="Arial Unicode MS"/>
      <family val="2"/>
    </font>
    <font>
      <sz val="10"/>
      <name val="Courier"/>
      <family val="3"/>
    </font>
    <font>
      <b/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NumberFormat="0" applyFont="0" applyFill="0" applyBorder="0" applyAlignment="0" applyProtection="0">
      <alignment horizontal="left"/>
    </xf>
    <xf numFmtId="0" fontId="4" fillId="0" borderId="0"/>
    <xf numFmtId="0" fontId="1" fillId="0" borderId="0" applyNumberFormat="0" applyFont="0" applyFill="0" applyBorder="0" applyAlignment="0" applyProtection="0">
      <alignment horizontal="left"/>
    </xf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2" applyFont="1" applyAlignment="1"/>
    <xf numFmtId="0" fontId="3" fillId="0" borderId="0" xfId="0" applyFont="1"/>
    <xf numFmtId="0" fontId="4" fillId="0" borderId="0" xfId="3"/>
    <xf numFmtId="49" fontId="1" fillId="0" borderId="0" xfId="1" applyNumberFormat="1"/>
    <xf numFmtId="0" fontId="1" fillId="0" borderId="0" xfId="2" applyFont="1" applyAlignment="1"/>
    <xf numFmtId="0" fontId="0" fillId="0" borderId="0" xfId="4" applyFont="1" applyAlignment="1"/>
    <xf numFmtId="0" fontId="4" fillId="0" borderId="0" xfId="3" quotePrefix="1"/>
    <xf numFmtId="0" fontId="0" fillId="3" borderId="0" xfId="0" applyFill="1"/>
    <xf numFmtId="0" fontId="0" fillId="0" borderId="0" xfId="0" pivotButton="1"/>
    <xf numFmtId="40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  <xf numFmtId="0" fontId="1" fillId="0" borderId="0" xfId="5" applyFont="1" applyAlignment="1">
      <alignment wrapText="1"/>
    </xf>
  </cellXfs>
  <cellStyles count="6">
    <cellStyle name="Normal" xfId="0" builtinId="0"/>
    <cellStyle name="Normal 2" xfId="1"/>
    <cellStyle name="Normal 3" xfId="5"/>
    <cellStyle name="Normal_Cost Components by Type 012210" xfId="3"/>
    <cellStyle name="PSChar 2" xfId="4"/>
    <cellStyle name="PSChar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131421" refreshedDate="44144.698072569445" createdVersion="6" refreshedVersion="6" minRefreshableVersion="3" recordCount="2100">
  <cacheSource type="worksheet">
    <worksheetSource ref="A1:AI2101" sheet="Query"/>
  </cacheSource>
  <cacheFields count="35">
    <cacheField name="ORIGIN" numFmtId="0">
      <sharedItems/>
    </cacheField>
    <cacheField name="BUSINESS_UNIT_GL" numFmtId="0">
      <sharedItems/>
    </cacheField>
    <cacheField name="Company" numFmtId="0">
      <sharedItems count="6">
        <s v="APCO"/>
        <s v="OPCO"/>
        <s v="Kingsport"/>
        <s v="I&amp;M"/>
        <s v="KPCO  "/>
        <s v="Wheeling"/>
      </sharedItems>
    </cacheField>
    <cacheField name="JOURNAL_ID" numFmtId="0">
      <sharedItems/>
    </cacheField>
    <cacheField name="Accounting Date" numFmtId="0">
      <sharedItems/>
    </cacheField>
    <cacheField name="LEDGER" numFmtId="0">
      <sharedItems/>
    </cacheField>
    <cacheField name="ACCOUNT" numFmtId="0">
      <sharedItems/>
    </cacheField>
    <cacheField name="ACCT" numFmtId="0">
      <sharedItems count="32">
        <s v="5880"/>
        <s v="4261"/>
        <s v="9302"/>
        <s v="9080"/>
        <s v="4265"/>
        <s v="4264"/>
        <s v="5240"/>
        <s v="5140"/>
        <s v="5060"/>
        <s v="9301"/>
        <s v="4310"/>
        <s v="5430"/>
        <s v="9230"/>
        <s v="9310"/>
        <s v="9210"/>
        <s v="5670"/>
        <s v="9100"/>
        <s v="5930"/>
        <s v="5120"/>
        <s v="9350"/>
        <s v="5840"/>
        <s v="9260"/>
        <s v="5350"/>
        <s v="5460"/>
        <s v="5960"/>
        <s v="9120"/>
        <s v="5110"/>
        <s v="5660"/>
        <s v="5620"/>
        <s v="5710"/>
        <s v="5450"/>
        <s v="5370"/>
      </sharedItems>
    </cacheField>
    <cacheField name="DESCR" numFmtId="0">
      <sharedItems/>
    </cacheField>
    <cacheField name="Sum Amount" numFmtId="0">
      <sharedItems containsSemiMixedTypes="0" containsString="0" containsNumber="1" minValue="-50000" maxValue="11772361.42"/>
    </cacheField>
    <cacheField name="NAME" numFmtId="0">
      <sharedItems containsBlank="1"/>
    </cacheField>
    <cacheField name="NAME2" numFmtId="0">
      <sharedItems/>
    </cacheField>
    <cacheField name="VENDOR_ID" numFmtId="0">
      <sharedItems/>
    </cacheField>
    <cacheField name="NAME1" numFmtId="0">
      <sharedItems count="958">
        <s v="FEDEX"/>
        <s v="UNITED WAY"/>
        <s v="UNITED WAY OF COSHOCTON COUNTY"/>
        <s v="UNITED WAY OF GREATER LIMA INC"/>
        <s v="UNITED WAY OF HANCOCK COUNTY"/>
        <s v="UNITED WAY OF HARDIN COUNTY"/>
        <s v="UNITED WAY OF HOCKING COUNTY INC"/>
        <s v="UNITED WAY OF LICKING COUNTY"/>
        <s v="UNITED WAY OF MUSKINGUM"/>
        <s v="UNITED WAY OF SANDUSKY COUNTY"/>
        <s v="UNITED WAY OF TIFFIN-SENECA"/>
        <s v="UNITED WAY OF TUSCARAWAS COUNTY"/>
        <s v="DOLLAR ENERGY FUND INC"/>
        <s v="KINGSPORT CHAMBER OF COMMERCE"/>
        <s v="COLUMBUS PARTNERSHIP"/>
        <s v="LEADERPROMOS.COM"/>
        <s v="IVY TECH COMMUNITY COLLEGE"/>
        <s v="FORT WAYNE, CITY OF"/>
        <s v="LAKESHORE CHAMBER OF COMMERCE"/>
        <s v="UNITED WAY OF VAN WERT COUNTY"/>
        <s v="KENTUCKY ASSOCIATION OF"/>
        <s v="NUCLEAR ENERGY INSTITUTE"/>
        <s v="ROTARY CLUB"/>
        <s v="HAZARD PERRY CHAMBER OF COMMERCE"/>
        <s v="SAINT JOSEPH TODAY"/>
        <s v="WINUP"/>
        <s v="UNITED WAY OF VINTON COUNTY"/>
        <s v="ROCK &amp; ROLL HALL OF FAME &amp; MUSEUM"/>
        <s v="CHAMPIONS OF THE COMMUNITY INC"/>
        <s v="ASHLAND ALLIANCE"/>
        <s v="WEST VIRGINIA POWER BASEBALL"/>
        <s v="MARTIN LUTHER KING JR"/>
        <s v="UNITED WAY OF PUTNAM COUNTY"/>
        <s v="UNITED WAY OF WAYNE-HOLMES COUNTIES"/>
        <s v="UNITED WAY OF FAIRFIELD COUNTY"/>
        <s v="COLUMBUS 2020"/>
        <s v="UNITED WAY OF SUMMIT COUNTY"/>
        <s v="UNITED WAY OF NORTH CENTRAL OHIO"/>
        <s v="GREATER COLUMBUS ARTS COUNCIL"/>
        <s v="OPPORTUNITY CITY"/>
        <s v="KIWANIS CLUB"/>
        <s v="TWIN COUNTY CHAMBER OF COMMERCE"/>
        <s v="UNITED WAY OF ADAMS COUNTY"/>
        <s v="UNITED WAY OF ALLEN COUNTY INC"/>
        <s v="UNITED WAY OF NOBLE COUNTY"/>
        <s v="UNITED WAY OF PAULDING COUNTY"/>
        <s v="UNITED WAY OF WHITLEY COUNTY INC"/>
        <s v="NORTHEAST INDIANA REGIONAL PARTNERSHIP"/>
        <s v="CLAY CENTER"/>
        <s v="FAIRNESS WEST VIRGINIA INSTITUTE"/>
        <s v="UNITED WAY OF DEKALB CO INC"/>
        <s v="UNITED WAY OF HUNTINGTON COUNTY"/>
        <s v="UNITED WAY OF WELLS COUNTY INC"/>
        <s v="BRIGHTPOINT"/>
        <s v="BUCHANAN, CITY OF"/>
        <s v="PUTNAM COUNTY CHAMBER OF COMMERCE"/>
        <s v="WOLFBANE PRODUCTIONS"/>
        <s v="UNITED WAY OF ROANOKE VALLEY"/>
        <s v="LEADERSHIP SPENCER COUNTY"/>
        <s v="CENTER FOR RURAL VIRGINIA"/>
        <s v="UNITED WAY OF CENTRAL VIRGINIA INC"/>
        <s v="VIRGINIA TECH"/>
        <s v="UNITED WAY OF DELAWARE COUNTY INDIANA"/>
        <s v="UNITED WAY OF RANDOLPH COUNTY"/>
        <s v="BLACKFORD COUNTY UNITED WAY"/>
        <s v="YMCA OF CENTRAL OHIO"/>
        <s v="LINCOLNLAND ECONOMIC DEVELOPMENT"/>
        <s v="WEST VIRGINIA DEVELOPMENT OFFICE"/>
        <s v="UNITED WAY OF GRANT COUNTY"/>
        <s v="UNITED WAY OF JAY COUNTY"/>
        <s v="UNITED WAY OF SOUTHWEST MICHIGAN"/>
        <s v="UNITED WAY OF ST JOSEPH CO INC"/>
        <s v="INDIANA ENERGY ASSOCIATION"/>
        <s v="MARCH OF DIMES"/>
        <s v="NATIONAL MULTIPLE SCLEROSIS SOCIETY"/>
        <s v="SPECIAL OLYMPICS"/>
        <s v="LEESVILLE LAKE ASSOCIATION"/>
        <s v="EDISON ELECTRIC INSTITUTE"/>
        <s v="ECONOMIC DEVELOPMENT CORP"/>
        <s v="UNITED WAY OF ELKHART CO INC"/>
        <s v="UNITED WAY OF LAREDO INC"/>
        <s v="FAMILY SERVICES SOCIETY INC"/>
        <s v="LEADERSHIP WEST VIRGINIA"/>
        <s v="UNITED WAY OF MONTGOMERY RADFORD &amp; FLOYD"/>
        <s v="UNITED WAY OF SOUTHWEST VIRGINIA"/>
        <s v="UNITED WAY OF WYTHE COUNTY"/>
        <s v="WHEELING AREA CHAMBER OF COMMERCE"/>
        <s v="UNITED WAY OF SOUTHWESTERN INDIANA INC"/>
        <s v="UNITED WAY OF GREATER KINGSPORT"/>
        <s v="UNITED WAY OF UPPER OHIO VALLEY"/>
        <s v="CORNERSTONE ALLIANCE"/>
        <s v="COMMUNITY TRANSPORTATION NETWORK"/>
        <s v="BALL STATE UNIVERSITY"/>
        <s v="VIRGINIA MANUFACTURERS ASSN"/>
        <s v="STRATEGY GROUP FOR MEDIA INC"/>
        <s v="CHAMBER OF COMMERCE"/>
        <s v="DECATUR, CITY OF"/>
        <s v="INDIANA WESLEYAN UNIVERSITY"/>
        <s v="RUSSELL COUNTY CHAMBER OF COMMERCE"/>
        <s v="ZANESVILLE-MUSKINGUM COUNTY"/>
        <s v="UNITED WAY OF ROSS COUNTY"/>
        <s v="TREASURER CITY OF COLUMBUS"/>
        <s v="EARLY CHILDHOOD ALLIANCE"/>
        <s v="UNITED NEGRO COLLEGE FUND"/>
        <s v="SOUTH BEND HERITAGE FOUNDATION INC"/>
        <s v="TORONTO COALITION FOR REVITALIZATION"/>
        <s v="COLUMBUS BUSINESS FIRST"/>
        <s v="DARBNEY S LANCASTER COMMUNITY"/>
        <s v="VIRGINIA TECH FOUNDATION INC"/>
        <s v="RADFORD UNIVERSITY FOUNDATION"/>
        <s v="NEW RIVER VALLEY COMMUNITY CHURCH"/>
        <s v="PURDUE FOUNDATION INC"/>
        <s v="TRINE UNIVERSITY"/>
        <s v="OHIO STATE UNIVERSITY FOUNDATION"/>
        <s v="YOUNGSTOWN STATE UNIVERSITY FOUNDATION"/>
        <s v="OHIO UNIVERSITY FOUNDATION"/>
        <s v="INDIANA STATE UNIVERSITY FOUNDATION"/>
        <s v="UNITED WAY OF GALLIA COUNTY"/>
        <s v="ACADEMY FOR URBAN SCHOLARS"/>
        <s v="LIVE HEALTHY APPALACHIA"/>
        <s v="NORTH SPENCER COMMUNITY ACTION CENTER IN"/>
        <s v="SOUTHERN INDIANA OUTLAWS"/>
        <s v="VIRGINIA FOUNDATION"/>
        <s v="LYNCHBURG REGIONAL BUSINESS ALLIANCE"/>
        <s v="JUNIOR ACHIEVEMENT"/>
        <s v="FEEDMORE"/>
        <s v="39 NORTH CONSERVANCY DISTRICT"/>
        <s v="CAREER ACADEMY OF SOUTH BEND"/>
        <s v="EXPERIENCE COLUMBUS"/>
        <s v="SALEM/ROANOKE COUNTY CHAMBER"/>
        <s v="GIVING TREE FOOD PANTRY"/>
        <s v="SOUTH BEND REGIONAL CHAMBER"/>
        <s v="INDIANA CHAMBER OF COMMERCE"/>
        <s v="KENTUCKY ASSOCIATION FOR"/>
        <s v="WEST VIRGINIA CHAMBER OF COMMERCE"/>
        <s v="AEP/TRI-VALLEY COMMUNITY GRANT"/>
        <s v="WINDSOR PLANT RETIRED VETERANS"/>
        <s v="DEBBIE GREEN MEMORIAL FUND"/>
        <s v="STONEWALL COLUMBUS INC"/>
        <s v="HUMAN RIGHTS CAMPAIGN"/>
        <s v="COLUMBUS FOUNDATION"/>
        <s v="PIKEVILLE MEDICAL CENTER"/>
        <s v="MATORS KIDS FOUNDATION"/>
        <s v="HERITAGE OHIO"/>
        <s v="KENTUCKY SOCIETY OF PROFESSIONAL"/>
        <s v="VIRGINIA RENEWABLE ENERGY ALLIANCE"/>
        <s v="EASTERN LOCAL"/>
        <s v="MID-OHIO FOODBANK"/>
        <s v="YWCA"/>
        <s v="BENTON HARBOR, CITY OF"/>
        <s v="FRANKLIN COUNTY STADIUM INC"/>
        <s v="EMBASSY THEATRE FOUNDATION INC"/>
        <s v="FORT WAYNE MUSEUM OF ART"/>
        <s v="RYANS PLACE INC"/>
        <s v="CAREY SERVICES INC"/>
        <s v="BERNE CHAMBER OF COMMERCE"/>
        <s v="WELLS COUNTY"/>
        <s v="CREW SOCCER STADIUM LLC"/>
        <s v="MICHAEL FADIS FOUNDATION"/>
        <s v="VETERANS HONOR GUARD"/>
        <s v="UTILITY &amp; UNION UNITED CAMPAIGN GROUP"/>
        <s v="RUSSELL ROTARY CLUB"/>
        <s v="OLD WHITE CHARITIES"/>
        <s v="ATHENS COUNTY CHILDRENS SERVICES"/>
        <s v="BOYS &amp; GIRLS CLUBS"/>
        <s v="SMITH MOUNTAIN LAKE ASSN INC"/>
        <s v="L E E S SAFETY PATROL"/>
        <s v="ROANOKE CITY PUBLIC SCHOOLS"/>
        <s v="ROANOKE CHILDRENS THEATRE"/>
        <s v="MARTINSVILLE SPEEDWAY"/>
        <s v="SPENCER COUNTY REGIONAL"/>
        <s v="SPENCER COUNTY"/>
        <s v="LIFECARE ALLIANCE"/>
        <s v="ETHOS"/>
        <s v="ADVANTAGE VALLEY INC"/>
        <s v="PHILANTHROPY OHIO"/>
        <s v="DEVELOPMENTAL THERAPY CENTER"/>
        <s v="BIG BROTHERS/BIG SISTERS"/>
        <s v="COMMUNITY HARVEST FOOD BANK"/>
        <s v="EAST CENTRAL INDIANA"/>
        <s v="ALLIANCE"/>
        <s v="BEACON HEALTH FOUNDATION"/>
        <s v="BUCHANAN CITY FIRE DEPARTMENT"/>
        <s v="ABINGDON HIGH SCHOOL"/>
        <s v="VIRGINIA COOPERATIVE EXTENSION"/>
        <s v="FEEZE"/>
        <s v="UNITED APPEAL OF ATHENS COUNTY"/>
        <s v="SERVANTS CLOSET"/>
        <s v="KENTUCKY RIVER AREA DEVELOPMENT DISTRICT"/>
        <s v="HABITAT FOR HUMANITY"/>
        <s v="FOSTORIA ECONOMIC DEVELOPMENT CORP"/>
        <s v="OHIO COUNCIL OF RETAIL MERCHANTS"/>
        <s v="RUTHERFORD B HAYES HIGH SCHOOL"/>
        <s v="HARPERS HOPE FOUNDATION"/>
        <s v="PERRY CENTRAL"/>
        <s v="SOUTH SPENCER HIGH SCHOOL"/>
        <s v="SOUTH SPENCER YOUTH LEAGUE"/>
        <s v="TELL CITY HIGH SCHOOL"/>
        <s v="ST BERNARDS SCHOOL"/>
        <s v="HERITAGE HIGH SCHOOL"/>
        <s v="HERITAGE HILLS"/>
        <s v="DAVID TURNHAM EDUCATIONAL CENTER"/>
        <s v="SANTA CLAUS PARK &amp; RECREATION DEPARTMENT"/>
        <s v="MCHENRY MASONIC LODGE"/>
        <s v="APPALACHIAN VEGETATION MANAGEMENT ASSOC"/>
        <s v="SUMMER MOTION INC"/>
        <s v="PIKEVILLE ROTARY CLUB"/>
        <s v="LEBANON, TOWN OF"/>
        <s v="DECATUR CHAMBER OF COMMERCE INC"/>
        <s v="CANCER OUTREACH FOUNDATION"/>
        <s v="NETWORKS SULLIVAN PARTNERSHIP"/>
        <s v="BELMONT COLLEGE"/>
        <s v="OUR LADY OF BELLEFONTE HOSPITAL"/>
        <s v="NORTHEAST KENTUCKY"/>
        <s v="CHEMICAL ALLIANCE ZONE INC"/>
        <s v="PARAMOUNT ARTS CENTER INC"/>
        <s v="MARTINSVILLE HENRY COUNTY"/>
        <s v="MEMORIAL TOURNAMENT"/>
        <s v="NEW HAVEN CHAMBER OF COMMERCE"/>
        <s v="FORT WAYNE CHILDRENS ZOO"/>
        <s v="CORNERSTONE CENTER FOR THE ARTS"/>
        <s v="BUCHANAN COMMUNITY SCHOOLS"/>
        <s v="COLUMBUS ASSOCIATION FOR"/>
        <s v="AFRICAN AMERICAN MALE WELLNESS WALK"/>
        <s v="KENDALLVILLE, CITY OF"/>
        <s v="CARROLL COUNTY HIGH SCHOOL"/>
        <s v="COUNCIL HIGH SCHOOL"/>
        <s v="IVY TECH FOUNDATION"/>
        <s v="SOUTH BEND CIVIC THEATRE"/>
        <s v="OHIO STATE UNIVERSITY"/>
        <s v="GODS PANTRY FOOD BANK"/>
        <s v="AMERICAN HEART ASSOCIATION"/>
        <s v="CRAIG COUNTY HIGH SCHOOL"/>
        <s v="SALVATION ARMY"/>
        <s v="VIRGINIA COLLEGE FUND"/>
        <s v="CLAYTOR LAKE FESTIVAL"/>
        <s v="JDRF"/>
        <s v="VIRGINIA ASSOCIATION FOR PARKS"/>
        <s v="EDDIE YEATTS MEMORIAL FOUNDATION INC"/>
        <s v="BIG ATLANTIC CLASSIC"/>
        <s v="YMCA OF VIRGINIA BLUE RIDGE"/>
        <s v="WOMEN FOR ECONOMIC &amp; LEADERSHIP"/>
        <s v="LOGAN COUNTY CHAMBER OF COMMERCE"/>
        <s v="MARSHALL COUNTY CHAMBER OF COMMERCE"/>
        <s v="PULASKI COUNTY CHAMBER OF COMMERCE"/>
        <s v="PATRICK COUNTY CHAMBER OF COMMERCE INC"/>
        <s v="INDIANA UNIVERSITY FOUNDATION"/>
        <s v="PENN HIGH SCHOOL"/>
        <s v="EXECUTIVE WOMEN INTERNATIONAL"/>
        <s v="ROANOKE REGIONAL PARTNERSHIP"/>
        <s v="CAPITOL SQUARE FOUNDATION"/>
        <s v="PIKEVILLE HIGH SCHOOL"/>
        <s v="BELFRY HIGH SCHOOL"/>
        <s v="GREENUP COUNTY HIGH SCHOOL"/>
        <s v="HERALD WHITAKER MIDDLE SCHOOL"/>
        <s v="PURDUE EXTENSION"/>
        <s v="LAKESHORE HIGH SCHOOL"/>
        <s v="LAKESHORE MIDDLE SCHOOL"/>
        <s v="ROOSEVELT ELEMENTARY"/>
        <s v="BERRIEN SPRINGS PUBLIC SCHOOLS"/>
        <s v="ST JOSEPH PUBLIC SCHOOLS"/>
        <s v="HOLLYWOOD ELEMENTARY SCHOOL"/>
        <s v="STEWART ELEMENTARY SCHOOL"/>
        <s v="WOODSIDE MIDDLE SCHOOL"/>
        <s v="FIELDHOUSE FOUNDATION"/>
        <s v="NILES HIGH SCHOOL"/>
        <s v="SOUTHWEST MICHIGAN AREA"/>
        <s v="BURRIS LABORATORY SCHOOL"/>
        <s v="UNITED WAY OF SCIOTO COUNTY INC"/>
        <s v="KENTUCKY CHAMBER OF COMMERCE"/>
        <s v="ARGILLITE ELEMENTARY SCHOOL"/>
        <s v="LETCHER MIDDLE SCHOOL"/>
        <s v="THREE RIVERS HIGH SCHOOL"/>
        <s v="LIMA FAMILY YMCA"/>
        <s v="GRANDVIEW HEIGHTS"/>
        <s v="COLUMBUS SCHOOL FOR GIRLS"/>
        <s v="EDUCATIONAL ROBOTICS"/>
        <s v="EAST OHIO ROBOTICS"/>
        <s v="DUBLIN ROBOTICS BOOSTERS"/>
        <s v="WORKS THE OHIO CENTER FOR HISTORY"/>
        <s v="WESTERVILLE CITY SCHOOLS"/>
        <s v="DUBLIN CITY SCHOOLS"/>
        <s v="CENTERBURG ROBOTICS TEAM"/>
        <s v="METRO EARLY COLLEGE HIGH SCHOOL"/>
        <s v="WORTHINGTON FIRST"/>
        <s v="REYNOLDSBURG HIGH SCHOOL"/>
        <s v="WATKINS MIDDLE SCHOOL"/>
        <s v="NEW ALBANY HIGH SCHOOL"/>
        <s v="WATKINS MEMORIAL HIGH SCHOOL"/>
        <s v="WORTHINGWAY MIDDLE SCHOOL"/>
        <s v="YMCA"/>
        <s v="FORT WAYNE TRAILS"/>
        <s v="VISITING NURSE FOUNDATION"/>
        <s v="4WARD"/>
        <s v="GIRLS ON THE RUN"/>
        <s v="ST JOSEPH MONTESSORI SCHOOL"/>
        <s v="HERITAGE MIDDLE SCHOOL"/>
        <s v="WILSON MIDDLE SCHOOL"/>
        <s v="UPPER ARLINGTON HIGH SCHOOL"/>
        <s v="HOSPICE OF GUERNSEY COUNTY"/>
        <s v="ABC ANTI-BULLYING COMMUNITY"/>
        <s v="THORNVILLE YOUTH RECREATION ASSOCIATION"/>
        <s v="CUTTING CLASS FOR A CURE"/>
        <s v="GRACE PANTRY INC"/>
        <s v="FIGHT FORE MS"/>
        <s v="CAVE SPRING HIGH SCHOOL"/>
        <s v="CHRISTIANSBURG HIGH SCHOOL"/>
        <s v="WINFIELD HIGH SCHOOL"/>
        <s v="ST PAUL SCHOOL"/>
        <s v="GATE CITY HIGH SCHOOL"/>
        <s v="CARROLL COUNTY MIDDLE SCHOOL"/>
        <s v="RIDGEVIEW HIGH SCHOOL"/>
        <s v="LAUREL ELEMENTARY SCHOOL"/>
        <s v="GLADEVILLE ELEMENTARY SCHOOL"/>
        <s v="OAKLAND ELEMENTARY SCHOOL"/>
        <s v="FRANCY GAP ELEMENTARY SCHOOL"/>
        <s v="GRUNDY ROBOTICS"/>
        <s v="HARDING AVENUE ELEMENTARY SCHOOL"/>
        <s v="NEW COLLEGE INSTITUTE FIRST"/>
        <s v="RIVERIVEW ROBOTICS"/>
        <s v="AEP VIRGINIA COMM FOR RESPONSIBLE GOV'T"/>
        <s v="ANDREW JACKSON ELEMENTARY"/>
        <s v="GEORGE WASHINGTON ELEMENTARY"/>
        <s v="DOBYNS BENNETT HIGH SCHOOL"/>
        <s v="ROBINSON MIDDLE SCHOOL"/>
        <s v="KENNEDY ELEMENTARY"/>
        <s v="JOHN ADAMS ELEMENTARY SCHOOL"/>
        <s v="MUSKINGUM COUNTY"/>
        <s v="NORTHERN KENTUCKY UNIVERSITY"/>
        <s v="BLUEFIELD COLLEGE"/>
        <s v="COLLEGE OF WILLIAM AND MARY"/>
        <s v="ROANOKE COLLEGE"/>
        <s v="SOUTHWEST VIRGINIA COMMUNITY COLLEGE"/>
        <s v="CHRISTIANSBURG ELEMENTARY SCHOOL"/>
        <s v="RIVERVIEW MIDDLE SCHOOL"/>
        <s v="MICHIGAN TECHNOLOGICAL UNIVERSITY"/>
        <s v="EASTERN MICHIGAN UNIVERSITY FOUNDATION"/>
        <s v="UNIVERSITY OF DAYTON"/>
        <s v="OHIO ALLIANCE OF YMCAS FOUNDATION"/>
        <s v="BEXLEY COMMUNITY FOUNDATION"/>
        <s v="MASON COUNTY FAIR"/>
        <s v="CLOVER STEMS"/>
        <s v="BUSINESS LEADERSHIP FUND"/>
        <s v="DOWNTOWN LYNCHBURG ASSOCIATION"/>
        <s v="MANCHESTER COLLEGE"/>
        <s v="WHEELING HEALTH RIGHT"/>
        <s v="BEDFORD OUTDOOR SPORTSMAN"/>
        <s v="WEST VIRGINIA HILLBILLY DAY"/>
        <s v="ROANOKE VALLEY GOLF HALL OF FAME"/>
        <s v="BLACKFORD COUNTY ECONOMIC"/>
        <s v="STEUBEN COUNTY"/>
        <s v="TURNSTONE CENTER FOR DISABLED"/>
        <s v="SCAN INC"/>
        <s v="LITTLE RIVER WETLANDS PROJECT"/>
        <s v="ST JOSEPH COUNTY EDGE"/>
        <s v="HOPES PLACE INC"/>
        <s v="MOUNTAIN HERITAGE FESTIVAL"/>
        <s v="PHELPS ELEMENTARY SCHOOL"/>
        <s v="HAYES LEWIS ELEMENTARY"/>
        <s v="PHELPS HIGH SCHOOL"/>
        <s v="SHELBY VALLEY HIGH SCHOOL"/>
        <s v="W B MUNCY ELEMENTARY"/>
        <s v="NATIONAL YOUTH SCIENCE FOUNDATION"/>
        <s v="REGIONAL ECONOMIC DEVELOPMENT"/>
        <s v="INDIANA LEGAL FOUNDATION"/>
        <s v="MISO ENERGY"/>
        <s v="LUCE ELEMENTARY SCHOOL"/>
        <s v="RIVER VALLEY SCHOOL DISTRICT"/>
        <s v="BALLARD, KERI"/>
        <s v="PAINTSVILLE ELEMENTARY"/>
        <s v="KINGS DAUGHTERS HEALTH FOUNDATION"/>
        <s v="FRIENDS OF"/>
        <s v="RUSSELL COUNTY FAIR ASSOC"/>
        <s v="UNITED WAY OF SOUTHERN WEST VIRGINIA"/>
        <s v="PAUL MUNRO ELEMENTARY"/>
        <s v="CARROLL HIGH SCHOOL"/>
        <s v="FC REED MIDDLE SCHOOL"/>
        <s v="RUMER, CARA"/>
        <s v="UNITED WAY ALLIANCE OF THE MID-OHIO"/>
        <s v="UNITED WAY OF HENRY COUNTY"/>
        <s v="UNITED WAY OF DANVILLE-PITTSYLVANIA"/>
        <s v="LYNCHBURG MORNING ROTARY FOUNDATION"/>
        <s v="TWIN SPRINGS LITTLE LEAGUE"/>
        <s v="NEW HAVEN, TOWN OF"/>
        <s v="NEW HAVEN YOUTH LEAGUE"/>
        <s v="WAHAMA HIGH SCHOOL"/>
        <s v="GIRLS INC"/>
        <s v="SCIENCE HILL HIGH SCHOOL"/>
        <s v="TRAILS OF SANTA CLAUS INC"/>
        <s v="UNITED WAY OF RIVER CITIES INC"/>
        <s v="SAINT MARYS COLLEGE"/>
        <s v="CLEVELAND VIRGINIA RURAL DEVELOPMENT"/>
        <s v="LEBANON LITTLE LEAGUE"/>
        <s v="AMERICAN CANCER SOCIETY"/>
        <s v="OHIO CHAMBER OF COMMERCE"/>
        <s v="UNIVERSITY OF PIKEVILLE"/>
        <s v="THREE RIVERS AREA CHAMBER OF COMMERCE"/>
        <s v="MICHIGAN STATE UNIVERSITY"/>
        <s v="BEND AREA C A R E"/>
        <s v="SOUTHERN HIGH SCHOOL"/>
        <s v="UNITED FUND OF LAGRANGE COUNTY"/>
        <s v="BALL STATE UNIVERSITY FOUNDATION"/>
        <s v="SHAFER LEADERSHIP ACADEMY"/>
        <s v="LOGAN COUNTY SCHOOLS"/>
        <s v="AMERICAN RED CROSS"/>
        <s v="CORPUS CHRISTI SCHOOL, WARWOOD"/>
        <s v="KING'S DAUGHTERS ELF CENTER"/>
        <s v="KEEP COLUMBUS STRONG"/>
        <s v="GREATER COLUMBUS SPORTS COMMISSION"/>
        <s v="REGIONAL GROWTH PARTNERSHIP"/>
        <s v="HURRICANE TOWN"/>
        <s v="NEW HAVEN ELEMENTARY SCHOOL"/>
        <s v="HOLSTON HIGH SCHOOL"/>
        <s v="MARION SENIOR HIGH SCHOOL"/>
        <s v="BEALE ELEMENTARY SCHOOL"/>
        <s v="LEBANON MIDDLE SCHOOL"/>
        <s v="STAUNTON RIVER HIGH SCHOOL"/>
        <s v="BALLARD CHRISTIAN SCHOOL"/>
        <s v="NORTHWOOD MIDDLE SCHOOL"/>
        <s v="TAZEWELL ELEMENTARY"/>
        <s v="SUGAR GROVE ELEMENTARY SCHOOL"/>
        <s v="MCNINCH PRIMARY SCHOOL"/>
        <s v="UNTERMAN, CAITLIN"/>
        <s v="ELM GROVE"/>
        <s v="BIG SANDY COMMUNITY &amp; TECHNICAL COLLEGE"/>
        <s v="MAGOFFIN COUNTY RESCUE SQUAD INC"/>
        <s v="APPALACHIAN PREGNANCY CARE CENTER"/>
        <s v="SEEING HAND ASSOCIATION FOR THE BLIND"/>
        <s v="WESTERN CHAPTER OF NATIONAL HEMOPHILIA"/>
        <s v="BLAND ELEMENTARY"/>
        <s v="E B STANLEY MIDDLE SCHOOL"/>
        <s v="VILLANI, KRISTY"/>
        <s v="PAWLOSKI, ALEXIS"/>
        <s v="WAHAMA ALUMNI ASSOCIATION"/>
        <s v="LAWRENCE COUNTY HIGH SCHOOL"/>
        <s v="HUTCHENS, STACIE"/>
        <s v="YOUNG, ELIZABETH"/>
        <s v="MICHIGAN ECONOMIC DEVELOPMENT FOUNDATION"/>
        <s v="NATIONAL FIRE SAFETY COUNCIL"/>
        <s v="MARSHALL COUNTY ANIMAL SHELTER"/>
        <s v="HOUSE OF THE CARPENTER"/>
        <s v="TUG VALLEY ROAD RUNNERS CLUB"/>
        <s v="FAYETTEVILLE CONVENTION &amp; VISITORS"/>
        <s v="BARREN SPRINGS VOLUNTEER FIRE DEPT"/>
        <s v="LEWIS, CARRIE"/>
        <s v="CASS COUNTY"/>
        <s v="CONESVILLE ELEMENTARY SCHOOL"/>
        <s v="NEWCOMERSTOWN MIDDLE SCHOOL"/>
        <s v="ADA EXEMPTED VILLAGE SCHOOLS"/>
        <s v="COSHOCTON ELEMENTARY SCHOOL"/>
        <s v="HANNAH CRAWFORD ELEMENTARY"/>
        <s v="LONE PINE BAPTIST CHURCH"/>
        <s v="MULTIFEST"/>
        <s v="FUND FOR THE ARTS"/>
        <s v="BIG CREEK PEOPLE IN ACTION"/>
        <s v="NORTH SOUTH FOOTBALL"/>
        <s v="WEST VIRGINIA GOLF ASSOCIATION"/>
        <s v="LAKELAND HEALTH FOUNDATION"/>
        <s v="UPPER TENNESEE RIVER ROUNDTABLE"/>
        <s v="LOWELL ELEMENTARY"/>
        <s v="PIKE ELEMENTARY SCHOOL"/>
        <s v="LANCASTER HIGH SCHOOL"/>
        <s v="EASTERN HIGH SCHOOL"/>
        <s v="BEVERLY CENTER ELEMENTARY"/>
        <s v="BEXLEY HIGH SCHOOL"/>
        <s v="ADENA ELEMENTARY SCHOOL"/>
        <s v="BE WISE CAMP"/>
        <s v="CAMBRIDGE PRESCHOOL"/>
        <s v="CHILLICOTHE MIDDLE SCHOOL"/>
        <s v="MILLCREEK ELEMENTARY"/>
        <s v="MOUNT GILEAD HIGH SCHOOL"/>
        <s v="NEW CONCORD ELEMENTARY"/>
        <s v="NEW LEXINGTON ELEMENTARY"/>
        <s v="SONSHINE CHRISTIAN ACADEMY"/>
        <s v="SOUTH POINT HIGH SCHOOL"/>
        <s v="ST MATTHIAS SCHOOL"/>
        <s v="ST MICHAEL PRESCHOOL"/>
        <s v="VAN WERT MIDDLE SCHOOL"/>
        <s v="WELLSTON MIDDLE SCHOOL"/>
        <s v="DUNCAN FALLS ELEMENTARY"/>
        <s v="ORD, LISA K"/>
        <s v="THOMAS, JENNIFER"/>
        <s v="TOY, JACOB"/>
        <s v="BURNS, JENNIFER"/>
        <s v="FENTON, ALISHA"/>
        <s v="MASSEY, APRIL"/>
        <s v="SMITH, ERIKA"/>
        <s v="KELLER, GRACE"/>
        <s v="MCGLADE, JEAN"/>
        <s v="GLEADLE, JENNIFER"/>
        <s v="ARH FOUNDATION"/>
        <s v="WARSAW ELEMENTARY"/>
        <s v="PARK STREET INTERMEDIATE"/>
        <s v="RACINE SOUTHERN FFA"/>
        <s v="RIVER VALLEY MIDDLE SCHOOL"/>
        <s v="PAULDING ELEMENTARY SCHOOL"/>
        <s v="WAVERLY JUNIOR HIGH"/>
        <s v="PORTSMOUTH CITY HIGH SCHOOL"/>
        <s v="PATHWAYS INC"/>
        <s v="FREDERICKTOWN HIGH SCHOOL"/>
        <s v="RIVERSIDE HIGH SCHOOL"/>
        <s v="GREENBRIER WEST HIGH SCHOOL"/>
        <s v="ARTS UNITED OF GREATER FORT WAYNE"/>
        <s v="DEKALB COUNTY ECONOMIC DEVELOPMENT"/>
        <s v="START FORT WAYNE INC"/>
        <s v="SOUTH BEND-ELKHART PARTNERSHIP"/>
        <s v="FORT WAYNE CIVIC THEATRE"/>
        <s v="TWIN CITY PLAYERS INC"/>
        <s v="COLUMBUS SISTER CITIES INTERNATIONAL INC"/>
        <s v="SHAPING OUR APPALACHIAN REGION SOAR"/>
        <s v="LKLP COMMUNITY ACTION INC"/>
        <s v="MASON COUNTY PUBLIC LIBRARY"/>
        <s v="MASON COUNTY"/>
        <s v="JACKSON COUNTY COMMUNITY FOUNDATION"/>
        <s v="CARR, ALFRED S CENTER"/>
        <s v="DESTINATION IMAGINATION"/>
        <s v="RYAN HAMMOND MEMORIAL FUND"/>
        <s v="BIG SANDY AREA DEVELOPMENT DISTRICT"/>
        <s v="WEST VIRGINIA STATE UNIVERSITY"/>
        <s v="CLEAR CHANNEL AIRPORTS"/>
        <s v="AMERICAN LUNG ASSOCIATION"/>
        <s v="CYSTIC FIBROSIS FOUNDATION"/>
        <s v="TRI-COUNTY YMCA"/>
        <s v="COUNCIL OF THE SOUTHERN MOUNTAINS"/>
        <s v="REA OF HOPE FELLOWSHIP HOME"/>
        <s v="BUFFALO YOUTH SPORTS"/>
        <s v="KVMI EDUCATION FUND"/>
        <s v="OHIO RIVER FESTIVAL"/>
        <s v="GRANT COUNTY ECONOMIC GROWTH COUNCIL"/>
        <s v="ADAMS COUNTY ECONOMIC DEVELOPMENT CORP"/>
        <s v="MARSHALL COUNTY"/>
        <s v="BLOSSOMTIME FESTIVAL"/>
        <s v="GREATER ELKHART CHAMBER"/>
        <s v="WEST MICHIGAN SUSTAINABLE"/>
        <s v="JA &amp; LEMONADE DAY SERVING ELKHART COUNTY"/>
        <s v="LAKE CHARTER TOWNSHIP FIRE DEPARTMENT"/>
        <s v="SMITH MOUNTAIN LAKE ROTARY FOUNDATION"/>
        <s v="NEW ALLEN ALLIANCE"/>
        <s v="VENUES PARKS &amp; ARTS FOUNDATION"/>
        <s v="BENTON HARBOR-ST JOSEPH YMCA"/>
        <s v="LOGAN COMMUNITY RESOURCES INC"/>
        <s v="FOUNDATION FOR APPALACHIAN KENTUCKY"/>
        <s v="HAZARD, CITY OF"/>
        <s v="COMMUNITY ACTION KENTUCKY INC"/>
        <s v="WHEELING NAILERS HOCKEY CLUB"/>
        <s v="DELAWARE ADVANCEMENT CORP"/>
        <s v="HAZARD PERRY COUNTY HOUSING DEVELOPMENT"/>
        <s v="ALZHEIMERS ASSOCIATION"/>
        <s v="WESTERN MICHIGAN UNIVERSITY FOUNDATION"/>
        <s v="INDIANA CHAMBER FOUNDATION"/>
        <s v="UNIVERSITY OF THE SOUTH"/>
        <s v="OHIO NORTHERN UNIVERSITY"/>
        <s v="WALSH UNIVERSITY"/>
        <s v="MERCER COUNTY"/>
        <s v="HOSPICE OF SOUTHERN"/>
        <s v="MOUNTAIN MISSION SOCIAL SERVICES"/>
        <s v="COAL RIVER GROUP"/>
        <s v="FAYETTE COUNTY PUBLIC LIBRARIES"/>
        <s v="HISTORIC FAYETTE THREATRE"/>
        <s v="FRIENDS OF THE RIVERS INC"/>
        <s v="MAGICAL ATTRACTIONS LLC"/>
        <s v="BOPSTER INVESTMENT GROUP"/>
        <s v="GREATER KANAWHA RIVER VALLEY FOUNDATION"/>
        <s v="RALEIGH COUNTY"/>
        <s v="READ ALOUD WEST VIRGINIA"/>
        <s v="MCDOWELL PUBLIC LIBRARY"/>
        <s v="IAEGER, TOWN OF"/>
        <s v="WEST VIRGINIA COAL FESTIVAL"/>
        <s v="JOINT INDUSTRIAL DEVELOPMENT AUTHORITY"/>
        <s v="KINGSPORT LIONS CLUB"/>
        <s v="LEADERSHIP KENTUCKY FOUNDATION INC"/>
        <s v="BETHANY COLLEGE"/>
        <s v="MARSHALL UNIVERSITY FOUNDATION INC"/>
        <s v="UNIVERSITY OF NOTRE DAME"/>
        <s v="MARIETTA COLLEGE"/>
        <s v="NEW ALBANY COMMUNITY FOUNDATION"/>
        <s v="VIRGINIA HIGHLANDS"/>
        <s v="LAKE CHRISTIAN MINISTRIES"/>
        <s v="UNION MISSION MINISTRIES"/>
        <s v="GAYE Y WHITAKER MEMORIAL FUND"/>
        <s v="SOUTHWESTERN MICHIGAN COLLEGE"/>
        <s v="WESTERVILLE SPECIAL OLYMPICS"/>
        <s v="VIRGINIA PUBLIC ACCESS PROJECT"/>
        <s v="STAR TOURING &amp; RIDING ASSOCIATION"/>
        <s v="EDUCATION ALLIANCE"/>
        <s v="LORD BOTETOURT HIGH SCHOOL"/>
        <s v="UTILITY ARBORIST ASSOCIATION"/>
        <s v="UNIVERSITY OF CINCINNATI FOUNDATION"/>
        <s v="GOODWILL INDUSTRIES"/>
        <s v="VETERANS MEMORIAL HONOR GUARD"/>
        <s v="VIRGINIA ADVANCED STUDY STRATEGIES INC"/>
        <s v="WHITESVILLE, TOWN OF"/>
        <s v="WYOMING COUNTY ECONOMIC DEV AUTHORITY"/>
        <s v="HUNTINGTON AREA DEVELOPMENT COUNCIL"/>
        <s v="SULLIVAN NORTH HIGH SCHOOL"/>
        <s v="MUNCIE MISSION"/>
        <s v="STREAMWORKS"/>
        <s v="DINSMORE &amp; SHOHL LLP"/>
        <s v="FORT WAYNE PHILHARMONIC"/>
        <s v="INDIANA COUNCIL FOR ECONOMIC EDUCATION"/>
        <s v="DOWNTOWN FORT WAYNE ECONOMIC IMPROVEMENT"/>
        <s v="COMMUNITY FOUNDATION"/>
        <s v="KRASL ART CENTER"/>
        <s v="SOUTH BEND FIREFIGHTERS ASSOC"/>
        <s v="BLACK SWAMP"/>
        <s v="HOCKING VALLEY COMMUNITY HOSPITAL"/>
        <s v="WEST VIRGINIA DEPT OF HEALTH &amp; HUMAN"/>
        <s v="MICHIGANS GREAT SOUTHWEST STRATEGIC"/>
        <s v="DENISON UNIVERSITY"/>
        <s v="CHRISTIAN RESOURCE CENTER"/>
        <s v="ROCKPORT ELEMENTARY SCHOOL"/>
        <s v="BLACKSBURG HIGH SCHOOL"/>
        <s v="CRAIG COUNTY HISTORICAL SOCIETY"/>
        <s v="CABELL COUNTY"/>
        <s v="HAYDEN PORTER FOUNDATION"/>
        <s v="ST FRANCIS OF ASSISI PARISH"/>
        <s v="NATIONAL WILD TURKEY FEDERATION"/>
        <s v="VIRGINIAFOREVER"/>
        <s v="ELKHART, CITY OF"/>
        <s v="MEIGS HIGH SCHOOL"/>
        <s v="PATRICK COUNTY"/>
        <s v="VIRGINIA MUSEUM OF NATURAL HISTORY"/>
        <s v="DRIVE SMART VIRGINIA"/>
        <s v="POTAWATOMI ZOOLOGICAL SOCIETY"/>
        <s v="MUNCIE DOWNTOWN DEVELOPMENT PARTNERSHIP"/>
        <s v="LEO-CEDARVILLE FOUNDATION"/>
        <s v="AFFORDABLE HOUSING ALLIANCE"/>
        <s v="RIDGEWOOD RECREATION"/>
        <s v="FELLOWSHIP OF CHRISTIAN ATHLETES"/>
        <s v="BLUEFIELD, CITY OF"/>
        <s v="PRINCETON RESCUE SQUAD INC"/>
        <s v="MIDLAND TRAIL"/>
        <s v="MONROE COUNTY COALITION FOR CHILDREN &amp;"/>
        <s v="RIVER CITY RAGE"/>
        <s v="WHEELING 250"/>
        <s v="FAYETTEVILLE ELEMENTARY SCHOOL PTO"/>
        <s v="BECKLEY, CITY OF"/>
        <s v="HAMLIN, TOWN OF"/>
        <s v="ST ALBANS, CITY OF"/>
        <s v="DRWV FOUNDATION"/>
        <s v="GILES COUNTY"/>
        <s v="CLEVELAND, TOWN OF"/>
        <s v="CLEVELAND VOLUNTEER FIRE DEPARTMENT"/>
        <s v="CHARLESTON BOULEVARD ROD RUN &amp; DOO WOP"/>
        <s v="LITTLE VICTORIES ANIMAL RESCUE GROUP INC"/>
        <s v="INTEGRATED RESOURCES INC"/>
        <s v="COALITION FOR A STRONGER WEST VIRGINIA"/>
        <s v="MOUNT ROGERS DEVELOPMENT PARTNERSHIP"/>
        <s v="OHIO VALLEY UNIVERSITY"/>
        <s v="CLINCH RIVER LITTLE LEAGUE"/>
        <s v="MALONE UNIVERSITY"/>
        <s v="GREENBRIER VALLEY ECONOMIC DEV CORP"/>
        <s v="WEST LIBERTY UNIVERSITY FOUNDATION"/>
        <s v="PAT CLUTTER SCHOLARSHIP / SCRAMBLE"/>
        <s v="RESCUE MISSION"/>
        <s v="TREES INDIANA"/>
        <s v="FRIENDS OF THE PARKS"/>
        <s v="MERIDIAN SERVICES CORP"/>
        <s v="KELLY CARES FOUNDATION"/>
        <s v="INDIANA MANUFACTURERS ASSN"/>
        <s v="JOHNSON UNIVERSITY"/>
        <s v="GOPAC"/>
        <s v="ARACOMA STORY INC"/>
        <s v="CORNERSTONE UNIVERSITY"/>
        <s v="MUNCIE FAMILY YMCA"/>
        <s v="HISTORICAL SOCIETY OF MICHIGAN"/>
        <s v="HOLCOMB FOR INDIANA"/>
        <s v="ONA LITTLE LEAGUE"/>
        <s v="JAY COUNTY DEVELOPMENT CORP"/>
        <s v="CORPORATION FOR ECONOMIC DEVELOPMENT"/>
        <s v="RANDOLPH COUNTY"/>
        <s v="HARRISON COUNTY"/>
        <s v="SOUTH SPENCER MUSIC PARENTS"/>
        <s v="ST MERIAD CATHOLIC CHURCH"/>
        <s v="1 EAST KENTUCKY CORPORATION"/>
        <s v="KATHYS HOUSE FOUNDATION"/>
        <s v="BOARD, CHRISNEY PARKS"/>
        <s v="MASON, TOWN OF"/>
        <s v="SOUTHEAST KENTUCKY CHAMBER OF COMMERCE"/>
        <s v="ST MARTIN CATHOLIC CHURCH"/>
        <s v="ST JOHN CHRYSOSTOM CHURCH AT NEW BOSTON"/>
        <s v="WASHINGTON COUNTY FAIR"/>
        <s v="LOGAN HIGH SCHOOL"/>
        <s v="ONWARD NEW RIVER VALLEY"/>
        <s v="BERRIEN COUNTY FIREFIGHTERS ASSOCIATION"/>
        <s v="RACELAND WORTHINGTON HIGH SCHOOL"/>
        <s v="RUSSELL HIGH SCHOOL"/>
        <s v="LAWRENCE COUNTY FAMILY RESOURCE CTR"/>
        <s v="BLAINE RESOURCE CENTER"/>
        <s v="FALLSBURG FAMILY RESOURCE YOUTH SERVICE"/>
        <s v="HUNTINGTON MUSEUM OF ART"/>
        <s v="CAPITAL CITY CHALLENGE"/>
        <s v="BECKLEY BABE RUTH"/>
        <s v="FORT WAYNE COMMISSION ON AFRICAN"/>
        <s v="SAFE HARBOR"/>
        <s v="LOCAL OFFICE ON AGING"/>
        <s v="VIRGINIA MUNICIPAL LEAGUE"/>
        <s v="NATIONAL CONFERENCE OF STATE"/>
        <s v="SECOND NATURE GARDENS"/>
        <s v="FM K9"/>
        <s v="JACKSON, CITY OF"/>
        <s v="JACKSON CITY SCHOOLS"/>
        <s v="PUTNAM COUNTY FAIR"/>
        <s v="CRITTENTON SERVICES INC"/>
        <s v="NORTH WHEELING COMMUNITY YOUTHBUILD"/>
        <s v="CLEVELAND LIFESAVING CREW"/>
        <s v="JEFFERSON COUNTY"/>
        <s v="AMERICAN LEGION"/>
        <s v="HISTORY CENTER, THE"/>
        <s v="YOUTH SERVICE BUREAU"/>
        <s v="ST JOSEPH VALLEY BASSMASTERS"/>
        <s v="EMPOWERING OHIOS ECONOMY INC"/>
        <s v="FERNWOOD BOTANIC GARDEN"/>
        <s v="OHIO WOMENS BAR FOUNDATION"/>
        <s v="FLAG CITY BALLOON FEST"/>
        <s v="KALIDA PIONEER DAYS"/>
        <s v="JASPER ELEMENTARY SCHOOL"/>
        <s v="OHIO MID EASTERN GOVERNMENTS ASSOCIATION"/>
        <s v="GRANGE INSURANCE"/>
        <s v="LAWRENCE COUNTY"/>
        <s v="WAHAMA ATHLETIC BOOSTERS"/>
        <s v="JACKSON COUNTY JUNIOR FAIR"/>
        <s v="FRANKLIN COUNTY SHERIFFS DEPT"/>
        <s v="MARYHAVEN INC"/>
        <s v="EMORY &amp; HENRY COLLEGE"/>
        <s v="NEW RIVER VALLEY HOME BUILDERS ASSN"/>
        <s v="INSTITUTE FOR ADVANCED LEARNING &amp;"/>
        <s v="MARSHALL ARTIST SERIES"/>
        <s v="RECOVERY POINT OF HUNTINGTON"/>
        <s v="RAVENSWOOD HIGH SCHOOL"/>
        <s v="INDIANA ENERGY CONFERENCE"/>
        <s v="VINCENT VILLAGE"/>
        <s v="LITERACY ALLIANCE"/>
        <s v="JUST NEIGHBORS IHN"/>
        <s v="CLARK, KRISTEN"/>
        <s v="CLARY, ISSAC"/>
        <s v="CLARK, HALEY"/>
        <s v="EDWARDS, HAYLEY"/>
        <s v="DITTY, BRADLEY"/>
        <s v="FRATERNAL ORDER OF DEPUTY ASSOCIATION"/>
        <s v="NULL, GRACYN"/>
        <s v="JOHN MARSHALL HIGH SCHOOL"/>
        <s v="POLYMER ALLIANCE ZONE"/>
        <s v="DISABLED AMERICAN VETERANS"/>
        <s v="FLOYD COUNTY EMERGENCY &amp; RESCUE SQUAD"/>
        <s v="DGX LLC"/>
        <s v="MCCOY CENTER FOR THE ARTS"/>
        <s v="JUDIS PLACE FOR KIDS"/>
        <s v="PONDEROSA ELEMENTARY SCHOOL"/>
        <s v="THREE RIVERS COMMUNITY SCHOOLS"/>
        <s v="LINCOLN ECONOMIC DEVELOPMENT AUTHORITY"/>
        <s v="SUPER SHOT"/>
        <s v="INDIANA ECONOMIC DEVELOPMENT FOUNDATION"/>
        <s v="BERRIEN COUNTY YOUTH FAIR"/>
        <s v="MUSKINGUM LIVESTOCK AUCTION COMPANY"/>
        <s v="WEST VIRGINIA SYMPHONY ORCHESTRA"/>
        <s v="FRIENDS OF THE BLUE RIDGE PARKWAY INC"/>
        <s v="NAACP"/>
        <s v="COVE RIDGE CENTER FOUNDATION"/>
        <s v="VINSON LITTLE LEAGUE"/>
        <s v="MEIGS COUNTY FAIR"/>
        <s v="ASIAN PACIFIC AMERICAN BAR ASSOCIATION"/>
        <s v="PERRY COUNTY"/>
        <s v="REGENTS OF THE UNIVERSITIY OF MICHIGAN"/>
        <s v="XAVIER UNIVERSITY"/>
        <s v="ETHIOPIAN TEWAHEDO SOCIAL SERVICES"/>
        <s v="GREATER LIMA REGION INC"/>
        <s v="BOYD COUNTY CHEERLEADERS"/>
        <s v="ROCK &amp; ROLL HALL OF FAME FOUNDATION INC"/>
        <s v="WOMEN IN ANALYTICS LLC"/>
        <s v="COMMUNITY &amp; TECHNICAL COLLEGE"/>
        <s v="SCIENCE CENTRAL"/>
        <s v="HEADWATERS PARK ALLIANCE"/>
        <s v="WHITINGTON HOUSE &amp; SERVICES"/>
        <s v="MARION-GRANT COUNTY"/>
        <s v="CASS COUNTY FAIR ASSOCIATION"/>
        <s v="INDIANA DONOR NETWORK FOUNDATION"/>
        <s v="SOUTHERN VIRGINIA REGIONAL ALLIANCE"/>
        <s v="RUSSELL COUNTY"/>
        <s v="MAGOFFIN COUNTY"/>
        <s v="BELLAIRE HIGH SCHOOL"/>
        <s v="MEIGS PRIMARY SCHOOL"/>
        <s v="COLUMBUS STATE COMMUNITY COLLEGE"/>
        <s v="BOONE COUNTY"/>
        <s v="MASON COUNTY DEVELOPMENT AUTHORITY"/>
        <s v="MINGO COUNTY REDEVELOPMENT AUTHORITY"/>
        <s v="CLIFF HAGAN BOYS &amp; GIRLS CLUB"/>
        <s v="ASHLAND COMMUNITY KITCHEN, INC"/>
        <s v="HAZARD MIDDLE SCHOOL"/>
        <s v="SCOTT COUNTY ECONOMIC DEVELOPMENT AUTHOR"/>
        <s v="LICKING COUNTY HUMANE SOCIETY"/>
        <s v="PATRICK COUNTY HIGH SCHOOL"/>
        <s v="LYNCHBURG CITY SCHOOLS"/>
        <s v="MARINERS LANDING HOSPITALITY LLC"/>
        <s v="HAZARD COMMUNITY &amp; TECHNICAL COLLEGE"/>
        <s v="HOSPICE"/>
        <s v="MARTINSVILLE-HENRY COUNTY"/>
        <s v="ROTARY FOUNDATION"/>
        <s v="CAPITOL COMMISSION"/>
        <s v="HUNTERS HELPING KIDS"/>
        <s v="SPRINGHOUSE COMMUNITY"/>
        <s v="INDIANA COMMUNITY ACTION ASSOCIATION"/>
        <s v="WHITLEY COUNTY ECONOMIC DEVELOPMENT CORP"/>
        <s v="NORTHERN INDIANA MAYORS ROUNDTABLE"/>
        <s v="BOOMERANG BACKPACK INC"/>
        <s v="ASHLAND YOUTH BALLET"/>
        <s v="GREATER ASHLAND TENNIS ASSOCIATION"/>
        <s v="GRAYSON FIRE DEPARTMENT"/>
        <s v="SHEPHERDS PANTRY"/>
        <s v="HAZARD ROTARY CLUB"/>
        <s v="BOYD COUNTY MIDDLE SCHOOL"/>
        <s v="MARSHALL UNIVERSITY RESEARCH CORPORATION"/>
        <s v="AMERICAN NUCLEAR SOCIETY"/>
        <s v="WAYNE COUNTY SCHOOLS CAREER CENTER"/>
        <s v="WHITE, JANINE E"/>
        <s v="MOUNTAIN COMPREHENSIVE CARE CENTER"/>
        <s v="APPALACHIAN SOCIETY FOR THE"/>
        <s v="WESTCARE EMERGENCY SHELTER"/>
        <s v="BENTON HARBOR SUNRISE ROTARY"/>
        <s v="ASSOCIATION OF FUNDRAISING PROFESSIONALS"/>
        <s v="BLUE JACKET"/>
        <s v="MAYOR TERRY MCDONALD"/>
        <s v="UNDERGROUND SAFETY ALLIANCE"/>
        <s v="SOUTHERN WV ACTION FOR YOUTH"/>
        <s v="MARSHALL COUNTY FAMILY RESOURCE NETWORK"/>
        <s v="PAWS OF HOPE"/>
        <s v="OHIO UNIVERSITY"/>
        <s v="FREEDOMS NEVER FREE"/>
        <s v="THE HARDY CENTER INC"/>
        <s v="HEARTISANS"/>
        <s v="METRO SCHOOLS PTSA"/>
        <s v="SINUON TODD"/>
        <s v="FRANKLIN COUNTY BOARD"/>
        <s v="PULASKI COUNTY CHRISTMAS STORE INC"/>
        <s v="RIVER CITIES THERAPY &amp; RECREATION CENTER"/>
        <s v="YOUTH SERVICE SYSTEMS INC"/>
        <s v="SUFFICIENT GRACE"/>
        <s v="LOUISA ELEMENTARY SCHOOL"/>
        <s v="CHRISTMAS FOR CHARITY"/>
        <s v="LEONARD LAWSON CANCER CARE CENTER"/>
        <s v="VIRGINIA MILITARY INSTITUTE"/>
        <s v="GRACE NETWORK OF MARTINSVILLE-HENRY"/>
        <s v="VIRGINIAS FIRST REGIONAL INDUSTRIAL"/>
        <s v="ROSE HULMAN INSTITUTE OF TECHNOLOGY"/>
        <s v="MARINE CORPS TOYS FOR TOTS"/>
        <s v="LEBANON YOUTH BASKETBALL"/>
        <s v="THURBER HOUSE"/>
        <s v="BRENNAN MANNA &amp; DIAMOND LLC"/>
        <s v="PIKE COUNTY HUMANE SOCIETY"/>
        <s v="DIAMONDS IN THE RUFF"/>
        <s v="SISSONVILLE MIDDLE SCHOOL"/>
        <s v="CABELL HUNTINGTON HOSPITAL FOUNDATION"/>
        <s v="ONA ATHLETIC ASSOCIATION"/>
        <s v="STEP"/>
        <s v="INSITE CONSULTING"/>
        <s v="ROANOKE COUNTY"/>
        <s v="MORGAN COUNTY"/>
        <s v="MAGNOLIA HIGH SCHOOL"/>
        <s v="CHRISTMAS CITY WALKWAY OF LIGHTS"/>
        <s v="TUG VALLEY RECOVERY SHELTER"/>
        <s v="RUSSELL COUNTY MEDICAL CENTER"/>
        <s v="CHALLENGER LEARNING CENTER"/>
        <s v="NOBLE COUNTY AGRICULTURAL SOCIETY INC"/>
        <s v="MUSKINGUM COUNTY CATTLEMENS ASSOCIATION"/>
        <s v="KEITH-ALBEE PERFORMING ARTS CENTER INC"/>
        <s v="GATE CITY FRONTIER INC"/>
        <s v="UNIVERSITY OF AKRON FOUNDATION"/>
        <s v="LONDON VISUAL ARTS GUILD"/>
        <s v="WU, XUAN"/>
        <s v="LESLIE COUNTY HIGH SCHOOL"/>
        <s v="LEAD VIRGINIA"/>
        <s v="HIGHLANDS MUSEUM &amp; DISCOVERY CENTER"/>
        <s v="NEW HAVEN VOLUNTEER FIRE DEPT"/>
        <s v="LAKIN HOSPITAL"/>
        <s v="BEND AREA FOOD PANTRY"/>
        <s v="EAST KENTUCKY SPORTSMEN ASSOCIATION"/>
        <s v="DOWNTOWN SOUTH BEND INC"/>
        <s v="ACRES LAND TRUST"/>
        <s v="WILSON-VAUGHAN HISTORIC HOSTESS HOUSE"/>
        <s v="CITIZENS FOR"/>
        <s v="CHRISNEY ELEMENTARY"/>
        <s v="CAUCUS FOR WOMEN IN STATISTICS"/>
        <s v="MUIRFIELD VILLAGE GOLF CLUB"/>
        <s v="RONALD MCDONALD HOUSE CHARITIES"/>
        <s v="LIONS CLUB"/>
        <s v="INSTITUTE OF ELECTRICAL &amp; ELECTRONICS"/>
        <s v="ADAPTIVE SPORTS CONNECTION"/>
        <s v="OHIO SOCIETY OF PROFESSIONAL ENGINEERS"/>
        <s v="CONTEMPORARY AMERICAN THEATRE COMPANY"/>
        <s v="TESTERMAN, ELIZABETH A"/>
        <s v="NOBLE TRAILS INC"/>
        <s v="ARAMARK UNIFORM SERVICES INC"/>
        <s v="SPECIAL NEEDS YOUTH APORTSMEN INC"/>
        <s v="BRIDGMAN PUBLIC HIGH SCHOOL"/>
        <s v="BEND AREA SHARE-A-CHRISTMAS"/>
        <s v="UNITED METHODIST CHURCH"/>
        <s v="SID PUBLIC SERVICES ASSOCIATION"/>
        <s v="WHITESBURG, CITY OF"/>
        <s v="HOOSIER HEARTLAND AREA LABOR FEDERATION"/>
        <s v="LEARFIELD COMMUNICATIONS LLC"/>
        <s v="PURDUE FORT WAYNE FOUNDATION"/>
        <s v="VISITING NURSE &amp; HOSPICE HOME"/>
        <s v="DUKE ENERGY"/>
        <s v="BOWLES RICE LLP"/>
        <s v="BOONE COUNTY COMMUNITY DEVELOPMENT"/>
        <s v="MARYSVILLE LOCAL SCHOOL DISTRICT"/>
        <s v="MLK CLUB INC"/>
        <s v="PRESTONSBURG, CITY OF"/>
        <s v="KENTUCKY MIDDLE SCHOOL FOOTBALL ASSOC"/>
        <s v="MUNCIE CIVIC THEATRE"/>
        <s v="CASSOPOLIS MAIN STREET"/>
        <s v="HOMES FOR OUR TROOPS"/>
        <s v="WASHINGTON LANDS ELEMENTARY"/>
        <s v="MOUNDSVILLE MIDDLE SCHOOL"/>
        <s v="WOMENS FUND OF CENTRAL OHIO"/>
        <s v="THE SEMINAR"/>
        <s v="COLUMBUS METROPOLITAN CLUB"/>
        <s v="HEARTLAND SINGS"/>
        <s v="UNIVERSITY OF FINDLAY"/>
        <s v="WEXNER CENTER FOR THE ARTS"/>
        <s v="RELA"/>
        <s v="PURDUE FORT WAYNE"/>
        <s v="EASTSIDE COMMUNITY MINISTRY"/>
        <s v="ANIMAL SHELTER SOCIETY (PAWS)"/>
        <s v="CHRISTS TABLE"/>
        <s v="BUCKSKIN COUNCIL"/>
        <s v="HUNTINGTON CITY MISSION"/>
        <s v="FEEDING AMERICA"/>
        <s v="HUNGRY LAMB FOOD INITIATIVE"/>
        <s v="BECKLEY DREAM CENTER INC"/>
        <s v="FAYETTE COUNTY EMERGENCY FOOD ASSISTANCE"/>
        <s v="FIVE LOAVES &amp; TWO FISHES"/>
        <s v="HENRY COUNTY FOOD PANTRY"/>
        <s v="PATRICK COUNTY FOOD PANTRY"/>
        <s v="CENTRAL VIRGINIA COMMUNITY"/>
        <s v="LYNCHBURG GROWS"/>
        <s v="FEEDING AMERICA NETN"/>
        <s v="APPALACHIAN ARTISAN CENTER"/>
        <s v="MY TOWN TV"/>
        <s v="GRANDIN THEATRE FOUNDATION"/>
        <s v="FRATERNAL ORDER OF POLICE"/>
        <s v="NATIONWIDE CHILDRENS HOSPITAL"/>
        <s v="FACING HUNGER FOOD BANK"/>
        <s v="ASHLAND BUILD A BED"/>
        <s v="CATHOLIC CHARITIES"/>
        <s v="MINGO COUNTY HOUSE OF HOPE"/>
        <s v="ABINGDON ROTARY FOUNDATION"/>
        <s v="VETERANS APPRECIATION FOUNDATION"/>
        <s v="LETCHER COUNTY"/>
        <s v="ASHLAND SCHOOL SAFETY PATROL"/>
        <s v="HILLSDALE COLLEGE"/>
        <s v="COMMUNITY SCHOOL OF THE ARTS"/>
        <s v="EAST TENNESSEE STATE UNIVERSITY"/>
        <s v="OHIO ATTORNEY GENERALS OFFICE"/>
        <s v="REV1 FUND I LLC"/>
        <s v="VIRGINIA TOBACCO REVITALIZATION"/>
        <s v="LONGWOOD UNIV FOUNDATION INC"/>
        <s v="URSULINE COLLEGE"/>
      </sharedItems>
    </cacheField>
    <cacheField name="VOUCHER_ID" numFmtId="0">
      <sharedItems/>
    </cacheField>
    <cacheField name="INVOICE_ID" numFmtId="0">
      <sharedItems/>
    </cacheField>
    <cacheField name="AFFILIATE" numFmtId="0">
      <sharedItems/>
    </cacheField>
    <cacheField name="DEPTID" numFmtId="0">
      <sharedItems/>
    </cacheField>
    <cacheField name="PROJECT_ID" numFmtId="0">
      <sharedItems/>
    </cacheField>
    <cacheField name="ACTIVITY_ID" numFmtId="0">
      <sharedItems/>
    </cacheField>
    <cacheField name="BUSINESS_UNIT_PC" numFmtId="0">
      <sharedItems/>
    </cacheField>
    <cacheField name="RESOURCE_TYPE" numFmtId="0">
      <sharedItems count="23">
        <s v="390"/>
        <s v="955"/>
        <s v="953"/>
        <s v="290"/>
        <s v="961"/>
        <s v="954"/>
        <s v="392"/>
        <s v="510"/>
        <s v="949"/>
        <s v="520"/>
        <s v="960"/>
        <s v="999"/>
        <s v="910"/>
        <s v="260"/>
        <s v="393"/>
        <s v="933"/>
        <s v="284"/>
        <s v="210"/>
        <s v="396"/>
        <s v="293"/>
        <s v="995"/>
        <s v="943"/>
        <s v="310"/>
      </sharedItems>
    </cacheField>
    <cacheField name="CC Descr" numFmtId="0">
      <sharedItems count="23">
        <s v="Direct Purchase-Other Than MMS"/>
        <s v="Corporate Contributions"/>
        <s v="Company Memberships"/>
        <s v="Other Outside Services Gen"/>
        <s v="EE/DR (DSM) Incentive Payment"/>
        <s v="Employee Memberships"/>
        <s v="Freight Charges"/>
        <s v="Busin Exp 100% Deduct Gen"/>
        <s v="Utility Payments"/>
        <s v="Business Exp Part Deduct Gen"/>
        <s v="Advertising"/>
        <s v="Miscellaneous All Other"/>
        <s v="Leases Of Real Property Gen"/>
        <s v="Professional Svcs Exp Gen"/>
        <s v="Sales &amp; Use Tax Accrual "/>
        <s v="Postage"/>
        <s v="Outside Services - Nonlabor, N"/>
        <s v="Contract Labor (General)"/>
        <s v="Direct Ship Stores Loading Fix"/>
        <s v="Sales/Use Tax-Outside Services"/>
        <s v="Fleet Vehicles Licenses/Titles"/>
        <s v="ROW Damage Settlement Payments"/>
        <s v="MMS From Stock General"/>
      </sharedItems>
    </cacheField>
    <cacheField name="RESOURCE_CATEGORY" numFmtId="0">
      <sharedItems/>
    </cacheField>
    <cacheField name="OPERATING_UNIT" numFmtId="0">
      <sharedItems/>
    </cacheField>
    <cacheField name="ANALYSIS_TYPE" numFmtId="0">
      <sharedItems/>
    </cacheField>
    <cacheField name="SETID" numFmtId="0">
      <sharedItems/>
    </cacheField>
    <cacheField name="Z_APPR_EMPLID" numFmtId="0">
      <sharedItems/>
    </cacheField>
    <cacheField name="STATISTICS_CODE" numFmtId="0">
      <sharedItems/>
    </cacheField>
    <cacheField name="STATISTIC_AMOUNT" numFmtId="0">
      <sharedItems containsSemiMixedTypes="0" containsString="0" containsNumber="1" containsInteger="1" minValue="0" maxValue="0"/>
    </cacheField>
    <cacheField name="ACCOUNTING_PERIOD" numFmtId="0">
      <sharedItems containsSemiMixedTypes="0" containsString="0" containsNumber="1" containsInteger="1" minValue="1" maxValue="12"/>
    </cacheField>
    <cacheField name="FISCAL_YEAR" numFmtId="0">
      <sharedItems containsSemiMixedTypes="0" containsString="0" containsNumber="1" containsInteger="1" minValue="2019" maxValue="2019"/>
    </cacheField>
    <cacheField name="PO_ID" numFmtId="0">
      <sharedItems/>
    </cacheField>
    <cacheField name="DESCR254_MIXED" numFmtId="0">
      <sharedItems/>
    </cacheField>
    <cacheField name="DESCR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0">
  <r>
    <s v="ONL"/>
    <s v="140"/>
    <x v="0"/>
    <s v="APACC94915"/>
    <s v="2019-01-02"/>
    <s v="ACTUALS"/>
    <s v="5880000"/>
    <x v="0"/>
    <s v="Miscellaneous Distribution Exp"/>
    <n v="58.4"/>
    <s v="MUNCY,STEVEN R"/>
    <s v="WRAY,MARK A"/>
    <s v="0000109159"/>
    <x v="0"/>
    <s v="01334872"/>
    <s v="640804944"/>
    <s v=" "/>
    <s v="11206"/>
    <s v="EDN103172"/>
    <s v="G0000140"/>
    <s v="DISTR"/>
    <x v="0"/>
    <x v="0"/>
    <s v="369"/>
    <s v=" "/>
    <s v="ACT"/>
    <s v="AEP"/>
    <s v="A980696"/>
    <s v=" "/>
    <n v="0"/>
    <n v="1"/>
    <n v="2019"/>
    <s v=" "/>
    <s v="01/08/19 Verified JH_x000d__x000a_12/28/18 Please review and forward for approval AR [A980696 - ]"/>
    <s v="Expense Distribution"/>
  </r>
  <r>
    <s v="CMS"/>
    <s v="250"/>
    <x v="1"/>
    <s v="APACC94941"/>
    <s v="2019-01-02"/>
    <s v="ACTUALS"/>
    <s v="4261000"/>
    <x v="1"/>
    <s v="Donations"/>
    <n v="30"/>
    <s v="SHAFFER,LAUREEN E"/>
    <s v="WHEELER,DAVID M"/>
    <s v="0000061599"/>
    <x v="1"/>
    <s v="01572484"/>
    <s v="89182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204"/>
    <s v="SHAFFER,LAUREEN E"/>
    <s v="WHEELER,DAVID M"/>
    <s v="0000061599"/>
    <x v="1"/>
    <s v="01572489"/>
    <s v="89190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89"/>
    <s v="SHAFFER,LAUREEN E"/>
    <s v="WHEELER,DAVID M"/>
    <s v="0000061599"/>
    <x v="1"/>
    <s v="01572491"/>
    <s v="89194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12"/>
    <s v="SHAFFER,LAUREEN E"/>
    <s v="WHEELER,DAVID M"/>
    <s v="0000061599"/>
    <x v="1"/>
    <s v="01572492"/>
    <s v="89195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590.5"/>
    <s v="SHAFFER,LAUREEN E"/>
    <s v="WHEELER,DAVID M"/>
    <s v="0000061599"/>
    <x v="1"/>
    <s v="01572493"/>
    <s v="89196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2312"/>
    <s v="SHAFFER,LAUREEN E"/>
    <s v="WHEELER,DAVID M"/>
    <s v="0000061599"/>
    <x v="1"/>
    <s v="01572494"/>
    <s v="89197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22"/>
    <s v="SHAFFER,LAUREEN E"/>
    <s v="WHEELER,DAVID M"/>
    <s v="0000061616"/>
    <x v="2"/>
    <s v="01572483"/>
    <s v="89181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944"/>
    <s v="SHAFFER,LAUREEN E"/>
    <s v="WHEELER,DAVID M"/>
    <s v="0000061631"/>
    <x v="3"/>
    <s v="01572490"/>
    <s v="89193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792.5"/>
    <s v="SHAFFER,LAUREEN E"/>
    <s v="WHEELER,DAVID M"/>
    <s v="0000061638"/>
    <x v="4"/>
    <s v="01572495"/>
    <s v="89198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00"/>
    <s v="SHAFFER,LAUREEN E"/>
    <s v="WHEELER,DAVID M"/>
    <s v="0000061639"/>
    <x v="5"/>
    <s v="01572496"/>
    <s v="89199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648"/>
    <s v="SHAFFER,LAUREEN E"/>
    <s v="WHEELER,DAVID M"/>
    <s v="0000061642"/>
    <x v="6"/>
    <s v="01572497"/>
    <s v="89201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1602.5"/>
    <s v="SHAFFER,LAUREEN E"/>
    <s v="WHEELER,DAVID M"/>
    <s v="0000061652"/>
    <x v="7"/>
    <s v="01572498"/>
    <s v="89203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6"/>
    <s v="SHAFFER,LAUREEN E"/>
    <s v="WHEELER,DAVID M"/>
    <s v="0000061652"/>
    <x v="7"/>
    <s v="01572499"/>
    <s v="89205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1164"/>
    <s v="SHAFFER,LAUREEN E"/>
    <s v="WHEELER,DAVID M"/>
    <s v="0000061660"/>
    <x v="8"/>
    <s v="01572500"/>
    <s v="89206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78"/>
    <s v="SHAFFER,LAUREEN E"/>
    <s v="WHEELER,DAVID M"/>
    <s v="0000061660"/>
    <x v="8"/>
    <s v="01572501"/>
    <s v="89207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86"/>
    <s v="SHAFFER,LAUREEN E"/>
    <s v="WHEELER,DAVID M"/>
    <s v="0000061675"/>
    <x v="9"/>
    <s v="01572487"/>
    <s v="89186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37.5"/>
    <s v="SHAFFER,LAUREEN E"/>
    <s v="WHEELER,DAVID M"/>
    <s v="0000061675"/>
    <x v="9"/>
    <s v="01572488"/>
    <s v="89187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923.5"/>
    <s v="SHAFFER,LAUREEN E"/>
    <s v="WHEELER,DAVID M"/>
    <s v="0000061690"/>
    <x v="10"/>
    <s v="01572502"/>
    <s v="89209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960"/>
    <s v="SHAFFER,LAUREEN E"/>
    <s v="WHEELER,DAVID M"/>
    <s v="0000061691"/>
    <x v="11"/>
    <s v="01572485"/>
    <s v="89183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4941"/>
    <s v="2019-01-02"/>
    <s v="ACTUALS"/>
    <s v="4261000"/>
    <x v="1"/>
    <s v="Donations"/>
    <n v="2340"/>
    <s v="SHAFFER,LAUREEN E"/>
    <s v="WHEELER,DAVID M"/>
    <s v="0000061691"/>
    <x v="11"/>
    <s v="01572486"/>
    <s v="89185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IN"/>
    <s v="140"/>
    <x v="0"/>
    <s v="APACC96900"/>
    <s v="2019-01-04"/>
    <s v="ACTUALS"/>
    <s v="4261000"/>
    <x v="1"/>
    <s v="Donations"/>
    <n v="250000"/>
    <s v="HOLDREN,JANET M"/>
    <s v="BEAM,CHRISTIAN T"/>
    <s v="0000234898"/>
    <x v="12"/>
    <s v="01336667"/>
    <s v="816817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Virginia Contributions_x000d__x000a_EFT"/>
    <s v="Expense Distribution"/>
  </r>
  <r>
    <s v="RIN"/>
    <s v="140"/>
    <x v="0"/>
    <s v="APACC96900"/>
    <s v="2019-01-04"/>
    <s v="ACTUALS"/>
    <s v="4261000"/>
    <x v="1"/>
    <s v="Donations"/>
    <n v="250000"/>
    <s v="HOLDREN,JANET M"/>
    <s v="BEAM,CHRISTIAN T"/>
    <s v="0000234898"/>
    <x v="12"/>
    <s v="01336668"/>
    <s v="818819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West Virginia Contributions_x000d__x000a_EFT"/>
    <s v="Expense Distribution"/>
  </r>
  <r>
    <s v="RIN"/>
    <s v="230"/>
    <x v="2"/>
    <s v="APACC96922"/>
    <s v="2019-01-04"/>
    <s v="ACTUALS"/>
    <s v="4261000"/>
    <x v="1"/>
    <s v="Donations"/>
    <n v="25000"/>
    <s v="HOLDREN,JANET M"/>
    <s v="BEAM,CHRISTIAN T"/>
    <s v="0000234898"/>
    <x v="12"/>
    <s v="00055625"/>
    <s v="814815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EFT"/>
    <s v="Expense Distribution"/>
  </r>
  <r>
    <s v="RIN"/>
    <s v="230"/>
    <x v="2"/>
    <s v="APACC96922"/>
    <s v="2019-01-04"/>
    <s v="ACTUALS"/>
    <s v="9302000"/>
    <x v="2"/>
    <s v="Misc General Expenses"/>
    <n v="7500"/>
    <s v="HOLDREN,JANET M"/>
    <s v="JACKSON,LARRY E"/>
    <s v="0000036707"/>
    <x v="13"/>
    <s v="00055627"/>
    <s v="36626"/>
    <s v=" "/>
    <s v="10169"/>
    <s v="000001121"/>
    <s v="UTA0003101"/>
    <s v="LEGAL"/>
    <x v="2"/>
    <x v="2"/>
    <s v="292"/>
    <s v=" "/>
    <s v="ACT"/>
    <s v="AEP"/>
    <s v="A441983"/>
    <s v=" "/>
    <n v="0"/>
    <n v="1"/>
    <n v="2019"/>
    <s v=" "/>
    <s v="Annual Dinner - 2/19"/>
    <s v="Expense Distribution"/>
  </r>
  <r>
    <s v="CMS"/>
    <s v="250"/>
    <x v="1"/>
    <s v="APACC96924"/>
    <s v="2019-01-04"/>
    <s v="ACTUALS"/>
    <s v="9302000"/>
    <x v="2"/>
    <s v="Misc General Expenses"/>
    <n v="110000"/>
    <s v="HARPER,VIRGINIA L"/>
    <s v="HEYDLAUFF,DALE E"/>
    <s v="0000166367"/>
    <x v="14"/>
    <s v="01574015"/>
    <s v="89310"/>
    <s v=" "/>
    <s v="12494"/>
    <s v="000001121"/>
    <s v="G0001473"/>
    <s v="LEGAL"/>
    <x v="2"/>
    <x v="2"/>
    <s v="292"/>
    <s v=" "/>
    <s v="ACT"/>
    <s v="AEP"/>
    <s v="S398528"/>
    <s v=" "/>
    <n v="0"/>
    <n v="1"/>
    <n v="2019"/>
    <s v=" "/>
    <s v=" "/>
    <s v="Expense Distribution"/>
  </r>
  <r>
    <s v="RIN"/>
    <s v="250"/>
    <x v="1"/>
    <s v="APACC96924"/>
    <s v="2019-01-04"/>
    <s v="ACTUALS"/>
    <s v="5880000"/>
    <x v="0"/>
    <s v="Miscellaneous Distribution Exp"/>
    <n v="3683"/>
    <s v="VANCE,BARBARA A"/>
    <s v="DUPLAIN,JINA R"/>
    <s v="0000291436"/>
    <x v="15"/>
    <s v="01573872"/>
    <s v="P340892"/>
    <s v=" "/>
    <s v="11479"/>
    <s v="OHPROMISE"/>
    <s v="G0000250"/>
    <s v="DISTR"/>
    <x v="3"/>
    <x v="3"/>
    <s v="294"/>
    <s v=" "/>
    <s v="ACT"/>
    <s v="AEP"/>
    <s v="O244680"/>
    <s v=" "/>
    <n v="0"/>
    <n v="1"/>
    <n v="2019"/>
    <s v=" "/>
    <s v="1-4-19 update acctg line to balance correctly with tax bv _x000d__x000a_AEP Ohio Promise"/>
    <s v="Expense Distribution"/>
  </r>
  <r>
    <s v="RST"/>
    <s v="170"/>
    <x v="3"/>
    <s v="APACC98374"/>
    <s v="2019-01-07"/>
    <s v="ACTUALS"/>
    <s v="9080004"/>
    <x v="3"/>
    <s v="Cust Assistnce Exp - DSM - Ind"/>
    <n v="7010"/>
    <s v="CARNAHAN,DUSTIN J"/>
    <s v="MCDOLE,BRIAN L"/>
    <s v="0000034466"/>
    <x v="16"/>
    <s v="00977173"/>
    <s v="005895"/>
    <s v=" "/>
    <s v="13180"/>
    <s v="000020617"/>
    <s v="G0000170"/>
    <s v="DISTR"/>
    <x v="4"/>
    <x v="4"/>
    <s v="618"/>
    <s v="IN"/>
    <s v="ACT"/>
    <s v="AEP"/>
    <s v="S217909"/>
    <s v=" "/>
    <n v="0"/>
    <n v="1"/>
    <n v="2019"/>
    <s v=" "/>
    <s v="Indiana Work Prescriptive Program Incentive."/>
    <s v="Expense Distribution"/>
  </r>
  <r>
    <s v="CMS"/>
    <s v="250"/>
    <x v="1"/>
    <s v="APACC98388"/>
    <s v="2019-01-07"/>
    <s v="ACTUALS"/>
    <s v="4261000"/>
    <x v="1"/>
    <s v="Donations"/>
    <n v="24.5"/>
    <s v="SHAFFER,LAUREEN E"/>
    <s v="WHEELER,DAVID M"/>
    <s v="0000061599"/>
    <x v="1"/>
    <s v="01574375"/>
    <s v="89191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ST"/>
    <s v="170"/>
    <x v="3"/>
    <s v="APACC99173"/>
    <s v="2019-01-08"/>
    <s v="ACTUALS"/>
    <s v="9080004"/>
    <x v="3"/>
    <s v="Cust Assistnce Exp - DSM - Ind"/>
    <n v="8715"/>
    <s v="CARNAHAN,DUSTIN J"/>
    <s v="WALTER,JON C"/>
    <s v="0000026852"/>
    <x v="17"/>
    <s v="00977334"/>
    <s v="006092"/>
    <s v=" "/>
    <s v="13180"/>
    <s v="000020617"/>
    <s v="G0000170"/>
    <s v="DISTR"/>
    <x v="4"/>
    <x v="4"/>
    <s v="618"/>
    <s v="IN"/>
    <s v="ACT"/>
    <s v="AEP"/>
    <s v="I932783"/>
    <s v=" "/>
    <n v="0"/>
    <n v="1"/>
    <n v="2019"/>
    <s v=" "/>
    <s v="Indiana Work Prescriptive Program Incentive."/>
    <s v="Expense Distribution"/>
  </r>
  <r>
    <s v="RST"/>
    <s v="170"/>
    <x v="3"/>
    <s v="APACC99173"/>
    <s v="2019-01-08"/>
    <s v="ACTUALS"/>
    <s v="9080004"/>
    <x v="3"/>
    <s v="Cust Assistnce Exp - DSM - Ind"/>
    <n v="7220"/>
    <s v="CARNAHAN,DUSTIN J"/>
    <s v="WALTER,JON C"/>
    <s v="0000026852"/>
    <x v="17"/>
    <s v="00977335"/>
    <s v="006093"/>
    <s v=" "/>
    <s v="13180"/>
    <s v="000020617"/>
    <s v="G0000170"/>
    <s v="DISTR"/>
    <x v="4"/>
    <x v="4"/>
    <s v="618"/>
    <s v="IN"/>
    <s v="ACT"/>
    <s v="AEP"/>
    <s v="I932783"/>
    <s v=" "/>
    <n v="0"/>
    <n v="1"/>
    <n v="2019"/>
    <s v=" "/>
    <s v="Indiana Work Prescriptive Program Incentive."/>
    <s v="Expense Distribution"/>
  </r>
  <r>
    <s v="RST"/>
    <s v="170"/>
    <x v="3"/>
    <s v="APACC99173"/>
    <s v="2019-01-08"/>
    <s v="ACTUALS"/>
    <s v="9080004"/>
    <x v="3"/>
    <s v="Cust Assistnce Exp - DSM - Ind"/>
    <n v="4705"/>
    <s v="CARNAHAN,DUSTIN J"/>
    <s v="WALTER,JON C"/>
    <s v="0000026852"/>
    <x v="17"/>
    <s v="00977336"/>
    <s v="006094"/>
    <s v=" "/>
    <s v="13180"/>
    <s v="000020617"/>
    <s v="G0000170"/>
    <s v="DISTR"/>
    <x v="4"/>
    <x v="4"/>
    <s v="618"/>
    <s v="IN"/>
    <s v="ACT"/>
    <s v="AEP"/>
    <s v="I932783"/>
    <s v=" "/>
    <n v="0"/>
    <n v="1"/>
    <n v="2019"/>
    <s v=" "/>
    <s v="Indiana Work Prescriptive Program Incentive."/>
    <s v="Expense Distribution"/>
  </r>
  <r>
    <s v="CMS"/>
    <s v="190"/>
    <x v="3"/>
    <s v="APACC99187"/>
    <s v="2019-01-08"/>
    <s v="ACTUALS"/>
    <s v="4265004"/>
    <x v="4"/>
    <s v="Social &amp; Service Club Dues"/>
    <n v="500"/>
    <s v="WALLACE,TAMMY R"/>
    <s v="HARTMAN,GINGER R"/>
    <s v="0000037603"/>
    <x v="18"/>
    <s v="00170884"/>
    <s v="89321"/>
    <s v=" "/>
    <s v="10997"/>
    <s v="000001120"/>
    <s v="G0000190"/>
    <s v="LEGAL"/>
    <x v="1"/>
    <x v="1"/>
    <s v="294"/>
    <s v=" "/>
    <s v="ACT"/>
    <s v="AEP"/>
    <s v="S213668"/>
    <s v=" "/>
    <n v="0"/>
    <n v="1"/>
    <n v="2019"/>
    <s v=" "/>
    <s v=" "/>
    <s v="Expense Distribution"/>
  </r>
  <r>
    <s v="CMS"/>
    <s v="250"/>
    <x v="1"/>
    <s v="APACC99224"/>
    <s v="2019-01-08"/>
    <s v="ACTUALS"/>
    <s v="4261000"/>
    <x v="1"/>
    <s v="Donations"/>
    <n v="252"/>
    <s v="SHAFFER,LAUREEN E"/>
    <s v="WHEELER,DAVID M"/>
    <s v="0000061599"/>
    <x v="1"/>
    <s v="01575074"/>
    <s v="89318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9224"/>
    <s v="2019-01-08"/>
    <s v="ACTUALS"/>
    <s v="4261000"/>
    <x v="1"/>
    <s v="Donations"/>
    <n v="192"/>
    <s v="SHAFFER,LAUREEN E"/>
    <s v="WHEELER,DAVID M"/>
    <s v="0000061599"/>
    <x v="1"/>
    <s v="01575075"/>
    <s v="89319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99224"/>
    <s v="2019-01-08"/>
    <s v="ACTUALS"/>
    <s v="4261000"/>
    <x v="1"/>
    <s v="Donations"/>
    <n v="96"/>
    <s v="SHAFFER,LAUREEN E"/>
    <s v="WHEELER,DAVID M"/>
    <s v="0000061696"/>
    <x v="19"/>
    <s v="01575076"/>
    <s v="89322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110"/>
    <x v="4"/>
    <s v="APACC00075"/>
    <s v="2019-01-09"/>
    <s v="ACTUALS"/>
    <s v="9302000"/>
    <x v="2"/>
    <s v="Misc General Expenses"/>
    <n v="3200"/>
    <s v="NANCE,TRISHA"/>
    <s v="MATTISON,DERYLE B"/>
    <s v="0000036252"/>
    <x v="20"/>
    <s v="00311236"/>
    <s v="89335"/>
    <s v=" "/>
    <s v="11439"/>
    <s v="000001121"/>
    <s v="G0001241"/>
    <s v="LEGAL"/>
    <x v="2"/>
    <x v="2"/>
    <s v="292"/>
    <s v=" "/>
    <s v="ACT"/>
    <s v="AEP"/>
    <s v="SCIS418"/>
    <s v=" "/>
    <n v="0"/>
    <n v="1"/>
    <n v="2019"/>
    <s v=" "/>
    <s v=" "/>
    <s v="Expense Distribution"/>
  </r>
  <r>
    <s v="PPA"/>
    <s v="190"/>
    <x v="3"/>
    <s v="APACC00097"/>
    <s v="2019-01-09"/>
    <s v="ACTUALS"/>
    <s v="4261000"/>
    <x v="1"/>
    <s v="Donations"/>
    <n v="10000"/>
    <s v="GEBBIE,JOEL P"/>
    <s v="GEBBIE,JOEL P"/>
    <s v="0000005099"/>
    <x v="21"/>
    <s v="C0070425"/>
    <s v="0073119"/>
    <s v=" "/>
    <s v="11275"/>
    <s v="000001120"/>
    <s v="G0000190"/>
    <s v="LEGAL"/>
    <x v="1"/>
    <x v="1"/>
    <s v="294"/>
    <s v=" "/>
    <s v="ACT"/>
    <s v="AEP"/>
    <s v="S316343"/>
    <s v=" "/>
    <n v="0"/>
    <n v="1"/>
    <n v="2019"/>
    <s v=" "/>
    <s v=" "/>
    <s v="2019 NEI Annual Membership Due"/>
  </r>
  <r>
    <s v="PPA"/>
    <s v="190"/>
    <x v="3"/>
    <s v="APACC00097"/>
    <s v="2019-01-09"/>
    <s v="ACTUALS"/>
    <s v="4264000"/>
    <x v="5"/>
    <s v="Civic and Political Activity"/>
    <n v="42955"/>
    <s v="GEBBIE,JOEL P"/>
    <s v="GEBBIE,JOEL P"/>
    <s v="0000005099"/>
    <x v="21"/>
    <s v="C0070425"/>
    <s v="0073119"/>
    <s v=" "/>
    <s v="11275"/>
    <s v="000001121"/>
    <s v="G0000190"/>
    <s v="LEGAL"/>
    <x v="2"/>
    <x v="2"/>
    <s v="289"/>
    <s v=" "/>
    <s v="ACT"/>
    <s v="AEP"/>
    <s v="S316343"/>
    <s v=" "/>
    <n v="0"/>
    <n v="1"/>
    <n v="2019"/>
    <s v=" "/>
    <s v=" "/>
    <s v="2019 NEI Annual Membership Due"/>
  </r>
  <r>
    <s v="PPA"/>
    <s v="190"/>
    <x v="3"/>
    <s v="APACC00097"/>
    <s v="2019-01-09"/>
    <s v="ACTUALS"/>
    <s v="9302000"/>
    <x v="2"/>
    <s v="Misc General Expenses"/>
    <n v="971445"/>
    <s v="GEBBIE,JOEL P"/>
    <s v="GEBBIE,JOEL P"/>
    <s v="0000005099"/>
    <x v="21"/>
    <s v="C0070425"/>
    <s v="0073119"/>
    <s v=" "/>
    <s v="11275"/>
    <s v="000001121"/>
    <s v="G0000190"/>
    <s v="LEGAL"/>
    <x v="2"/>
    <x v="2"/>
    <s v="292"/>
    <s v=" "/>
    <s v="ACT"/>
    <s v="AEP"/>
    <s v="S316343"/>
    <s v=" "/>
    <n v="0"/>
    <n v="1"/>
    <n v="2019"/>
    <s v=" "/>
    <s v=" "/>
    <s v="2019 NEI Annual Membership Due"/>
  </r>
  <r>
    <s v="RST"/>
    <s v="230"/>
    <x v="2"/>
    <s v="APACC00106"/>
    <s v="2019-01-09"/>
    <s v="ACTUALS"/>
    <s v="4265004"/>
    <x v="4"/>
    <s v="Social &amp; Service Club Dues"/>
    <n v="125"/>
    <s v="RASNAKE,AMY V"/>
    <s v="JACKSON,LARRY E"/>
    <s v="0000052445"/>
    <x v="22"/>
    <s v="00055683"/>
    <s v="2203106"/>
    <s v=" "/>
    <s v="12364"/>
    <s v="EDN103176"/>
    <s v="UTA0000601"/>
    <s v="DISTR"/>
    <x v="5"/>
    <x v="5"/>
    <s v="292"/>
    <s v=" "/>
    <s v="ACT"/>
    <s v="AEP"/>
    <s v="A441983"/>
    <s v=" "/>
    <n v="0"/>
    <n v="1"/>
    <n v="2019"/>
    <s v=" "/>
    <s v="Rick Miller Rotary Dues"/>
    <s v="Expense Distribution"/>
  </r>
  <r>
    <s v="CMR"/>
    <s v="110"/>
    <x v="4"/>
    <s v="APACC00944"/>
    <s v="2019-01-10"/>
    <s v="ACTUALS"/>
    <s v="4265004"/>
    <x v="4"/>
    <s v="Social &amp; Service Club Dues"/>
    <n v="500"/>
    <s v="NANCE,TRISHA"/>
    <s v="MATTISON,DERYLE B"/>
    <s v="0000031122"/>
    <x v="23"/>
    <s v="00311276"/>
    <s v="89349"/>
    <s v=" "/>
    <s v="12389"/>
    <s v="000001121"/>
    <s v="G0000110"/>
    <s v="LEGAL"/>
    <x v="5"/>
    <x v="5"/>
    <s v="292"/>
    <s v=" "/>
    <s v="ACT"/>
    <s v="AEP"/>
    <s v="SCIS418"/>
    <s v=" "/>
    <n v="0"/>
    <n v="1"/>
    <n v="2019"/>
    <s v=" "/>
    <s v=" "/>
    <s v="Expense Distribution"/>
  </r>
  <r>
    <s v="CMS"/>
    <s v="190"/>
    <x v="3"/>
    <s v="APACC00965"/>
    <s v="2019-01-10"/>
    <s v="ACTUALS"/>
    <s v="4265002"/>
    <x v="4"/>
    <s v="Other Deductions - Nonassoc"/>
    <n v="1000"/>
    <s v="WALLACE,TAMMY R"/>
    <s v="HARTMAN,GINGER R"/>
    <s v="0000056761"/>
    <x v="24"/>
    <s v="00170918"/>
    <s v="89320"/>
    <s v=" "/>
    <s v="10997"/>
    <s v="000001120"/>
    <s v="G0000190"/>
    <s v="LEGAL"/>
    <x v="1"/>
    <x v="1"/>
    <s v="294"/>
    <s v=" "/>
    <s v="ACT"/>
    <s v="AEP"/>
    <s v="S213668"/>
    <s v=" "/>
    <n v="0"/>
    <n v="1"/>
    <n v="2019"/>
    <s v=" "/>
    <s v=" "/>
    <s v="Expense Distribution"/>
  </r>
  <r>
    <s v="PPA"/>
    <s v="190"/>
    <x v="3"/>
    <s v="APACC00965"/>
    <s v="2019-01-10"/>
    <s v="ACTUALS"/>
    <s v="5240007"/>
    <x v="6"/>
    <s v="Industrial Security"/>
    <n v="56052"/>
    <s v="SHIMULUNAS,CORY M"/>
    <s v="SHIMULUNAS,CORY M"/>
    <s v="0000005099"/>
    <x v="21"/>
    <s v="C0260425"/>
    <s v="25575"/>
    <s v=" "/>
    <s v="10109"/>
    <s v="000007376"/>
    <s v="4028997936"/>
    <s v="NUREG"/>
    <x v="3"/>
    <x v="3"/>
    <s v="421"/>
    <s v=" "/>
    <s v="ACT"/>
    <s v="AEP"/>
    <s v="S246985"/>
    <s v=" "/>
    <n v="0"/>
    <n v="1"/>
    <n v="2019"/>
    <s v=" "/>
    <s v=" "/>
    <s v="2019 Composite Adversary Force"/>
  </r>
  <r>
    <s v="CMR"/>
    <s v="215"/>
    <x v="0"/>
    <s v="APACC00972"/>
    <s v="2019-01-10"/>
    <s v="ACTUALS"/>
    <s v="4261000"/>
    <x v="1"/>
    <s v="Donations"/>
    <n v="500"/>
    <s v="WALLACE,TAMMY R"/>
    <s v="SINK,AARON M"/>
    <s v="0000061599"/>
    <x v="1"/>
    <s v="01069613"/>
    <s v="89317"/>
    <s v=" "/>
    <s v="10204"/>
    <s v="000001120"/>
    <s v="G0001454"/>
    <s v="LEGAL"/>
    <x v="1"/>
    <x v="1"/>
    <s v="294"/>
    <s v=" "/>
    <s v="ACT"/>
    <s v="AEP"/>
    <s v="A821270"/>
    <s v=" "/>
    <n v="0"/>
    <n v="1"/>
    <n v="2019"/>
    <s v=" "/>
    <s v=" "/>
    <s v="Expense Distribution"/>
  </r>
  <r>
    <s v="RST"/>
    <s v="215"/>
    <x v="0"/>
    <s v="APACC00972"/>
    <s v="2019-01-10"/>
    <s v="ACTUALS"/>
    <s v="5140000"/>
    <x v="7"/>
    <s v="Maintenance of Misc Steam Plt"/>
    <n v="258"/>
    <s v="GILMER,KAREN M"/>
    <s v="HARTSOCK,LYLE W"/>
    <s v="0000076855"/>
    <x v="25"/>
    <s v="01069606"/>
    <s v="2019DUES"/>
    <s v=" "/>
    <s v="10743"/>
    <s v="CRPLTOPER"/>
    <s v="4293172003"/>
    <s v="WSREG"/>
    <x v="5"/>
    <x v="5"/>
    <s v="841"/>
    <s v=" "/>
    <s v="ACT"/>
    <s v="AEP"/>
    <s v="A378137"/>
    <s v=" "/>
    <n v="0"/>
    <n v="1"/>
    <n v="2019"/>
    <s v=" "/>
    <s v="2019 Membership Dues for Karen Gilmer, Carol Vicars, Kim White"/>
    <s v="Expense Distribution"/>
  </r>
  <r>
    <s v="CMS"/>
    <s v="250"/>
    <x v="1"/>
    <s v="APACC00975"/>
    <s v="2019-01-10"/>
    <s v="ACTUALS"/>
    <s v="4261000"/>
    <x v="1"/>
    <s v="Donations"/>
    <n v="919.5"/>
    <s v="SHAFFER,LAUREEN E"/>
    <s v="WHEELER,DAVID M"/>
    <s v="0000061697"/>
    <x v="26"/>
    <s v="01575994"/>
    <s v="89323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02/12/19 Check Voided DNR per L Shaffer - new pmt will be entered mh"/>
    <s v="Expense Distribution"/>
  </r>
  <r>
    <s v="CMS"/>
    <s v="250"/>
    <x v="1"/>
    <s v="APACC00975"/>
    <s v="2019-01-10"/>
    <s v="ACTUALS"/>
    <s v="4261000"/>
    <x v="1"/>
    <s v="Donations"/>
    <n v="24"/>
    <s v="SHAFFER,LAUREEN E"/>
    <s v="WHEELER,DAVID M"/>
    <s v="0000061697"/>
    <x v="26"/>
    <s v="01575995"/>
    <s v="89324"/>
    <s v=" "/>
    <s v="12494"/>
    <s v="000001120"/>
    <s v="G0000250"/>
    <s v="LEGAL"/>
    <x v="1"/>
    <x v="1"/>
    <s v="294"/>
    <s v=" "/>
    <s v="ACT"/>
    <s v="AEP"/>
    <s v="S951135"/>
    <s v=" "/>
    <n v="0"/>
    <n v="1"/>
    <n v="2019"/>
    <s v=" "/>
    <s v="02/12/19 Check Voided DNR per L Shaffer - new pmt will be entered mh"/>
    <s v="Expense Distribution"/>
  </r>
  <r>
    <s v="CMS"/>
    <s v="250"/>
    <x v="1"/>
    <s v="APACC00975"/>
    <s v="2019-01-10"/>
    <s v="ACTUALS"/>
    <s v="4261000"/>
    <x v="1"/>
    <s v="Donations"/>
    <n v="50000"/>
    <s v="HARPER,VIRGINIA L"/>
    <s v="HEYDLAUFF,DALE E"/>
    <s v="0000290466"/>
    <x v="27"/>
    <s v="01575997"/>
    <s v="89354"/>
    <s v=" "/>
    <s v="12494"/>
    <s v="000001120"/>
    <s v="G0001473"/>
    <s v="LEGAL"/>
    <x v="1"/>
    <x v="1"/>
    <s v="294"/>
    <s v=" "/>
    <s v="ACT"/>
    <s v="AEP"/>
    <s v="S398528"/>
    <s v=" "/>
    <n v="0"/>
    <n v="1"/>
    <n v="2019"/>
    <s v=" "/>
    <s v="1-24-19  void issuance placed - pd wrong vndr name.  Will be re -requested per G Harper bv"/>
    <s v="Expense Distribution"/>
  </r>
  <r>
    <s v="CMS"/>
    <s v="250"/>
    <x v="1"/>
    <s v="APACC00975"/>
    <s v="2019-01-10"/>
    <s v="ACTUALS"/>
    <s v="4265002"/>
    <x v="4"/>
    <s v="Other Deductions - Nonassoc"/>
    <n v="21300"/>
    <s v="HARPER,VIRGINIA L"/>
    <s v="HEYDLAUFF,DALE E"/>
    <s v="0000228269"/>
    <x v="28"/>
    <s v="01575996"/>
    <s v="89350"/>
    <s v=" "/>
    <s v="12494"/>
    <s v="000001120"/>
    <s v="G0001473"/>
    <s v="LEGAL"/>
    <x v="1"/>
    <x v="1"/>
    <s v="294"/>
    <s v=" "/>
    <s v="ACT"/>
    <s v="AEP"/>
    <s v="S398528"/>
    <s v=" "/>
    <n v="0"/>
    <n v="1"/>
    <n v="2019"/>
    <s v=" "/>
    <s v=" "/>
    <s v="Expense Distribution"/>
  </r>
  <r>
    <s v="CMR"/>
    <s v="110"/>
    <x v="4"/>
    <s v="APACC01654"/>
    <s v="2019-01-11"/>
    <s v="ACTUALS"/>
    <s v="4265004"/>
    <x v="4"/>
    <s v="Social &amp; Service Club Dues"/>
    <n v="3000"/>
    <s v="NANCE,TRISHA"/>
    <s v="MATTISON,DERYLE B"/>
    <s v="0000073975"/>
    <x v="29"/>
    <s v="00311336"/>
    <s v="89359"/>
    <s v=" "/>
    <s v="11439"/>
    <s v="000001121"/>
    <s v="G0000110"/>
    <s v="LEGAL"/>
    <x v="5"/>
    <x v="5"/>
    <s v="292"/>
    <s v=" "/>
    <s v="ACT"/>
    <s v="AEP"/>
    <s v="SCIS418"/>
    <s v=" "/>
    <n v="0"/>
    <n v="1"/>
    <n v="2019"/>
    <s v=" "/>
    <s v="1/24 CK RTND USPS EMLD T BLUM. ROX"/>
    <s v="Expense Distribution"/>
  </r>
  <r>
    <s v="RIN"/>
    <s v="140"/>
    <x v="0"/>
    <s v="APACC01662"/>
    <s v="2019-01-11"/>
    <s v="ACTUALS"/>
    <s v="4265004"/>
    <x v="4"/>
    <s v="Social &amp; Service Club Dues"/>
    <n v="125000"/>
    <s v="HOLDREN,JANET M"/>
    <s v="BEAM,CHRISTIAN T"/>
    <s v="0000231235"/>
    <x v="30"/>
    <s v="01338422"/>
    <s v="10488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2019 Sponsorship Package"/>
    <s v="Expense Distribution"/>
  </r>
  <r>
    <s v="CMS"/>
    <s v="215"/>
    <x v="0"/>
    <s v="APACC01683"/>
    <s v="2019-01-11"/>
    <s v="ACTUALS"/>
    <s v="4265002"/>
    <x v="4"/>
    <s v="Other Deductions - Nonassoc"/>
    <n v="600"/>
    <s v="WALLACE,TAMMY R"/>
    <s v="HELMICK,MELISSA D"/>
    <s v="0000040344"/>
    <x v="31"/>
    <s v="01069769"/>
    <s v="89351"/>
    <s v=" "/>
    <s v="12899"/>
    <s v="000001120"/>
    <s v="G0000215"/>
    <s v="LEGAL"/>
    <x v="1"/>
    <x v="1"/>
    <s v="294"/>
    <s v=" "/>
    <s v="ACT"/>
    <s v="AEP"/>
    <s v="C389458"/>
    <s v=" "/>
    <n v="0"/>
    <n v="1"/>
    <n v="2019"/>
    <s v=" "/>
    <s v=" "/>
    <s v="Expense Distribution"/>
  </r>
  <r>
    <s v="CMS"/>
    <s v="250"/>
    <x v="1"/>
    <s v="APACC01686"/>
    <s v="2019-01-11"/>
    <s v="ACTUALS"/>
    <s v="4261000"/>
    <x v="1"/>
    <s v="Donations"/>
    <n v="77"/>
    <s v="SHAFFER,LAUREEN E"/>
    <s v="WHEELER,DAVID M"/>
    <s v="0000061599"/>
    <x v="1"/>
    <s v="01576585"/>
    <s v="89367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1686"/>
    <s v="2019-01-11"/>
    <s v="ACTUALS"/>
    <s v="4261000"/>
    <x v="1"/>
    <s v="Donations"/>
    <n v="853"/>
    <s v="SHAFFER,LAUREEN E"/>
    <s v="WHEELER,DAVID M"/>
    <s v="0000061668"/>
    <x v="32"/>
    <s v="01576586"/>
    <s v="89368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1686"/>
    <s v="2019-01-11"/>
    <s v="ACTUALS"/>
    <s v="4261000"/>
    <x v="1"/>
    <s v="Donations"/>
    <n v="78"/>
    <s v="SHAFFER,LAUREEN E"/>
    <s v="WHEELER,DAVID M"/>
    <s v="0000164846"/>
    <x v="33"/>
    <s v="01576587"/>
    <s v="89369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1686"/>
    <s v="2019-01-11"/>
    <s v="ACTUALS"/>
    <s v="4261000"/>
    <x v="1"/>
    <s v="Donations"/>
    <n v="97.5"/>
    <s v="SHAFFER,LAUREEN E"/>
    <s v="WHEELER,DAVID M"/>
    <s v="0000164846"/>
    <x v="33"/>
    <s v="01576588"/>
    <s v="89370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ST"/>
    <s v="140"/>
    <x v="0"/>
    <s v="APACC02224"/>
    <s v="2019-01-14"/>
    <s v="ACTUALS"/>
    <s v="4265004"/>
    <x v="4"/>
    <s v="Social &amp; Service Club Dues"/>
    <n v="189.5"/>
    <s v="RASNAKE,AMY V"/>
    <s v="JACKSON,LARRY E"/>
    <s v="0000052445"/>
    <x v="22"/>
    <s v="01338727"/>
    <s v="150016"/>
    <s v=" "/>
    <s v="12364"/>
    <s v="EDNANDA"/>
    <s v="UTA0000501"/>
    <s v="DISTR"/>
    <x v="5"/>
    <x v="5"/>
    <s v="292"/>
    <s v=" "/>
    <s v="ACT"/>
    <s v="AEP"/>
    <s v="A441983"/>
    <s v=" "/>
    <n v="0"/>
    <n v="1"/>
    <n v="2019"/>
    <s v=" "/>
    <s v=" "/>
    <s v="Expense Distribution"/>
  </r>
  <r>
    <s v="ONL"/>
    <s v="215"/>
    <x v="0"/>
    <s v="APACC02245"/>
    <s v="2019-01-14"/>
    <s v="ACTUALS"/>
    <s v="5060025"/>
    <x v="8"/>
    <s v="Misc Stm Pwr Exp Environmental"/>
    <n v="68.13"/>
    <s v="GILMER,KAREN M"/>
    <s v="HARTSOCK,LYLE W"/>
    <s v="0000109159"/>
    <x v="0"/>
    <s v="01067920"/>
    <s v="640363193"/>
    <s v=" "/>
    <s v="10743"/>
    <s v="CRPLTENVI"/>
    <s v="4276669410"/>
    <s v="WSREG"/>
    <x v="6"/>
    <x v="6"/>
    <s v="380"/>
    <s v=" "/>
    <s v="ACT"/>
    <s v="AEP"/>
    <s v="A378137"/>
    <s v=" "/>
    <n v="0"/>
    <n v="1"/>
    <n v="2019"/>
    <s v=" "/>
    <s v="01/08/19 Verified JH_x000d__x000a_12/27/18 Please review and forward for approval AR [A378137 - ]"/>
    <s v="Expense Distribution"/>
  </r>
  <r>
    <s v="CMS"/>
    <s v="250"/>
    <x v="1"/>
    <s v="APACC02249"/>
    <s v="2019-01-14"/>
    <s v="ACTUALS"/>
    <s v="4261000"/>
    <x v="1"/>
    <s v="Donations"/>
    <n v="60"/>
    <s v="SHAFFER,LAUREEN E"/>
    <s v="WHEELER,DAVID M"/>
    <s v="0000061623"/>
    <x v="34"/>
    <s v="01577063"/>
    <s v="89366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IN"/>
    <s v="230"/>
    <x v="2"/>
    <s v="APACC02923"/>
    <s v="2019-01-15"/>
    <s v="ACTUALS"/>
    <s v="5880000"/>
    <x v="0"/>
    <s v="Miscellaneous Distribution Exp"/>
    <n v="30"/>
    <s v="RASNAKE,AMY V"/>
    <s v="SHAFFRON,ANDREW"/>
    <s v="0000036707"/>
    <x v="13"/>
    <s v="00055775"/>
    <s v="36858"/>
    <s v=" "/>
    <s v="11107"/>
    <s v="EDN103176"/>
    <s v="G0000230"/>
    <s v="DISTR"/>
    <x v="7"/>
    <x v="7"/>
    <s v="294"/>
    <s v=" "/>
    <s v="ACT"/>
    <s v="AEP"/>
    <s v="A800905"/>
    <s v=" "/>
    <n v="0"/>
    <n v="1"/>
    <n v="2019"/>
    <s v=" "/>
    <s v=" "/>
    <s v="Expense Distribution"/>
  </r>
  <r>
    <s v="CMR"/>
    <s v="250"/>
    <x v="1"/>
    <s v="APACC02925"/>
    <s v="2019-01-15"/>
    <s v="ACTUALS"/>
    <s v="4265004"/>
    <x v="4"/>
    <s v="Social &amp; Service Club Dues"/>
    <n v="350000"/>
    <s v="HARPER,VIRGINIA L"/>
    <s v="HEYDLAUFF,DALE E"/>
    <s v="0000245814"/>
    <x v="35"/>
    <s v="01577823"/>
    <s v="89408"/>
    <s v=" "/>
    <s v="12494"/>
    <s v="000001120"/>
    <s v="G0001473"/>
    <s v="LEGAL"/>
    <x v="1"/>
    <x v="1"/>
    <s v="294"/>
    <s v=" "/>
    <s v="ACT"/>
    <s v="AEP"/>
    <s v="S398528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77"/>
    <s v="SHAFFER,LAUREEN E"/>
    <s v="WHEELER,DAVID M"/>
    <s v="0000061599"/>
    <x v="1"/>
    <s v="01577828"/>
    <s v="89401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552"/>
    <s v="SHAFFER,LAUREEN E"/>
    <s v="WHEELER,DAVID M"/>
    <s v="0000061623"/>
    <x v="34"/>
    <s v="01577825"/>
    <s v="89365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120"/>
    <s v="SHAFFER,LAUREEN E"/>
    <s v="WHEELER,DAVID M"/>
    <s v="0000061686"/>
    <x v="36"/>
    <s v="01577827"/>
    <s v="89400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241"/>
    <s v="SHAFFER,LAUREEN E"/>
    <s v="WHEELER,DAVID M"/>
    <s v="0000330484"/>
    <x v="37"/>
    <s v="01577829"/>
    <s v="89402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156"/>
    <s v="SHAFFER,LAUREEN E"/>
    <s v="WHEELER,DAVID M"/>
    <s v="0000330484"/>
    <x v="37"/>
    <s v="01577830"/>
    <s v="89403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72"/>
    <s v="SHAFFER,LAUREEN E"/>
    <s v="WHEELER,DAVID M"/>
    <s v="0000330484"/>
    <x v="37"/>
    <s v="01577831"/>
    <s v="89404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2925"/>
    <s v="2019-01-15"/>
    <s v="ACTUALS"/>
    <s v="4261000"/>
    <x v="1"/>
    <s v="Donations"/>
    <n v="200000"/>
    <s v="HARPER,VIRGINIA L"/>
    <s v="HEYDLAUFF,DALE E"/>
    <s v="0000029248"/>
    <x v="38"/>
    <s v="01577824"/>
    <s v="85996"/>
    <s v=" "/>
    <s v="12494"/>
    <s v="000001120"/>
    <s v="G0001473"/>
    <s v="LEGAL"/>
    <x v="1"/>
    <x v="1"/>
    <s v="294"/>
    <s v=" "/>
    <s v="ACT"/>
    <s v="AEP"/>
    <s v="S398528"/>
    <s v=" "/>
    <n v="0"/>
    <n v="1"/>
    <n v="2019"/>
    <s v=" "/>
    <s v=" "/>
    <s v="Expense Distribution"/>
  </r>
  <r>
    <s v="CMS"/>
    <s v="250"/>
    <x v="1"/>
    <s v="APACC02925"/>
    <s v="2019-01-15"/>
    <s v="ACTUALS"/>
    <s v="4264001"/>
    <x v="5"/>
    <s v="Non-deduct Lobbying per IRS"/>
    <n v="25000"/>
    <s v="HARPER,VIRGINIA L"/>
    <s v="HEYDLAUFF,DALE E"/>
    <s v="0000308484"/>
    <x v="39"/>
    <s v="01577826"/>
    <s v="89397"/>
    <s v=" "/>
    <s v="12494"/>
    <s v="000001120"/>
    <s v="G0001473"/>
    <s v="LEGAL"/>
    <x v="1"/>
    <x v="1"/>
    <s v="289"/>
    <s v=" "/>
    <s v="ACT"/>
    <s v="AEP"/>
    <s v="S398528"/>
    <s v=" "/>
    <n v="0"/>
    <n v="1"/>
    <n v="2019"/>
    <s v=" "/>
    <s v=" "/>
    <s v="Expense Distribution"/>
  </r>
  <r>
    <s v="RIN"/>
    <s v="140"/>
    <x v="0"/>
    <s v="APACC03313"/>
    <s v="2019-01-16"/>
    <s v="ACTUALS"/>
    <s v="4265004"/>
    <x v="4"/>
    <s v="Social &amp; Service Club Dues"/>
    <n v="159.25"/>
    <s v="CLINGENPEEL,CATHY F"/>
    <s v="ROGERS,WILLIAM G"/>
    <s v="0000115116"/>
    <x v="40"/>
    <s v="01339127"/>
    <s v="219TRB"/>
    <s v=" "/>
    <s v="11474"/>
    <s v="EDNANDA"/>
    <s v="UTA0000501"/>
    <s v="DISTR"/>
    <x v="7"/>
    <x v="7"/>
    <s v="294"/>
    <s v=" "/>
    <s v="ACT"/>
    <s v="AEP"/>
    <s v="A753921"/>
    <s v=" "/>
    <n v="0"/>
    <n v="1"/>
    <n v="2019"/>
    <s v=" "/>
    <s v=" "/>
    <s v="Expense Distribution"/>
  </r>
  <r>
    <s v="RST"/>
    <s v="140"/>
    <x v="0"/>
    <s v="APACC03313"/>
    <s v="2019-01-16"/>
    <s v="ACTUALS"/>
    <s v="9302000"/>
    <x v="2"/>
    <s v="Misc General Expenses"/>
    <n v="1500"/>
    <s v="HOLDREN,JANET M"/>
    <s v="JACKSON,LARRY E"/>
    <s v="0000210097"/>
    <x v="41"/>
    <s v="01339136"/>
    <s v="TWINCOCOC"/>
    <s v=" "/>
    <s v="10169"/>
    <s v="000001121"/>
    <s v="UTA0002801"/>
    <s v="LEGAL"/>
    <x v="2"/>
    <x v="2"/>
    <s v="292"/>
    <s v=" "/>
    <s v="ACT"/>
    <s v="AEP"/>
    <s v="A441983"/>
    <s v=" "/>
    <n v="0"/>
    <n v="1"/>
    <n v="2019"/>
    <s v=" "/>
    <s v="2019 Membership Dues"/>
    <s v="Expense Distribution"/>
  </r>
  <r>
    <s v="CMS"/>
    <s v="170"/>
    <x v="3"/>
    <s v="APACC03322"/>
    <s v="2019-01-16"/>
    <s v="ACTUALS"/>
    <s v="4261000"/>
    <x v="1"/>
    <s v="Donations"/>
    <n v="60"/>
    <s v="BREIDERT,BRENDA J"/>
    <s v="LEWIS,MARC E"/>
    <s v="0000061599"/>
    <x v="1"/>
    <s v="00979386"/>
    <s v="89423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1145.1600000000001"/>
    <s v="BREIDERT,BRENDA J"/>
    <s v="LEWIS,MARC E"/>
    <s v="0000061604"/>
    <x v="42"/>
    <s v="00979380"/>
    <s v="89414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29031.58"/>
    <s v="BREIDERT,BRENDA J"/>
    <s v="LEWIS,MARC E"/>
    <s v="0000061605"/>
    <x v="43"/>
    <s v="00979381"/>
    <s v="89415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1020"/>
    <s v="BREIDERT,BRENDA J"/>
    <s v="LEWIS,MARC E"/>
    <s v="0000061631"/>
    <x v="3"/>
    <s v="00979385"/>
    <s v="89422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120"/>
    <s v="BREIDERT,BRENDA J"/>
    <s v="LEWIS,MARC E"/>
    <s v="0000061660"/>
    <x v="8"/>
    <s v="00979388"/>
    <s v="89425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792.92"/>
    <s v="BREIDERT,BRENDA J"/>
    <s v="LEWIS,MARC E"/>
    <s v="0000061661"/>
    <x v="44"/>
    <s v="00979382"/>
    <s v="89417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24"/>
    <s v="BREIDERT,BRENDA J"/>
    <s v="LEWIS,MARC E"/>
    <s v="0000061664"/>
    <x v="45"/>
    <s v="00979384"/>
    <s v="89421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240"/>
    <s v="BREIDERT,BRENDA J"/>
    <s v="LEWIS,MARC E"/>
    <s v="0000061696"/>
    <x v="19"/>
    <s v="00979387"/>
    <s v="89424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1050"/>
    <s v="BREIDERT,BRENDA J"/>
    <s v="LEWIS,MARC E"/>
    <s v="0000061702"/>
    <x v="46"/>
    <s v="00979383"/>
    <s v="89419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322"/>
    <s v="2019-01-16"/>
    <s v="ACTUALS"/>
    <s v="4261000"/>
    <x v="1"/>
    <s v="Donations"/>
    <n v="50000"/>
    <s v="BREIDERT,BRENDA J"/>
    <s v="LEWIS,MARC E"/>
    <s v="0000233704"/>
    <x v="47"/>
    <s v="00979389"/>
    <s v="89426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PPA"/>
    <s v="190"/>
    <x v="3"/>
    <s v="APACC03327"/>
    <s v="2019-01-16"/>
    <s v="ACTUALS"/>
    <s v="5240000"/>
    <x v="6"/>
    <s v="Misc Nuclear Power Expenses"/>
    <n v="56226"/>
    <s v="SCARPELLO,MICHAEL K"/>
    <s v="SCARPELLO,MICHAEL K"/>
    <s v="0000005099"/>
    <x v="21"/>
    <s v="C4560425"/>
    <s v="25664"/>
    <s v=" "/>
    <s v="10109"/>
    <s v="000007376"/>
    <s v="4028997921"/>
    <s v="NUREG"/>
    <x v="3"/>
    <x v="3"/>
    <s v="421"/>
    <s v=" "/>
    <s v="ACT"/>
    <s v="AEP"/>
    <s v="S012058"/>
    <s v=" "/>
    <n v="0"/>
    <n v="1"/>
    <n v="2019"/>
    <s v=" "/>
    <s v=" "/>
    <s v="2019 PADS Assessment"/>
  </r>
  <r>
    <s v="RST"/>
    <s v="230"/>
    <x v="2"/>
    <s v="APACC03337"/>
    <s v="2019-01-16"/>
    <s v="ACTUALS"/>
    <s v="4265004"/>
    <x v="4"/>
    <s v="Social &amp; Service Club Dues"/>
    <n v="211"/>
    <s v="RASNAKE,AMY V"/>
    <s v="NANCE,DAVID M"/>
    <s v="0000052445"/>
    <x v="22"/>
    <s v="00055781"/>
    <s v="2229290"/>
    <s v=" "/>
    <s v="12364"/>
    <s v="EDN103176"/>
    <s v="UTA0000601"/>
    <s v="DISTR"/>
    <x v="5"/>
    <x v="5"/>
    <s v="292"/>
    <s v=" "/>
    <s v="ACT"/>
    <s v="AEP"/>
    <s v="A637329"/>
    <s v=" "/>
    <n v="0"/>
    <n v="1"/>
    <n v="2019"/>
    <s v=" "/>
    <s v="Rotary Dues for Emily Ball for July-August-September"/>
    <s v="Expense Distribution"/>
  </r>
  <r>
    <s v="RST"/>
    <s v="140"/>
    <x v="0"/>
    <s v="APACC03916"/>
    <s v="2019-01-17"/>
    <s v="ACTUALS"/>
    <s v="4261000"/>
    <x v="1"/>
    <s v="Donations"/>
    <n v="10000"/>
    <s v="HOLDREN,JANET M"/>
    <s v="BEAM,CHRISTIAN T"/>
    <s v="0000122129"/>
    <x v="48"/>
    <s v="01339341"/>
    <s v="CLAYCENTER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Carnaval 2019 sponsorship"/>
    <s v="Expense Distribution"/>
  </r>
  <r>
    <s v="RST"/>
    <s v="140"/>
    <x v="0"/>
    <s v="APACC03916"/>
    <s v="2019-01-17"/>
    <s v="ACTUALS"/>
    <s v="4261000"/>
    <x v="1"/>
    <s v="Donations"/>
    <n v="3000"/>
    <s v="HOLDREN,JANET M"/>
    <s v="BEAM,CHRISTIAN T"/>
    <s v="0000291846"/>
    <x v="49"/>
    <s v="01339342"/>
    <s v="FAIRNESSWVINSTITUTE"/>
    <s v=" "/>
    <s v="12358"/>
    <s v="000001120"/>
    <s v="UTA0003001"/>
    <s v="LEGAL"/>
    <x v="1"/>
    <x v="1"/>
    <s v="294"/>
    <s v=" "/>
    <s v="ACT"/>
    <s v="AEP"/>
    <s v="O050419"/>
    <s v=" "/>
    <n v="0"/>
    <n v="1"/>
    <n v="2019"/>
    <s v=" "/>
    <s v="2019 Contribution - Annual support"/>
    <s v="Expense Distribution"/>
  </r>
  <r>
    <s v="CMS"/>
    <s v="170"/>
    <x v="3"/>
    <s v="APACC03928"/>
    <s v="2019-01-17"/>
    <s v="ACTUALS"/>
    <s v="4261000"/>
    <x v="1"/>
    <s v="Donations"/>
    <n v="1284"/>
    <s v="BREIDERT,BRENDA J"/>
    <s v="LEWIS,MARC E"/>
    <s v="0000061618"/>
    <x v="50"/>
    <s v="00979738"/>
    <s v="89416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928"/>
    <s v="2019-01-17"/>
    <s v="ACTUALS"/>
    <s v="4261000"/>
    <x v="1"/>
    <s v="Donations"/>
    <n v="72"/>
    <s v="BREIDERT,BRENDA J"/>
    <s v="LEWIS,MARC E"/>
    <s v="0000061643"/>
    <x v="51"/>
    <s v="00979740"/>
    <s v="89420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3928"/>
    <s v="2019-01-17"/>
    <s v="ACTUALS"/>
    <s v="4261000"/>
    <x v="1"/>
    <s v="Donations"/>
    <n v="423"/>
    <s v="BREIDERT,BRENDA J"/>
    <s v="LEWIS,MARC E"/>
    <s v="0000061700"/>
    <x v="52"/>
    <s v="00979739"/>
    <s v="89418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IN"/>
    <s v="170"/>
    <x v="3"/>
    <s v="APACC03928"/>
    <s v="2019-01-17"/>
    <s v="ACTUALS"/>
    <s v="9080004"/>
    <x v="3"/>
    <s v="Cust Assistnce Exp - DSM - Ind"/>
    <n v="4750"/>
    <s v="CARNAHAN,DUSTIN J"/>
    <s v="BUHR,GAIL E"/>
    <s v="0000312904"/>
    <x v="53"/>
    <s v="00979629"/>
    <s v="BP010419"/>
    <s v=" "/>
    <s v="13180"/>
    <s v="000020615"/>
    <s v="G0000170"/>
    <s v="DISTR"/>
    <x v="4"/>
    <x v="4"/>
    <s v="618"/>
    <s v="IN"/>
    <s v="ACT"/>
    <s v="AEP"/>
    <s v="S206711"/>
    <s v=" "/>
    <n v="0"/>
    <n v="1"/>
    <n v="2019"/>
    <s v=" "/>
    <s v="Indiana Home Low Income Weatherproofing Incentive."/>
    <s v="Expense Distribution"/>
  </r>
  <r>
    <s v="PPA"/>
    <s v="190"/>
    <x v="3"/>
    <s v="APACC03933"/>
    <s v="2019-01-17"/>
    <s v="ACTUALS"/>
    <s v="5240000"/>
    <x v="6"/>
    <s v="Misc Nuclear Power Expenses"/>
    <n v="765.18"/>
    <s v="HARTMAN,GINGER R"/>
    <s v="HARTMAN,GINGER R"/>
    <s v="0000015221"/>
    <x v="54"/>
    <s v="C4111425"/>
    <s v="CIRC000000000001DEC18"/>
    <s v=" "/>
    <s v="11275"/>
    <s v="RPN100837"/>
    <s v="0080618707"/>
    <s v="NUREG"/>
    <x v="8"/>
    <x v="8"/>
    <s v="704"/>
    <s v=" "/>
    <s v="ACT"/>
    <s v="AEP"/>
    <s v="S213668"/>
    <s v=" "/>
    <n v="0"/>
    <n v="1"/>
    <n v="2019"/>
    <s v=" "/>
    <s v=" "/>
    <s v="Buchanan Water bill  for Decem"/>
  </r>
  <r>
    <s v="RST"/>
    <s v="215"/>
    <x v="0"/>
    <s v="APACC03940"/>
    <s v="2019-01-17"/>
    <s v="ACTUALS"/>
    <s v="4265004"/>
    <x v="4"/>
    <s v="Social &amp; Service Club Dues"/>
    <n v="8000"/>
    <s v="HAYNES,CASSANDRA A"/>
    <s v="SINK,AARON M"/>
    <s v="0000049804"/>
    <x v="55"/>
    <s v="01070466"/>
    <s v="9853"/>
    <s v=" "/>
    <s v="10204"/>
    <s v="000001121"/>
    <s v="G0001454"/>
    <s v="LEGAL"/>
    <x v="1"/>
    <x v="1"/>
    <s v="294"/>
    <s v=" "/>
    <s v="ACT"/>
    <s v="AEP"/>
    <s v="A821270"/>
    <s v=" "/>
    <n v="0"/>
    <n v="1"/>
    <n v="2019"/>
    <s v=" "/>
    <s v="Chairman Circle Plus Level (Contributions/Membership Dues/Sponsorships) for the Putnam County Chamber"/>
    <s v="Expense Distribution"/>
  </r>
  <r>
    <s v="RIN"/>
    <s v="230"/>
    <x v="2"/>
    <s v="APACC03942"/>
    <s v="2019-01-17"/>
    <s v="ACTUALS"/>
    <s v="4265004"/>
    <x v="4"/>
    <s v="Social &amp; Service Club Dues"/>
    <n v="2521.98"/>
    <s v="HOLDREN,JANET M"/>
    <s v="MATHENEY,JERI H"/>
    <s v="0000036707"/>
    <x v="13"/>
    <s v="00055806"/>
    <s v="35673"/>
    <s v=" "/>
    <s v="12364"/>
    <s v="EDNANDA"/>
    <s v="UTA0000501"/>
    <s v="DISTR"/>
    <x v="9"/>
    <x v="9"/>
    <s v="294"/>
    <s v=" "/>
    <s v="ACT"/>
    <s v="AEP"/>
    <s v="S003192"/>
    <s v=" "/>
    <n v="0"/>
    <n v="1"/>
    <n v="2019"/>
    <s v=" "/>
    <s v="Fourth Friday Sponsorship (3/16/18)_x000d__x000a_Fourth Friday Catering Fee (3/16/18)"/>
    <s v="Expense Distribution"/>
  </r>
  <r>
    <s v="RIN"/>
    <s v="230"/>
    <x v="2"/>
    <s v="APACC03942"/>
    <s v="2019-01-17"/>
    <s v="ACTUALS"/>
    <s v="9301006"/>
    <x v="9"/>
    <s v="Spec Corporate Comm Info Proj"/>
    <n v="500"/>
    <s v="HOLDREN,JANET M"/>
    <s v="MATHENEY,JERI H"/>
    <s v="0000036707"/>
    <x v="13"/>
    <s v="00055806"/>
    <s v="35673"/>
    <s v=" "/>
    <s v="12364"/>
    <s v="EDNANDA"/>
    <s v="UTA0000501"/>
    <s v="DISTR"/>
    <x v="10"/>
    <x v="10"/>
    <s v="294"/>
    <s v=" "/>
    <s v="ACT"/>
    <s v="AEP"/>
    <s v="S003192"/>
    <s v=" "/>
    <n v="0"/>
    <n v="1"/>
    <n v="2019"/>
    <s v=" "/>
    <s v="Fourth Friday Sponsorship (3/16/18)_x000d__x000a_Fourth Friday Catering Fee (3/16/18)"/>
    <s v="Expense Distribution"/>
  </r>
  <r>
    <s v="RIN"/>
    <s v="140"/>
    <x v="0"/>
    <s v="APACC04613"/>
    <s v="2019-01-18"/>
    <s v="ACTUALS"/>
    <s v="4261000"/>
    <x v="1"/>
    <s v="Donations"/>
    <n v="1800"/>
    <s v="HOLDREN,JANET M"/>
    <s v="JACKSON,LARRY E"/>
    <s v="0000330599"/>
    <x v="56"/>
    <s v="01339506"/>
    <s v="20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Sponsorship of Mardi Gras"/>
    <s v="Expense Distribution"/>
  </r>
  <r>
    <s v="RIN"/>
    <s v="140"/>
    <x v="0"/>
    <s v="APACC04613"/>
    <s v="2019-01-18"/>
    <s v="ACTUALS"/>
    <s v="4265004"/>
    <x v="4"/>
    <s v="Social &amp; Service Club Dues"/>
    <n v="350"/>
    <s v="HOLDREN,JANET M"/>
    <s v="JACKSON,LARRY E"/>
    <s v="0000115116"/>
    <x v="40"/>
    <s v="01339507"/>
    <s v="KIWANISCLUBOFRKE"/>
    <s v=" "/>
    <s v="10169"/>
    <s v="000001121"/>
    <s v="UTA0002801"/>
    <s v="LEGAL"/>
    <x v="5"/>
    <x v="5"/>
    <s v="292"/>
    <s v=" "/>
    <s v="ACT"/>
    <s v="AEP"/>
    <s v="A441983"/>
    <s v=" "/>
    <n v="0"/>
    <n v="1"/>
    <n v="2019"/>
    <s v=" "/>
    <s v="Sponsorship for Community Service and Membership Dues"/>
    <s v="Expense Distribution"/>
  </r>
  <r>
    <s v="RIN"/>
    <s v="140"/>
    <x v="0"/>
    <s v="APACC04613"/>
    <s v="2019-01-18"/>
    <s v="ACTUALS"/>
    <s v="4265004"/>
    <x v="4"/>
    <s v="Social &amp; Service Club Dues"/>
    <n v="500"/>
    <s v="HOLDREN,JANET M"/>
    <s v="JACKSON,LARRY E"/>
    <s v="0000115116"/>
    <x v="40"/>
    <s v="01339507"/>
    <s v="KIWANISCLUBOFRKE"/>
    <s v=" "/>
    <s v="10169"/>
    <s v="EDNANDA"/>
    <s v="UTA0000501"/>
    <s v="DISTR"/>
    <x v="11"/>
    <x v="11"/>
    <s v="294"/>
    <s v=" "/>
    <s v="ACT"/>
    <s v="AEP"/>
    <s v="A441983"/>
    <s v=" "/>
    <n v="0"/>
    <n v="1"/>
    <n v="2019"/>
    <s v=" "/>
    <s v="Sponsorship for Community Service and Membership Dues"/>
    <s v="Expense Distribution"/>
  </r>
  <r>
    <s v="RST"/>
    <s v="140"/>
    <x v="0"/>
    <s v="APACC04613"/>
    <s v="2019-01-18"/>
    <s v="ACTUALS"/>
    <s v="4261000"/>
    <x v="1"/>
    <s v="Donations"/>
    <n v="20967"/>
    <s v="HOLDREN,JANET M"/>
    <s v="JACKSON,LARRY E"/>
    <s v="0000061671"/>
    <x v="57"/>
    <s v="01339509"/>
    <s v="UNITEDWAYROANOKE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CMS"/>
    <s v="132"/>
    <x v="3"/>
    <s v="APACC05566"/>
    <s v="2019-01-21"/>
    <s v="ACTUALS"/>
    <s v="4261000"/>
    <x v="1"/>
    <s v="Donations"/>
    <n v="350"/>
    <s v="WALLACE,TAMMY R"/>
    <s v="WALKER,AARON D"/>
    <s v="0000038145"/>
    <x v="58"/>
    <s v="00418182"/>
    <s v="89442"/>
    <s v=" "/>
    <s v="11109"/>
    <s v="000001120"/>
    <s v="G0001368"/>
    <s v="LEGAL"/>
    <x v="1"/>
    <x v="1"/>
    <s v="294"/>
    <s v=" "/>
    <s v="ACT"/>
    <s v="AEP"/>
    <s v="S188306"/>
    <s v=" "/>
    <n v="0"/>
    <n v="1"/>
    <n v="2019"/>
    <s v=" "/>
    <s v=" "/>
    <s v="Expense Distribution"/>
  </r>
  <r>
    <s v="RIN"/>
    <s v="140"/>
    <x v="0"/>
    <s v="APACC05567"/>
    <s v="2019-01-21"/>
    <s v="ACTUALS"/>
    <s v="4261000"/>
    <x v="1"/>
    <s v="Donations"/>
    <n v="5000"/>
    <s v="HOLDREN,JANET M"/>
    <s v="JACKSON,LARRY E"/>
    <s v="0000245444"/>
    <x v="59"/>
    <s v="01339840"/>
    <s v="CENTERFORRURALVA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Development Sponsorship"/>
    <s v="Expense Distribution"/>
  </r>
  <r>
    <s v="RST"/>
    <s v="140"/>
    <x v="0"/>
    <s v="APACC05567"/>
    <s v="2019-01-21"/>
    <s v="ACTUALS"/>
    <s v="4261000"/>
    <x v="1"/>
    <s v="Donations"/>
    <n v="5770"/>
    <s v="HOLDREN,JANET M"/>
    <s v="JACKSON,LARRY E"/>
    <s v="0000061614"/>
    <x v="60"/>
    <s v="01339799"/>
    <s v="UWCENTRALVA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RST"/>
    <s v="140"/>
    <x v="0"/>
    <s v="APACC05567"/>
    <s v="2019-01-21"/>
    <s v="ACTUALS"/>
    <s v="4261000"/>
    <x v="1"/>
    <s v="Donations"/>
    <n v="250"/>
    <s v="HOLDREN,JANET M"/>
    <s v="JACKSON,LARRY E"/>
    <s v="0000061614"/>
    <x v="60"/>
    <s v="01339800"/>
    <s v="UWCENTRALVASPONSOR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Sponsor APCo employee team in Bowl-A-Thon"/>
    <s v="Expense Distribution"/>
  </r>
  <r>
    <s v="RST"/>
    <s v="140"/>
    <x v="0"/>
    <s v="APACC05567"/>
    <s v="2019-01-21"/>
    <s v="ACTUALS"/>
    <s v="4261000"/>
    <x v="1"/>
    <s v="Donations"/>
    <n v="1500"/>
    <s v="HOLDREN,JANET M"/>
    <s v="JACKSON,LARRY E"/>
    <s v="0000062827"/>
    <x v="61"/>
    <s v="01339801"/>
    <s v="VATECHROANOKECTR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Thinkabit Lab 1-day sponsorship - Spring 2019 for Franklin County Middle School students"/>
    <s v="Expense Distribution"/>
  </r>
  <r>
    <s v="CMS"/>
    <s v="170"/>
    <x v="3"/>
    <s v="APACC05577"/>
    <s v="2019-01-21"/>
    <s v="ACTUALS"/>
    <s v="4261000"/>
    <x v="1"/>
    <s v="Donations"/>
    <n v="336"/>
    <s v="BREIDERT,BRENDA J"/>
    <s v="LEWIS,MARC E"/>
    <s v="0000061599"/>
    <x v="1"/>
    <s v="00980103"/>
    <s v="89473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577"/>
    <s v="2019-01-21"/>
    <s v="ACTUALS"/>
    <s v="4261000"/>
    <x v="1"/>
    <s v="Donations"/>
    <n v="1890"/>
    <s v="BREIDERT,BRENDA J"/>
    <s v="LEWIS,MARC E"/>
    <s v="0000061619"/>
    <x v="62"/>
    <s v="00980104"/>
    <s v="89476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577"/>
    <s v="2019-01-21"/>
    <s v="ACTUALS"/>
    <s v="4261000"/>
    <x v="1"/>
    <s v="Donations"/>
    <n v="252"/>
    <s v="BREIDERT,BRENDA J"/>
    <s v="LEWIS,MARC E"/>
    <s v="0000061669"/>
    <x v="63"/>
    <s v="00980102"/>
    <s v="89472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577"/>
    <s v="2019-01-21"/>
    <s v="ACTUALS"/>
    <s v="4261000"/>
    <x v="1"/>
    <s v="Donations"/>
    <n v="456"/>
    <s v="BREIDERT,BRENDA J"/>
    <s v="LEWIS,MARC E"/>
    <s v="0000166987"/>
    <x v="64"/>
    <s v="00980105"/>
    <s v="89478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IN"/>
    <s v="170"/>
    <x v="3"/>
    <s v="APACC05577"/>
    <s v="2019-01-21"/>
    <s v="ACTUALS"/>
    <s v="4310001"/>
    <x v="10"/>
    <s v="Other Interest Expense"/>
    <n v="64167"/>
    <s v="THOMPSON,MELINDA F"/>
    <s v="WILLIAMS,VICKY L"/>
    <s v="0000026852"/>
    <x v="17"/>
    <s v="00980033"/>
    <s v="FTWAYNE0201201902282019"/>
    <s v=" "/>
    <s v="10615"/>
    <s v="FWCLMOPMT"/>
    <s v="G0000170"/>
    <s v="DISTR"/>
    <x v="12"/>
    <x v="12"/>
    <s v="412"/>
    <s v=" "/>
    <s v="ACT"/>
    <s v="AEP"/>
    <s v="S962566"/>
    <s v=" "/>
    <n v="0"/>
    <n v="1"/>
    <n v="2019"/>
    <s v=" "/>
    <s v=" "/>
    <s v="Expense Distribution"/>
  </r>
  <r>
    <s v="CMS"/>
    <s v="250"/>
    <x v="1"/>
    <s v="APACC05591"/>
    <s v="2019-01-21"/>
    <s v="ACTUALS"/>
    <s v="4261000"/>
    <x v="1"/>
    <s v="Donations"/>
    <n v="8080"/>
    <s v="HARPER,VIRGINIA L"/>
    <s v="SCHUMANN,BARRY L"/>
    <s v="0000066283"/>
    <x v="65"/>
    <s v="01580063"/>
    <s v="89483"/>
    <s v=" "/>
    <s v="12494"/>
    <s v="000001120"/>
    <s v="G0001473"/>
    <s v="LEGAL"/>
    <x v="1"/>
    <x v="1"/>
    <s v="294"/>
    <s v=" "/>
    <s v="ACT"/>
    <s v="AEP"/>
    <s v="C790910"/>
    <s v=" "/>
    <n v="0"/>
    <n v="1"/>
    <n v="2019"/>
    <s v=" "/>
    <s v=" "/>
    <s v="Expense Distribution"/>
  </r>
  <r>
    <s v="CMS"/>
    <s v="132"/>
    <x v="3"/>
    <s v="APACC05921"/>
    <s v="2019-01-22"/>
    <s v="ACTUALS"/>
    <s v="9302000"/>
    <x v="2"/>
    <s v="Misc General Expenses"/>
    <n v="2500"/>
    <s v="WALLACE,TAMMY R"/>
    <s v="WALKER,AARON D"/>
    <s v="0000088203"/>
    <x v="66"/>
    <s v="00418234"/>
    <s v="89463"/>
    <s v=" "/>
    <s v="11109"/>
    <s v="000001121"/>
    <s v="G0001368"/>
    <s v="LEGAL"/>
    <x v="2"/>
    <x v="2"/>
    <s v="292"/>
    <s v=" "/>
    <s v="ACT"/>
    <s v="AEP"/>
    <s v="S188306"/>
    <s v=" "/>
    <n v="0"/>
    <n v="1"/>
    <n v="2019"/>
    <s v=" "/>
    <s v=" "/>
    <s v="Expense Distribution"/>
  </r>
  <r>
    <s v="RIN"/>
    <s v="140"/>
    <x v="0"/>
    <s v="APACC05922"/>
    <s v="2019-01-22"/>
    <s v="ACTUALS"/>
    <s v="9080009"/>
    <x v="3"/>
    <s v="Cust Assistance Expense - DSM"/>
    <n v="14186"/>
    <s v="BACON,ZACHARY L"/>
    <s v="NICHOLS,FRED D"/>
    <s v="0000064277"/>
    <x v="67"/>
    <s v="01340084"/>
    <s v="APCO201812"/>
    <s v=" "/>
    <s v="13064"/>
    <s v="WVDSM004C"/>
    <s v="G0000140"/>
    <s v="DISTR"/>
    <x v="13"/>
    <x v="13"/>
    <s v="721"/>
    <s v=" "/>
    <s v="ACT"/>
    <s v="AEP"/>
    <s v="A647209"/>
    <s v=" "/>
    <n v="0"/>
    <n v="1"/>
    <n v="2019"/>
    <s v="025563900001"/>
    <s v=" "/>
    <s v="Expense Distribution"/>
  </r>
  <r>
    <s v="CMS"/>
    <s v="170"/>
    <x v="3"/>
    <s v="APACC05931"/>
    <s v="2019-01-22"/>
    <s v="ACTUALS"/>
    <s v="4261000"/>
    <x v="1"/>
    <s v="Donations"/>
    <n v="2865.4"/>
    <s v="BREIDERT,BRENDA J"/>
    <s v="LEWIS,MARC E"/>
    <s v="0000061629"/>
    <x v="68"/>
    <s v="00980329"/>
    <s v="89474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931"/>
    <s v="2019-01-22"/>
    <s v="ACTUALS"/>
    <s v="4261000"/>
    <x v="1"/>
    <s v="Donations"/>
    <n v="100"/>
    <s v="BREIDERT,BRENDA J"/>
    <s v="LEWIS,MARC E"/>
    <s v="0000061645"/>
    <x v="69"/>
    <s v="00980328"/>
    <s v="89470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931"/>
    <s v="2019-01-22"/>
    <s v="ACTUALS"/>
    <s v="4261000"/>
    <x v="1"/>
    <s v="Donations"/>
    <n v="8106.1"/>
    <s v="BREIDERT,BRENDA J"/>
    <s v="LEWIS,MARC E"/>
    <s v="0000061681"/>
    <x v="70"/>
    <s v="00980330"/>
    <s v="89490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931"/>
    <s v="2019-01-22"/>
    <s v="ACTUALS"/>
    <s v="4261000"/>
    <x v="1"/>
    <s v="Donations"/>
    <n v="1477"/>
    <s v="BREIDERT,BRENDA J"/>
    <s v="LEWIS,MARC E"/>
    <s v="0000061684"/>
    <x v="71"/>
    <s v="00980331"/>
    <s v="89491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931"/>
    <s v="2019-01-22"/>
    <s v="ACTUALS"/>
    <s v="4261000"/>
    <x v="1"/>
    <s v="Donations"/>
    <n v="6039"/>
    <s v="BREIDERT,BRENDA J"/>
    <s v="LEWIS,MARC E"/>
    <s v="0000061684"/>
    <x v="71"/>
    <s v="00980332"/>
    <s v="89492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5931"/>
    <s v="2019-01-22"/>
    <s v="ACTUALS"/>
    <s v="4264001"/>
    <x v="5"/>
    <s v="Non-deduct Lobbying per IRS"/>
    <n v="14489.41"/>
    <s v="BREIDERT,BRENDA J"/>
    <s v="THOMAS,TOBY L"/>
    <s v="0000182921"/>
    <x v="72"/>
    <s v="00980335"/>
    <s v="89499"/>
    <s v=" "/>
    <s v="12378"/>
    <s v="000001121"/>
    <s v="G0001188"/>
    <s v="LEGAL"/>
    <x v="2"/>
    <x v="2"/>
    <s v="289"/>
    <s v=" "/>
    <s v="ACT"/>
    <s v="AEP"/>
    <s v="S135691"/>
    <s v=" "/>
    <n v="0"/>
    <n v="1"/>
    <n v="2019"/>
    <s v=" "/>
    <s v=" "/>
    <s v="Expense Distribution"/>
  </r>
  <r>
    <s v="CMS"/>
    <s v="170"/>
    <x v="3"/>
    <s v="APACC05931"/>
    <s v="2019-01-22"/>
    <s v="ACTUALS"/>
    <s v="9302000"/>
    <x v="2"/>
    <s v="Misc General Expenses"/>
    <n v="82106.63"/>
    <s v="BREIDERT,BRENDA J"/>
    <s v="THOMAS,TOBY L"/>
    <s v="0000182921"/>
    <x v="72"/>
    <s v="00980334"/>
    <s v="89498"/>
    <s v=" "/>
    <s v="12378"/>
    <s v="000001121"/>
    <s v="G0001188"/>
    <s v="LEGAL"/>
    <x v="2"/>
    <x v="2"/>
    <s v="292"/>
    <s v=" "/>
    <s v="ACT"/>
    <s v="AEP"/>
    <s v="S135691"/>
    <s v=" "/>
    <n v="0"/>
    <n v="1"/>
    <n v="2019"/>
    <s v=" "/>
    <s v=" "/>
    <s v="Expense Distribution"/>
  </r>
  <r>
    <s v="CMS"/>
    <s v="215"/>
    <x v="0"/>
    <s v="APACC05944"/>
    <s v="2019-01-22"/>
    <s v="ACTUALS"/>
    <s v="4265002"/>
    <x v="4"/>
    <s v="Other Deductions - Nonassoc"/>
    <n v="100"/>
    <s v="WALLACE,TAMMY R"/>
    <s v="MABE,BRYAN K"/>
    <s v="0000040057"/>
    <x v="73"/>
    <s v="01071233"/>
    <s v="89500"/>
    <s v=" "/>
    <s v="10943"/>
    <s v="000001120"/>
    <s v="G0001154"/>
    <s v="LEGAL"/>
    <x v="1"/>
    <x v="1"/>
    <s v="294"/>
    <s v=" "/>
    <s v="ACT"/>
    <s v="AEP"/>
    <s v="A549356"/>
    <s v=" "/>
    <n v="0"/>
    <n v="1"/>
    <n v="2019"/>
    <s v=" "/>
    <s v=" "/>
    <s v="Expense Distribution"/>
  </r>
  <r>
    <s v="CMS"/>
    <s v="215"/>
    <x v="0"/>
    <s v="APACC05944"/>
    <s v="2019-01-22"/>
    <s v="ACTUALS"/>
    <s v="4265002"/>
    <x v="4"/>
    <s v="Other Deductions - Nonassoc"/>
    <n v="250"/>
    <s v="WALLACE,TAMMY R"/>
    <s v="MABE,BRYAN K"/>
    <s v="0000044524"/>
    <x v="74"/>
    <s v="01071234"/>
    <s v="89501"/>
    <s v=" "/>
    <s v="10943"/>
    <s v="000001120"/>
    <s v="G0001154"/>
    <s v="LEGAL"/>
    <x v="1"/>
    <x v="1"/>
    <s v="294"/>
    <s v=" "/>
    <s v="ACT"/>
    <s v="AEP"/>
    <s v="A549356"/>
    <s v=" "/>
    <n v="0"/>
    <n v="1"/>
    <n v="2019"/>
    <s v=" "/>
    <s v=" "/>
    <s v="Expense Distribution"/>
  </r>
  <r>
    <s v="CMS"/>
    <s v="215"/>
    <x v="0"/>
    <s v="APACC05944"/>
    <s v="2019-01-22"/>
    <s v="ACTUALS"/>
    <s v="4265002"/>
    <x v="4"/>
    <s v="Other Deductions - Nonassoc"/>
    <n v="1000"/>
    <s v="WALLACE,TAMMY R"/>
    <s v="MABE,BRYAN K"/>
    <s v="0000145162"/>
    <x v="75"/>
    <s v="01071235"/>
    <s v="89502"/>
    <s v=" "/>
    <s v="10943"/>
    <s v="000001120"/>
    <s v="G0001154"/>
    <s v="LEGAL"/>
    <x v="1"/>
    <x v="1"/>
    <s v="294"/>
    <s v=" "/>
    <s v="ACT"/>
    <s v="AEP"/>
    <s v="A549356"/>
    <s v=" "/>
    <n v="0"/>
    <n v="1"/>
    <n v="2019"/>
    <s v=" "/>
    <s v=" "/>
    <s v="Expense Distribution"/>
  </r>
  <r>
    <s v="RIN"/>
    <s v="215"/>
    <x v="0"/>
    <s v="APACC05944"/>
    <s v="2019-01-22"/>
    <s v="ACTUALS"/>
    <s v="5430000"/>
    <x v="11"/>
    <s v="Maint Rsrvoirs,Dams&amp;Wtrways"/>
    <n v="1608.55"/>
    <s v="EMERY,JUDITH E"/>
    <s v="HOFFMAN,DAVID P"/>
    <s v="0000188224"/>
    <x v="76"/>
    <s v="01071187"/>
    <s v="LEESVILLELAKEASSOCIATION"/>
    <s v=" "/>
    <s v="11381"/>
    <s v="SMH000232"/>
    <s v="4149777105"/>
    <s v="WSREG"/>
    <x v="14"/>
    <x v="14"/>
    <s v="821"/>
    <s v=" "/>
    <s v="ACT"/>
    <s v="AEP"/>
    <s v="A409101"/>
    <s v=" "/>
    <n v="0"/>
    <n v="1"/>
    <n v="2019"/>
    <s v=" "/>
    <s v=" "/>
    <s v="VERTEX"/>
  </r>
  <r>
    <s v="RIN"/>
    <s v="215"/>
    <x v="0"/>
    <s v="APACC05944"/>
    <s v="2019-01-22"/>
    <s v="ACTUALS"/>
    <s v="5430000"/>
    <x v="11"/>
    <s v="Maint Rsrvoirs,Dams&amp;Wtrways"/>
    <n v="30350"/>
    <s v="EMERY,JUDITH E"/>
    <s v="HOFFMAN,DAVID P"/>
    <s v="0000188224"/>
    <x v="76"/>
    <s v="01071187"/>
    <s v="LEESVILLELAKEASSOCIATION"/>
    <s v=" "/>
    <s v="11381"/>
    <s v="SMH000232"/>
    <s v="4149777105"/>
    <s v="WSREG"/>
    <x v="11"/>
    <x v="11"/>
    <s v="821"/>
    <s v=" "/>
    <s v="ACT"/>
    <s v="AEP"/>
    <s v="A409101"/>
    <s v=" "/>
    <n v="0"/>
    <n v="1"/>
    <n v="2019"/>
    <s v=" "/>
    <s v=" "/>
    <s v="Expense Distribution"/>
  </r>
  <r>
    <s v="RIN"/>
    <s v="110"/>
    <x v="4"/>
    <s v="APACC06430"/>
    <s v="2019-01-23"/>
    <s v="ACTUALS"/>
    <s v="4261000"/>
    <x v="1"/>
    <s v="Donations"/>
    <n v="1908.93"/>
    <s v="GADFIELD,CHRISTOPHER S"/>
    <s v="AKINS,NICHOLAS K"/>
    <s v="0000024166"/>
    <x v="77"/>
    <s v="02350109"/>
    <s v="DUES201905"/>
    <s v=" "/>
    <s v="11439"/>
    <s v="000001120"/>
    <s v="G0001241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110"/>
    <x v="4"/>
    <s v="APACC06430"/>
    <s v="2019-01-23"/>
    <s v="ACTUALS"/>
    <s v="4264000"/>
    <x v="5"/>
    <s v="Civic and Political Activity"/>
    <n v="13653.18"/>
    <s v="GADFIELD,CHRISTOPHER S"/>
    <s v="AKINS,NICHOLAS K"/>
    <s v="0000024166"/>
    <x v="77"/>
    <s v="02350109"/>
    <s v="DUES201905"/>
    <s v=" "/>
    <s v="11439"/>
    <s v="000001121"/>
    <s v="G0001241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110"/>
    <x v="4"/>
    <s v="APACC06430"/>
    <s v="2019-01-23"/>
    <s v="ACTUALS"/>
    <s v="9302000"/>
    <x v="2"/>
    <s v="Misc General Expenses"/>
    <n v="83191.94"/>
    <s v="GADFIELD,CHRISTOPHER S"/>
    <s v="AKINS,NICHOLAS K"/>
    <s v="0000024166"/>
    <x v="77"/>
    <s v="02350109"/>
    <s v="DUES201905"/>
    <s v=" "/>
    <s v="11439"/>
    <s v="000001121"/>
    <s v="G0001241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RIN"/>
    <s v="140"/>
    <x v="0"/>
    <s v="APACC06437"/>
    <s v="2019-01-23"/>
    <s v="ACTUALS"/>
    <s v="4261000"/>
    <x v="1"/>
    <s v="Donations"/>
    <n v="10395.26"/>
    <s v="GADFIELD,CHRISTOPHER S"/>
    <s v="AKINS,NICHOLAS K"/>
    <s v="0000024166"/>
    <x v="77"/>
    <s v="02350109"/>
    <s v="DUES201905"/>
    <s v=" "/>
    <s v="12358"/>
    <s v="000001120"/>
    <s v="G0001082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140"/>
    <x v="0"/>
    <s v="APACC06437"/>
    <s v="2019-01-23"/>
    <s v="ACTUALS"/>
    <s v="4264000"/>
    <x v="5"/>
    <s v="Civic and Political Activity"/>
    <n v="74349.87"/>
    <s v="GADFIELD,CHRISTOPHER S"/>
    <s v="AKINS,NICHOLAS K"/>
    <s v="0000024166"/>
    <x v="77"/>
    <s v="02350109"/>
    <s v="DUES201905"/>
    <s v=" "/>
    <s v="12358"/>
    <s v="000001121"/>
    <s v="G0001082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140"/>
    <x v="0"/>
    <s v="APACC06437"/>
    <s v="2019-01-23"/>
    <s v="ACTUALS"/>
    <s v="9302000"/>
    <x v="2"/>
    <s v="Misc General Expenses"/>
    <n v="453030.62"/>
    <s v="GADFIELD,CHRISTOPHER S"/>
    <s v="AKINS,NICHOLAS K"/>
    <s v="0000024166"/>
    <x v="77"/>
    <s v="02350109"/>
    <s v="DUES201905"/>
    <s v=" "/>
    <s v="12358"/>
    <s v="000001121"/>
    <s v="G0001082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RIN"/>
    <s v="170"/>
    <x v="3"/>
    <s v="APACC06447"/>
    <s v="2019-01-23"/>
    <s v="ACTUALS"/>
    <s v="4261000"/>
    <x v="1"/>
    <s v="Donations"/>
    <n v="6493.06"/>
    <s v="GADFIELD,CHRISTOPHER S"/>
    <s v="AKINS,NICHOLAS K"/>
    <s v="0000024166"/>
    <x v="77"/>
    <s v="02350109"/>
    <s v="DUES201905"/>
    <s v=" "/>
    <s v="12378"/>
    <s v="000001120"/>
    <s v="G0001186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170"/>
    <x v="3"/>
    <s v="APACC06447"/>
    <s v="2019-01-23"/>
    <s v="ACTUALS"/>
    <s v="4264000"/>
    <x v="5"/>
    <s v="Civic and Political Activity"/>
    <n v="46440.22"/>
    <s v="GADFIELD,CHRISTOPHER S"/>
    <s v="AKINS,NICHOLAS K"/>
    <s v="0000024166"/>
    <x v="77"/>
    <s v="02350109"/>
    <s v="DUES201905"/>
    <s v=" "/>
    <s v="12378"/>
    <s v="000001121"/>
    <s v="G0001186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170"/>
    <x v="3"/>
    <s v="APACC06447"/>
    <s v="2019-01-23"/>
    <s v="ACTUALS"/>
    <s v="9302000"/>
    <x v="2"/>
    <s v="Misc General Expenses"/>
    <n v="282970.78999999998"/>
    <s v="GADFIELD,CHRISTOPHER S"/>
    <s v="AKINS,NICHOLAS K"/>
    <s v="0000024166"/>
    <x v="77"/>
    <s v="02350109"/>
    <s v="DUES201905"/>
    <s v=" "/>
    <s v="12378"/>
    <s v="000001121"/>
    <s v="G0001186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RIN"/>
    <s v="210"/>
    <x v="5"/>
    <s v="APACC06457"/>
    <s v="2019-01-23"/>
    <s v="ACTUALS"/>
    <s v="4261000"/>
    <x v="1"/>
    <s v="Donations"/>
    <n v="997.13"/>
    <s v="GADFIELD,CHRISTOPHER S"/>
    <s v="AKINS,NICHOLAS K"/>
    <s v="0000024166"/>
    <x v="77"/>
    <s v="02350109"/>
    <s v="DUES201905"/>
    <s v=" "/>
    <s v="12358"/>
    <s v="000001120"/>
    <s v="G0001514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210"/>
    <x v="5"/>
    <s v="APACC06457"/>
    <s v="2019-01-23"/>
    <s v="ACTUALS"/>
    <s v="4264000"/>
    <x v="5"/>
    <s v="Civic and Political Activity"/>
    <n v="7131.81"/>
    <s v="GADFIELD,CHRISTOPHER S"/>
    <s v="AKINS,NICHOLAS K"/>
    <s v="0000024166"/>
    <x v="77"/>
    <s v="02350109"/>
    <s v="DUES201905"/>
    <s v=" "/>
    <s v="12358"/>
    <s v="000001121"/>
    <s v="G0001514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210"/>
    <x v="5"/>
    <s v="APACC06457"/>
    <s v="2019-01-23"/>
    <s v="ACTUALS"/>
    <s v="9302000"/>
    <x v="2"/>
    <s v="Misc General Expenses"/>
    <n v="43455.74"/>
    <s v="GADFIELD,CHRISTOPHER S"/>
    <s v="AKINS,NICHOLAS K"/>
    <s v="0000024166"/>
    <x v="77"/>
    <s v="02350109"/>
    <s v="DUES201905"/>
    <s v=" "/>
    <s v="12358"/>
    <s v="000001121"/>
    <s v="G0001514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RIN"/>
    <s v="230"/>
    <x v="2"/>
    <s v="APACC06460"/>
    <s v="2019-01-23"/>
    <s v="ACTUALS"/>
    <s v="4261000"/>
    <x v="1"/>
    <s v="Donations"/>
    <n v="326.55"/>
    <s v="GADFIELD,CHRISTOPHER S"/>
    <s v="AKINS,NICHOLAS K"/>
    <s v="0000024166"/>
    <x v="77"/>
    <s v="02350109"/>
    <s v="DUES201905"/>
    <s v=" "/>
    <s v="12358"/>
    <s v="000001120"/>
    <s v="G0001239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230"/>
    <x v="2"/>
    <s v="APACC06460"/>
    <s v="2019-01-23"/>
    <s v="ACTUALS"/>
    <s v="4264000"/>
    <x v="5"/>
    <s v="Civic and Political Activity"/>
    <n v="2335.61"/>
    <s v="GADFIELD,CHRISTOPHER S"/>
    <s v="AKINS,NICHOLAS K"/>
    <s v="0000024166"/>
    <x v="77"/>
    <s v="02350109"/>
    <s v="DUES201905"/>
    <s v=" "/>
    <s v="12358"/>
    <s v="000001121"/>
    <s v="G0001239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230"/>
    <x v="2"/>
    <s v="APACC06460"/>
    <s v="2019-01-23"/>
    <s v="ACTUALS"/>
    <s v="9302000"/>
    <x v="2"/>
    <s v="Misc General Expenses"/>
    <n v="14231.4"/>
    <s v="GADFIELD,CHRISTOPHER S"/>
    <s v="AKINS,NICHOLAS K"/>
    <s v="0000024166"/>
    <x v="77"/>
    <s v="02350109"/>
    <s v="DUES201905"/>
    <s v=" "/>
    <s v="12358"/>
    <s v="000001121"/>
    <s v="G0001239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RIN"/>
    <s v="250"/>
    <x v="1"/>
    <s v="APACC06462"/>
    <s v="2019-01-23"/>
    <s v="ACTUALS"/>
    <s v="4261000"/>
    <x v="1"/>
    <s v="Donations"/>
    <n v="7694.01"/>
    <s v="GADFIELD,CHRISTOPHER S"/>
    <s v="AKINS,NICHOLAS K"/>
    <s v="0000024166"/>
    <x v="77"/>
    <s v="02350109"/>
    <s v="DUES201905"/>
    <s v=" "/>
    <s v="12377"/>
    <s v="000001120"/>
    <s v="G0001354"/>
    <s v="LEGAL"/>
    <x v="1"/>
    <x v="1"/>
    <s v="294"/>
    <s v=" "/>
    <s v="ACT"/>
    <s v="AEP"/>
    <s v="DTSO428"/>
    <s v=" "/>
    <n v="0"/>
    <n v="1"/>
    <n v="2019"/>
    <s v=" "/>
    <s v="2019 Annual EEI Membership Dues"/>
    <s v="Expense Distribution"/>
  </r>
  <r>
    <s v="RIN"/>
    <s v="250"/>
    <x v="1"/>
    <s v="APACC06462"/>
    <s v="2019-01-23"/>
    <s v="ACTUALS"/>
    <s v="4264000"/>
    <x v="5"/>
    <s v="Civic and Political Activity"/>
    <n v="55029.78"/>
    <s v="GADFIELD,CHRISTOPHER S"/>
    <s v="AKINS,NICHOLAS K"/>
    <s v="0000024166"/>
    <x v="77"/>
    <s v="02350109"/>
    <s v="DUES201905"/>
    <s v=" "/>
    <s v="12377"/>
    <s v="000001121"/>
    <s v="G0001354"/>
    <s v="LEGAL"/>
    <x v="2"/>
    <x v="2"/>
    <s v="289"/>
    <s v=" "/>
    <s v="ACT"/>
    <s v="AEP"/>
    <s v="DTSO428"/>
    <s v=" "/>
    <n v="0"/>
    <n v="1"/>
    <n v="2019"/>
    <s v=" "/>
    <s v="2019 Annual EEI Membership Dues"/>
    <s v="Expense Distribution"/>
  </r>
  <r>
    <s v="RIN"/>
    <s v="250"/>
    <x v="1"/>
    <s v="APACC06462"/>
    <s v="2019-01-23"/>
    <s v="ACTUALS"/>
    <s v="9302000"/>
    <x v="2"/>
    <s v="Misc General Expenses"/>
    <n v="335308.90999999997"/>
    <s v="GADFIELD,CHRISTOPHER S"/>
    <s v="AKINS,NICHOLAS K"/>
    <s v="0000024166"/>
    <x v="77"/>
    <s v="02350109"/>
    <s v="DUES201905"/>
    <s v=" "/>
    <s v="12377"/>
    <s v="000001121"/>
    <s v="G0001354"/>
    <s v="LEGAL"/>
    <x v="2"/>
    <x v="2"/>
    <s v="292"/>
    <s v=" "/>
    <s v="ACT"/>
    <s v="AEP"/>
    <s v="DTSO428"/>
    <s v=" "/>
    <n v="0"/>
    <n v="1"/>
    <n v="2019"/>
    <s v=" "/>
    <s v="2019 Annual EEI Membership Dues"/>
    <s v="Expense Distribution"/>
  </r>
  <r>
    <s v="CMS"/>
    <s v="170"/>
    <x v="3"/>
    <s v="APACC06447"/>
    <s v="2019-01-23"/>
    <s v="ACTUALS"/>
    <s v="4261000"/>
    <x v="1"/>
    <s v="Donations"/>
    <n v="10000"/>
    <s v="BREIDERT,BRENDA J"/>
    <s v="LEWIS,MARC E"/>
    <s v="0000024119"/>
    <x v="78"/>
    <s v="00980492"/>
    <s v="89513"/>
    <s v=" "/>
    <s v="11477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6447"/>
    <s v="2019-01-23"/>
    <s v="ACTUALS"/>
    <s v="4261000"/>
    <x v="1"/>
    <s v="Donations"/>
    <n v="1000"/>
    <s v="BREIDERT,BRENDA J"/>
    <s v="LEWIS,MARC E"/>
    <s v="0000040344"/>
    <x v="31"/>
    <s v="00980493"/>
    <s v="89514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6447"/>
    <s v="2019-01-23"/>
    <s v="ACTUALS"/>
    <s v="4261000"/>
    <x v="1"/>
    <s v="Donations"/>
    <n v="1611"/>
    <s v="BREIDERT,BRENDA J"/>
    <s v="LEWIS,MARC E"/>
    <s v="0000061622"/>
    <x v="79"/>
    <s v="00980491"/>
    <s v="89489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6447"/>
    <s v="2019-01-23"/>
    <s v="ACTUALS"/>
    <s v="4261000"/>
    <x v="1"/>
    <s v="Donations"/>
    <n v="24"/>
    <s v="BREIDERT,BRENDA J"/>
    <s v="LEWIS,MARC E"/>
    <s v="0000093544"/>
    <x v="80"/>
    <s v="00980495"/>
    <s v="89517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6447"/>
    <s v="2019-01-23"/>
    <s v="ACTUALS"/>
    <s v="4261000"/>
    <x v="1"/>
    <s v="Donations"/>
    <n v="5000"/>
    <s v="BREIDERT,BRENDA J"/>
    <s v="LEWIS,MARC E"/>
    <s v="0000257761"/>
    <x v="81"/>
    <s v="00980494"/>
    <s v="89516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IN"/>
    <s v="140"/>
    <x v="0"/>
    <s v="APACC06981"/>
    <s v="2019-01-24"/>
    <s v="ACTUALS"/>
    <s v="4261000"/>
    <x v="1"/>
    <s v="Donations"/>
    <n v="2500"/>
    <s v="HOLDREN,JANET M"/>
    <s v="STEWART,STEVEN G"/>
    <s v="0000038149"/>
    <x v="82"/>
    <s v="01340534"/>
    <s v="123671"/>
    <s v=" "/>
    <s v="12360"/>
    <s v="000001120"/>
    <s v="UTA0003001"/>
    <s v="LEGAL"/>
    <x v="1"/>
    <x v="1"/>
    <s v="294"/>
    <s v=" "/>
    <s v="ACT"/>
    <s v="AEP"/>
    <s v="K854943"/>
    <s v=" "/>
    <n v="0"/>
    <n v="1"/>
    <n v="2019"/>
    <s v=" "/>
    <s v="2019 Contribution - Legislative Reception"/>
    <s v="Expense Distribution"/>
  </r>
  <r>
    <s v="RST"/>
    <s v="140"/>
    <x v="0"/>
    <s v="APACC06981"/>
    <s v="2019-01-24"/>
    <s v="ACTUALS"/>
    <s v="4261000"/>
    <x v="1"/>
    <s v="Donations"/>
    <n v="4300"/>
    <s v="HOLDREN,JANET M"/>
    <s v="JACKSON,LARRY E"/>
    <s v="0000061658"/>
    <x v="83"/>
    <s v="01340484"/>
    <s v="UWMONTGOMER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RST"/>
    <s v="140"/>
    <x v="0"/>
    <s v="APACC06981"/>
    <s v="2019-01-24"/>
    <s v="ACTUALS"/>
    <s v="4261000"/>
    <x v="1"/>
    <s v="Donations"/>
    <n v="8827.5"/>
    <s v="HOLDREN,JANET M"/>
    <s v="JACKSON,LARRY E"/>
    <s v="0000061682"/>
    <x v="84"/>
    <s v="01340444"/>
    <s v="UWSWVA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RST"/>
    <s v="140"/>
    <x v="0"/>
    <s v="APACC06981"/>
    <s v="2019-01-24"/>
    <s v="ACTUALS"/>
    <s v="4261000"/>
    <x v="1"/>
    <s v="Donations"/>
    <n v="3705.5"/>
    <s v="HOLDREN,JANET M"/>
    <s v="JACKSON,LARRY E"/>
    <s v="0000061682"/>
    <x v="84"/>
    <s v="01340445"/>
    <s v="UWSWVAPULASKI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 - From Pulaski Benev Assoc"/>
    <s v="Expense Distribution"/>
  </r>
  <r>
    <s v="RST"/>
    <s v="140"/>
    <x v="0"/>
    <s v="APACC06981"/>
    <s v="2019-01-24"/>
    <s v="ACTUALS"/>
    <s v="4261000"/>
    <x v="1"/>
    <s v="Donations"/>
    <n v="1660"/>
    <s v="HOLDREN,JANET M"/>
    <s v="JACKSON,LARRY E"/>
    <s v="0000061682"/>
    <x v="84"/>
    <s v="01340446"/>
    <s v="UWSWVATWINCOUNTIES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 - Twin Counties"/>
    <s v="Expense Distribution"/>
  </r>
  <r>
    <s v="RST"/>
    <s v="140"/>
    <x v="0"/>
    <s v="APACC06981"/>
    <s v="2019-01-24"/>
    <s v="ACTUALS"/>
    <s v="4261000"/>
    <x v="1"/>
    <s v="Donations"/>
    <n v="1152"/>
    <s v="HOLDREN,JANET M"/>
    <s v="JACKSON,LARRY E"/>
    <s v="0000061706"/>
    <x v="85"/>
    <s v="01340447"/>
    <s v="UWWYTHECOUNTY"/>
    <s v=" "/>
    <s v="10169"/>
    <s v="000001120"/>
    <s v="UTA00024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RST"/>
    <s v="140"/>
    <x v="0"/>
    <s v="APACC06981"/>
    <s v="2019-01-24"/>
    <s v="ACTUALS"/>
    <s v="9302000"/>
    <x v="2"/>
    <s v="Misc General Expenses"/>
    <n v="1000"/>
    <s v="HOLDREN,JANET M"/>
    <s v="STEWART,STEVEN G"/>
    <s v="0000064583"/>
    <x v="86"/>
    <s v="01340538"/>
    <s v="WHEELINGAREACOC"/>
    <s v=" "/>
    <s v="12360"/>
    <s v="000001121"/>
    <s v="UTA0002901"/>
    <s v="LEGAL"/>
    <x v="2"/>
    <x v="2"/>
    <s v="292"/>
    <s v=" "/>
    <s v="ACT"/>
    <s v="AEP"/>
    <s v="K854943"/>
    <s v=" "/>
    <n v="0"/>
    <n v="1"/>
    <n v="2019"/>
    <s v=" "/>
    <s v="Membership Dues"/>
    <s v="Expense Distribution"/>
  </r>
  <r>
    <s v="CMS"/>
    <s v="170"/>
    <x v="3"/>
    <s v="APACC06989"/>
    <s v="2019-01-24"/>
    <s v="ACTUALS"/>
    <s v="4261000"/>
    <x v="1"/>
    <s v="Donations"/>
    <n v="96"/>
    <s v="BREIDERT,BRENDA J"/>
    <s v="LEWIS,MARC E"/>
    <s v="0000061683"/>
    <x v="87"/>
    <s v="00980725"/>
    <s v="89493"/>
    <s v=" "/>
    <s v="10892"/>
    <s v="000022743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ST"/>
    <s v="230"/>
    <x v="2"/>
    <s v="APACC07004"/>
    <s v="2019-01-24"/>
    <s v="ACTUALS"/>
    <s v="4261000"/>
    <x v="1"/>
    <s v="Donations"/>
    <n v="3559.5"/>
    <s v="HOLDREN,JANET M"/>
    <s v="JACKSON,LARRY E"/>
    <s v="0000061630"/>
    <x v="88"/>
    <s v="00055872"/>
    <s v="UWGREATERKINGSPORT"/>
    <s v=" "/>
    <s v="10169"/>
    <s v="000001120"/>
    <s v="UTA0002701"/>
    <s v="LEGAL"/>
    <x v="1"/>
    <x v="1"/>
    <s v="294"/>
    <s v=" "/>
    <s v="ACT"/>
    <s v="AEP"/>
    <s v="A441983"/>
    <s v=" "/>
    <n v="0"/>
    <n v="1"/>
    <n v="2019"/>
    <s v=" "/>
    <s v="2019 Contribution - 50% Company Match"/>
    <s v="Expense Distribution"/>
  </r>
  <r>
    <s v="CMS"/>
    <s v="250"/>
    <x v="1"/>
    <s v="APACC07006"/>
    <s v="2019-01-24"/>
    <s v="ACTUALS"/>
    <s v="4261000"/>
    <x v="1"/>
    <s v="Donations"/>
    <n v="1979"/>
    <s v="SHAFFER,LAUREEN E"/>
    <s v="WHEELER,DAVID M"/>
    <s v="0000061693"/>
    <x v="89"/>
    <s v="01581382"/>
    <s v="89522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7006"/>
    <s v="2019-01-24"/>
    <s v="ACTUALS"/>
    <s v="4261000"/>
    <x v="1"/>
    <s v="Donations"/>
    <n v="462"/>
    <s v="SHAFFER,LAUREEN E"/>
    <s v="WHEELER,DAVID M"/>
    <s v="0000061693"/>
    <x v="89"/>
    <s v="01581383"/>
    <s v="89523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IN"/>
    <s v="140"/>
    <x v="0"/>
    <s v="APACC07496"/>
    <s v="2019-01-25"/>
    <s v="ACTUALS"/>
    <s v="4265004"/>
    <x v="4"/>
    <s v="Social &amp; Service Club Dues"/>
    <n v="39"/>
    <s v="HOLDREN,JANET M"/>
    <s v="STEWART,STEVEN G"/>
    <s v="0000052445"/>
    <x v="22"/>
    <s v="01340798"/>
    <s v="4303"/>
    <s v=" "/>
    <s v="12360"/>
    <s v="000001121"/>
    <s v="UTA0002901"/>
    <s v="LEGAL"/>
    <x v="5"/>
    <x v="5"/>
    <s v="292"/>
    <s v=" "/>
    <s v="ACT"/>
    <s v="AEP"/>
    <s v="K854943"/>
    <s v=" "/>
    <n v="0"/>
    <n v="1"/>
    <n v="2019"/>
    <s v=" "/>
    <s v="Membership Dues, Rotarian Magazine, Meals, Summit Visit"/>
    <s v="Expense Distribution"/>
  </r>
  <r>
    <s v="RIN"/>
    <s v="140"/>
    <x v="0"/>
    <s v="APACC07496"/>
    <s v="2019-01-25"/>
    <s v="ACTUALS"/>
    <s v="4265004"/>
    <x v="4"/>
    <s v="Social &amp; Service Club Dues"/>
    <n v="10"/>
    <s v="HOLDREN,JANET M"/>
    <s v="STEWART,STEVEN G"/>
    <s v="0000052445"/>
    <x v="22"/>
    <s v="01340798"/>
    <s v="4303"/>
    <s v=" "/>
    <s v="12360"/>
    <s v="EDNANDA"/>
    <s v="UTA0000501"/>
    <s v="DISTR"/>
    <x v="7"/>
    <x v="7"/>
    <s v="294"/>
    <s v=" "/>
    <s v="ACT"/>
    <s v="AEP"/>
    <s v="K854943"/>
    <s v=" "/>
    <n v="0"/>
    <n v="1"/>
    <n v="2019"/>
    <s v=" "/>
    <s v="Membership Dues, Rotarian Magazine, Meals, Summit Visit"/>
    <s v="Expense Distribution"/>
  </r>
  <r>
    <s v="RIN"/>
    <s v="140"/>
    <x v="0"/>
    <s v="APACC07496"/>
    <s v="2019-01-25"/>
    <s v="ACTUALS"/>
    <s v="4265004"/>
    <x v="4"/>
    <s v="Social &amp; Service Club Dues"/>
    <n v="143"/>
    <s v="HOLDREN,JANET M"/>
    <s v="STEWART,STEVEN G"/>
    <s v="0000052445"/>
    <x v="22"/>
    <s v="01340798"/>
    <s v="4303"/>
    <s v=" "/>
    <s v="12360"/>
    <s v="EDNANDA"/>
    <s v="UTA0000501"/>
    <s v="DISTR"/>
    <x v="9"/>
    <x v="9"/>
    <s v="294"/>
    <s v=" "/>
    <s v="ACT"/>
    <s v="AEP"/>
    <s v="K854943"/>
    <s v=" "/>
    <n v="0"/>
    <n v="1"/>
    <n v="2019"/>
    <s v=" "/>
    <s v="Membership Dues, Rotarian Magazine, Meals, Summit Visit"/>
    <s v="Expense Distribution"/>
  </r>
  <r>
    <s v="RIN"/>
    <s v="140"/>
    <x v="0"/>
    <s v="APACC07496"/>
    <s v="2019-01-25"/>
    <s v="ACTUALS"/>
    <s v="4265004"/>
    <x v="4"/>
    <s v="Social &amp; Service Club Dues"/>
    <n v="3"/>
    <s v="HOLDREN,JANET M"/>
    <s v="STEWART,STEVEN G"/>
    <s v="0000052445"/>
    <x v="22"/>
    <s v="01340798"/>
    <s v="4303"/>
    <s v=" "/>
    <s v="12360"/>
    <s v="EDNANDA"/>
    <s v="UTA0000501"/>
    <s v="DISTR"/>
    <x v="11"/>
    <x v="11"/>
    <s v="294"/>
    <s v=" "/>
    <s v="ACT"/>
    <s v="AEP"/>
    <s v="K854943"/>
    <s v=" "/>
    <n v="0"/>
    <n v="1"/>
    <n v="2019"/>
    <s v=" "/>
    <s v="Membership Dues, Rotarian Magazine, Meals, Summit Visit"/>
    <s v="Expense Distribution"/>
  </r>
  <r>
    <s v="CMS"/>
    <s v="170"/>
    <x v="3"/>
    <s v="APACC07504"/>
    <s v="2019-01-25"/>
    <s v="ACTUALS"/>
    <s v="4261000"/>
    <x v="1"/>
    <s v="Donations"/>
    <n v="10000"/>
    <s v="BREIDERT,BRENDA J"/>
    <s v="LEWIS,MARC E"/>
    <s v="0000020265"/>
    <x v="90"/>
    <s v="00981318"/>
    <s v="89544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CMS"/>
    <s v="170"/>
    <x v="3"/>
    <s v="APACC07504"/>
    <s v="2019-01-25"/>
    <s v="ACTUALS"/>
    <s v="4261000"/>
    <x v="1"/>
    <s v="Donations"/>
    <n v="750"/>
    <s v="BREIDERT,BRENDA J"/>
    <s v="LEWIS,MARC E"/>
    <s v="0000243455"/>
    <x v="91"/>
    <s v="00981317"/>
    <s v="89543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IN"/>
    <s v="170"/>
    <x v="3"/>
    <s v="APACC07504"/>
    <s v="2019-01-25"/>
    <s v="ACTUALS"/>
    <s v="9230001"/>
    <x v="12"/>
    <s v="Outside Svcs Empl - Nonassoc"/>
    <n v="2780"/>
    <s v="BREIDERT,BRENDA J"/>
    <s v="LEWIS,MARC E"/>
    <s v="0000011921"/>
    <x v="92"/>
    <s v="00980816"/>
    <s v="EDC1915"/>
    <s v=" "/>
    <s v="11477"/>
    <s v="000018709"/>
    <s v="G0000170"/>
    <s v="DISTR"/>
    <x v="13"/>
    <x v="13"/>
    <s v="294"/>
    <s v=" "/>
    <s v="ACT"/>
    <s v="AEP"/>
    <s v="I527252"/>
    <s v=" "/>
    <n v="0"/>
    <n v="1"/>
    <n v="2019"/>
    <s v=" "/>
    <s v="Sponsor 2019 IN ED Course"/>
    <s v="Expense Distribution"/>
  </r>
  <r>
    <s v="CMS"/>
    <s v="250"/>
    <x v="1"/>
    <s v="APCLO07541"/>
    <s v="2019-01-25"/>
    <s v="ACTUALS"/>
    <s v="4261000"/>
    <x v="1"/>
    <s v="Donations"/>
    <n v="-50000"/>
    <s v="HARPER,VIRGINIA L"/>
    <s v="HEYDLAUFF,DALE E"/>
    <s v="0000290466"/>
    <x v="27"/>
    <s v="01575997"/>
    <s v="89354"/>
    <s v=" "/>
    <s v="12494"/>
    <s v="000001120"/>
    <s v="G0001473"/>
    <s v="LEGAL"/>
    <x v="1"/>
    <x v="1"/>
    <s v="294"/>
    <s v=" "/>
    <s v="ACT"/>
    <s v="AEP"/>
    <s v="S398528"/>
    <s v=" "/>
    <n v="0"/>
    <n v="1"/>
    <n v="2019"/>
    <s v=" "/>
    <s v="1-24-19  void issuance placed - pd wrong vndr name.  Will be re -requested per G Harper bv"/>
    <s v="Expense Distribution"/>
  </r>
  <r>
    <s v="RIN"/>
    <s v="140"/>
    <x v="0"/>
    <s v="APACC08031"/>
    <s v="2019-01-28"/>
    <s v="ACTUALS"/>
    <s v="9302000"/>
    <x v="2"/>
    <s v="Misc General Expenses"/>
    <n v="1000"/>
    <s v="HOLDREN,JANET M"/>
    <s v="JACKSON,LARRY E"/>
    <s v="0000062787"/>
    <x v="93"/>
    <s v="01341035"/>
    <s v="12254"/>
    <s v=" "/>
    <s v="10169"/>
    <s v="000001121"/>
    <s v="UTA0002801"/>
    <s v="LEGAL"/>
    <x v="2"/>
    <x v="2"/>
    <s v="292"/>
    <s v=" "/>
    <s v="ACT"/>
    <s v="AEP"/>
    <s v="A441983"/>
    <s v=" "/>
    <n v="0"/>
    <n v="1"/>
    <n v="2019"/>
    <s v=" "/>
    <s v="2019 Membership Dues - DOH Gold Sponsor"/>
    <s v="Expense Distribution"/>
  </r>
  <r>
    <s v="RIN"/>
    <s v="170"/>
    <x v="3"/>
    <s v="APACC08041"/>
    <s v="2019-01-28"/>
    <s v="ACTUALS"/>
    <s v="9310001"/>
    <x v="13"/>
    <s v="Rents - Real Property"/>
    <n v="17625"/>
    <s v="WILLIAMS,LASHAWNDA P"/>
    <s v="HAUSE,MICHAEL A"/>
    <s v="0000026852"/>
    <x v="17"/>
    <s v="00981398"/>
    <s v="13448301"/>
    <s v=" "/>
    <s v="10940"/>
    <s v="OPBLDG"/>
    <s v="0081046813"/>
    <s v="SHSVC"/>
    <x v="12"/>
    <x v="12"/>
    <s v="412"/>
    <s v=" "/>
    <s v="ACT"/>
    <s v="AEP"/>
    <s v="I381515"/>
    <s v=" "/>
    <n v="0"/>
    <n v="1"/>
    <n v="2019"/>
    <s v=" "/>
    <s v=" "/>
    <s v="Expense Distribution"/>
  </r>
  <r>
    <s v="RIN"/>
    <s v="250"/>
    <x v="1"/>
    <s v="APACC08055"/>
    <s v="2019-01-28"/>
    <s v="ACTUALS"/>
    <s v="4261000"/>
    <x v="1"/>
    <s v="Donations"/>
    <n v="250000"/>
    <s v="HABERMAN,MARIA L"/>
    <s v="FROEHLE,THOMAS L"/>
    <s v="0000266599"/>
    <x v="94"/>
    <s v="01582091"/>
    <s v="6434"/>
    <s v=" "/>
    <s v="11475"/>
    <s v="000021875"/>
    <s v="G0000250"/>
    <s v="DISTR"/>
    <x v="1"/>
    <x v="1"/>
    <s v="294"/>
    <s v="OH"/>
    <s v="ACT"/>
    <s v="AEP"/>
    <s v="S228030"/>
    <s v=" "/>
    <n v="0"/>
    <n v="1"/>
    <n v="2019"/>
    <s v=" "/>
    <s v="AEP OHIO ECONOMIC DEV ADS 2019"/>
    <s v="Expense Distribution"/>
  </r>
  <r>
    <s v="CMS"/>
    <s v="170"/>
    <x v="3"/>
    <s v="APACC08828"/>
    <s v="2019-01-29"/>
    <s v="ACTUALS"/>
    <s v="4261000"/>
    <x v="1"/>
    <s v="Donations"/>
    <n v="250"/>
    <s v="BREIDERT,BRENDA J"/>
    <s v="LEWIS,MARC E"/>
    <s v="0000017421"/>
    <x v="95"/>
    <s v="00981603"/>
    <s v="89515"/>
    <s v=" "/>
    <s v="10892"/>
    <s v="000001120"/>
    <s v="G0001188"/>
    <s v="LEGAL"/>
    <x v="1"/>
    <x v="1"/>
    <s v="294"/>
    <s v=" "/>
    <s v="ACT"/>
    <s v="AEP"/>
    <s v="I527252"/>
    <s v=" "/>
    <n v="0"/>
    <n v="1"/>
    <n v="2019"/>
    <s v=" "/>
    <s v=" "/>
    <s v="Expense Distribution"/>
  </r>
  <r>
    <s v="RST"/>
    <s v="170"/>
    <x v="3"/>
    <s v="APACC08828"/>
    <s v="2019-01-29"/>
    <s v="ACTUALS"/>
    <s v="9080018"/>
    <x v="3"/>
    <s v="Dem Resp - Emergency DRS 1"/>
    <n v="964.94"/>
    <s v="COST,JENNIFER N"/>
    <s v="WATSON,REGINA"/>
    <s v="0000022148"/>
    <x v="96"/>
    <s v="00981504"/>
    <s v="DECEMBER2018DRSPAYMENT"/>
    <s v=" "/>
    <s v="12384"/>
    <s v="000021198"/>
    <s v="G0000170"/>
    <s v="DISTR"/>
    <x v="11"/>
    <x v="11"/>
    <s v="974"/>
    <s v=" "/>
    <s v="ACT"/>
    <s v="AEP"/>
    <s v="PTSO516"/>
    <s v=" "/>
    <n v="0"/>
    <n v="1"/>
    <n v="2019"/>
    <s v=" "/>
    <s v="December 2018 drs payment"/>
    <s v="Expense Distribution"/>
  </r>
  <r>
    <s v="RST"/>
    <s v="170"/>
    <x v="3"/>
    <s v="APACC08828"/>
    <s v="2019-01-29"/>
    <s v="ACTUALS"/>
    <s v="9080018"/>
    <x v="3"/>
    <s v="Dem Resp - Emergency DRS 1"/>
    <n v="9406.8799999999992"/>
    <s v="COST,JENNIFER N"/>
    <s v="WATSON,REGINA"/>
    <s v="0000026852"/>
    <x v="17"/>
    <s v="00981505"/>
    <s v="DECEMBER2018DRSPAYMENT"/>
    <s v=" "/>
    <s v="12384"/>
    <s v="000021198"/>
    <s v="G0000170"/>
    <s v="DISTR"/>
    <x v="11"/>
    <x v="11"/>
    <s v="974"/>
    <s v=" "/>
    <s v="ACT"/>
    <s v="AEP"/>
    <s v="PTSO516"/>
    <s v=" "/>
    <n v="0"/>
    <n v="1"/>
    <n v="2019"/>
    <s v=" "/>
    <s v="December 2018 drs payment"/>
    <s v="Expense Distribution"/>
  </r>
  <r>
    <s v="RST"/>
    <s v="170"/>
    <x v="3"/>
    <s v="APACC08828"/>
    <s v="2019-01-29"/>
    <s v="ACTUALS"/>
    <s v="9080018"/>
    <x v="3"/>
    <s v="Dem Resp - Emergency DRS 1"/>
    <n v="1353.83"/>
    <s v="ADAMS,CHARLOTTE E"/>
    <s v="WATSON,REGINA"/>
    <s v="0000033746"/>
    <x v="97"/>
    <s v="00981498"/>
    <s v="DEC2018DRSPMT"/>
    <s v=" "/>
    <s v="12384"/>
    <s v="000021198"/>
    <s v="G0000170"/>
    <s v="DISTR"/>
    <x v="11"/>
    <x v="11"/>
    <s v="974"/>
    <s v=" "/>
    <s v="ACT"/>
    <s v="AEP"/>
    <s v="PTSO516"/>
    <s v=" "/>
    <n v="0"/>
    <n v="1"/>
    <n v="2019"/>
    <s v=" "/>
    <s v="DEC 2018 DRS PAYMENT"/>
    <s v="Expense Distribution"/>
  </r>
  <r>
    <s v="CMS"/>
    <s v="215"/>
    <x v="0"/>
    <s v="APACC08839"/>
    <s v="2019-01-29"/>
    <s v="ACTUALS"/>
    <s v="4261000"/>
    <x v="1"/>
    <s v="Donations"/>
    <n v="2500"/>
    <s v="WALLACE,TAMMY R"/>
    <s v="JESSEE,ROBERT A"/>
    <s v="0000052755"/>
    <x v="98"/>
    <s v="01072281"/>
    <s v="89529"/>
    <s v=" "/>
    <s v="10743"/>
    <s v="000001120"/>
    <s v="4284648301"/>
    <s v="LEGAL"/>
    <x v="1"/>
    <x v="1"/>
    <s v="294"/>
    <s v=" "/>
    <s v="ACT"/>
    <s v="AEP"/>
    <s v="S003213"/>
    <s v=" "/>
    <n v="0"/>
    <n v="1"/>
    <n v="2019"/>
    <s v=" "/>
    <s v=" "/>
    <s v="Expense Distribution"/>
  </r>
  <r>
    <s v="CMS"/>
    <s v="215"/>
    <x v="0"/>
    <s v="APACC08839"/>
    <s v="2019-01-29"/>
    <s v="ACTUALS"/>
    <s v="4265004"/>
    <x v="4"/>
    <s v="Social &amp; Service Club Dues"/>
    <n v="300"/>
    <s v="WALLACE,TAMMY R"/>
    <s v="HELMICK,MELISSA D"/>
    <s v="0000066505"/>
    <x v="99"/>
    <s v="01072282"/>
    <s v="89561"/>
    <s v=" "/>
    <s v="12899"/>
    <s v="000001120"/>
    <s v="G0000215"/>
    <s v="LEGAL"/>
    <x v="1"/>
    <x v="1"/>
    <s v="294"/>
    <s v=" "/>
    <s v="ACT"/>
    <s v="AEP"/>
    <s v="C389458"/>
    <s v=" "/>
    <n v="0"/>
    <n v="1"/>
    <n v="2019"/>
    <s v=" "/>
    <s v=" "/>
    <s v="Expense Distribution"/>
  </r>
  <r>
    <s v="CMS"/>
    <s v="250"/>
    <x v="1"/>
    <s v="APACC08842"/>
    <s v="2019-01-29"/>
    <s v="ACTUALS"/>
    <s v="4261000"/>
    <x v="1"/>
    <s v="Donations"/>
    <n v="144"/>
    <s v="SHAFFER,LAUREEN E"/>
    <s v="WHEELER,DAVID M"/>
    <s v="0000061672"/>
    <x v="100"/>
    <s v="01582794"/>
    <s v="89556"/>
    <s v=" "/>
    <s v="12494"/>
    <s v="000001120"/>
    <s v="G0001473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CMS"/>
    <s v="250"/>
    <x v="1"/>
    <s v="APACC08842"/>
    <s v="2019-01-29"/>
    <s v="ACTUALS"/>
    <s v="4261000"/>
    <x v="1"/>
    <s v="Donations"/>
    <n v="3005.5"/>
    <s v="SHAFFER,LAUREEN E"/>
    <s v="WHEELER,DAVID M"/>
    <s v="0000061672"/>
    <x v="100"/>
    <s v="01582795"/>
    <s v="89557"/>
    <s v=" "/>
    <s v="11255"/>
    <s v="000001120"/>
    <s v="G0000250"/>
    <s v="LEGAL"/>
    <x v="1"/>
    <x v="1"/>
    <s v="294"/>
    <s v=" "/>
    <s v="ACT"/>
    <s v="AEP"/>
    <s v="S951135"/>
    <s v=" "/>
    <n v="0"/>
    <n v="1"/>
    <n v="2019"/>
    <s v=" "/>
    <s v=" "/>
    <s v="Expense Distribution"/>
  </r>
  <r>
    <s v="RIN"/>
    <s v="250"/>
    <x v="1"/>
    <s v="APACC08842"/>
    <s v="2019-01-29"/>
    <s v="ACTUALS"/>
    <s v="9210001"/>
    <x v="14"/>
    <s v="Off Supl &amp; Exp - Nonassociated"/>
    <n v="425"/>
    <s v="DARST,MICHELE R"/>
    <s v="ROMAN,THOMAS M"/>
    <s v="0000060217"/>
    <x v="101"/>
    <s v="01582514"/>
    <s v="6981"/>
    <s v=" "/>
    <s v="11470"/>
    <s v="OPBLDG"/>
    <s v="0081037805"/>
    <s v="SHSVC"/>
    <x v="11"/>
    <x v="11"/>
    <s v="673"/>
    <s v=" "/>
    <s v="ACT"/>
    <s v="AEP"/>
    <s v="S754891"/>
    <s v=" "/>
    <n v="0"/>
    <n v="1"/>
    <n v="2019"/>
    <s v=" "/>
    <s v="annual fire permits for motor vehicle, welding etc"/>
    <s v="Expense Distribution"/>
  </r>
  <r>
    <s v="CMS"/>
    <s v="170"/>
    <x v="3"/>
    <s v="APACC09372"/>
    <s v="2019-01-30"/>
    <s v="ACTUALS"/>
    <s v="4261000"/>
    <x v="1"/>
    <s v="Donations"/>
    <n v="5000"/>
    <s v="BREIDERT,BRENDA J"/>
    <s v="LEWIS,MARC E"/>
    <s v="0000199187"/>
    <x v="102"/>
    <s v="00981860"/>
    <s v="89563"/>
    <s v=" "/>
    <s v="10892"/>
    <s v="000001120"/>
    <s v="G0001188"/>
    <s v="LEGAL"/>
    <x v="1"/>
    <x v="1"/>
    <s v="292"/>
    <s v=" "/>
    <s v="ACT"/>
    <s v="AEP"/>
    <s v="I527252"/>
    <s v=" "/>
    <n v="0"/>
    <n v="1"/>
    <n v="2019"/>
    <s v=" "/>
    <s v=" "/>
    <s v="Expense Distribution"/>
  </r>
  <r>
    <s v="CMS"/>
    <s v="170"/>
    <x v="3"/>
    <s v="APACC09372"/>
    <s v="2019-01-30"/>
    <s v="ACTUALS"/>
    <s v="9302000"/>
    <x v="2"/>
    <s v="Misc General Expenses"/>
    <n v="3084"/>
    <s v="BREIDERT,BRENDA J"/>
    <s v="LEWIS,MARC E"/>
    <s v="0000017421"/>
    <x v="95"/>
    <s v="00981859"/>
    <s v="89562"/>
    <s v=" "/>
    <s v="10892"/>
    <s v="000001121"/>
    <s v="G0001188"/>
    <s v="LEGAL"/>
    <x v="2"/>
    <x v="2"/>
    <s v="292"/>
    <s v=" "/>
    <s v="ACT"/>
    <s v="AEP"/>
    <s v="I527252"/>
    <s v=" "/>
    <n v="0"/>
    <n v="1"/>
    <n v="2019"/>
    <s v=" "/>
    <s v=" "/>
    <s v="Expense Distribution"/>
  </r>
  <r>
    <s v="CMS"/>
    <s v="250"/>
    <x v="1"/>
    <s v="APACC09388"/>
    <s v="2019-01-30"/>
    <s v="ACTUALS"/>
    <s v="4261000"/>
    <x v="1"/>
    <s v="Donations"/>
    <n v="3750"/>
    <s v="HARPER,VIRGINIA L"/>
    <s v="MCWAIN,TERESA L"/>
    <s v="0000061505"/>
    <x v="103"/>
    <s v="01583769"/>
    <s v="89569"/>
    <s v=" "/>
    <s v="12494"/>
    <s v="000001120"/>
    <s v="G0001473"/>
    <s v="LEGAL"/>
    <x v="1"/>
    <x v="1"/>
    <s v="294"/>
    <s v=" "/>
    <s v="ACT"/>
    <s v="AEP"/>
    <s v="S573697"/>
    <s v=" "/>
    <n v="0"/>
    <n v="1"/>
    <n v="2019"/>
    <s v=" "/>
    <s v=" "/>
    <s v="Expense Distribution"/>
  </r>
  <r>
    <s v="CMS"/>
    <s v="250"/>
    <x v="1"/>
    <s v="APACC09388"/>
    <s v="2019-01-30"/>
    <s v="ACTUALS"/>
    <s v="4265004"/>
    <x v="4"/>
    <s v="Social &amp; Service Club Dues"/>
    <n v="20000"/>
    <s v="HARPER,VIRGINIA L"/>
    <s v="MCWAIN,TERESA L"/>
    <s v="0000076855"/>
    <x v="25"/>
    <s v="01583768"/>
    <s v="89566"/>
    <s v=" "/>
    <s v="12494"/>
    <s v="000001120"/>
    <s v="G0001473"/>
    <s v="LEGAL"/>
    <x v="1"/>
    <x v="1"/>
    <s v="294"/>
    <s v=" "/>
    <s v="ACT"/>
    <s v="AEP"/>
    <s v="S573697"/>
    <s v=" "/>
    <n v="0"/>
    <n v="1"/>
    <n v="2019"/>
    <s v=" "/>
    <s v=" "/>
    <s v="Expense Distribution"/>
  </r>
  <r>
    <s v="RIN"/>
    <s v="140"/>
    <x v="0"/>
    <s v="APACC10093"/>
    <s v="2019-01-31"/>
    <s v="ACTUALS"/>
    <s v="4261000"/>
    <x v="1"/>
    <s v="Donations"/>
    <n v="71.569999999999993"/>
    <s v="BLEDSOE,GINA M"/>
    <s v="MEYER,WILLIAM J"/>
    <s v="0000109159"/>
    <x v="0"/>
    <s v="02354190"/>
    <s v="642493146"/>
    <s v=" "/>
    <s v="12358"/>
    <s v="000001120"/>
    <s v="UTA0003001"/>
    <s v="LEGAL"/>
    <x v="1"/>
    <x v="1"/>
    <s v="294"/>
    <s v=" "/>
    <s v="ACT"/>
    <s v="AEP"/>
    <s v="S004783"/>
    <s v=" "/>
    <n v="0"/>
    <n v="1"/>
    <n v="2019"/>
    <s v=" "/>
    <s v=" "/>
    <s v="Expense Distribution"/>
  </r>
  <r>
    <s v="RIN"/>
    <s v="140"/>
    <x v="0"/>
    <s v="APACC10093"/>
    <s v="2019-01-31"/>
    <s v="ACTUALS"/>
    <s v="5880000"/>
    <x v="0"/>
    <s v="Miscellaneous Distribution Exp"/>
    <n v="20.420000000000002"/>
    <s v="BLEDSOE,GINA M"/>
    <s v="MEYER,WILLIAM J"/>
    <s v="0000109159"/>
    <x v="0"/>
    <s v="02354190"/>
    <s v="642493146"/>
    <s v=" "/>
    <s v="13172"/>
    <s v="EDNANDA"/>
    <s v="G0000140"/>
    <s v="DISTR"/>
    <x v="15"/>
    <x v="15"/>
    <s v="261"/>
    <s v=" "/>
    <s v="ACT"/>
    <s v="AEP"/>
    <s v="S004783"/>
    <s v=" "/>
    <n v="0"/>
    <n v="1"/>
    <n v="2019"/>
    <s v=" "/>
    <s v=" "/>
    <s v="Expense Distribution"/>
  </r>
  <r>
    <s v="RIN"/>
    <s v="140"/>
    <x v="0"/>
    <s v="APACC10093"/>
    <s v="2019-01-31"/>
    <s v="ACTUALS"/>
    <s v="9210001"/>
    <x v="14"/>
    <s v="Off Supl &amp; Exp - Nonassociated"/>
    <n v="20.420000000000002"/>
    <s v="BLEDSOE,GINA M"/>
    <s v="MEYER,WILLIAM J"/>
    <s v="0000109159"/>
    <x v="0"/>
    <s v="02354190"/>
    <s v="642493146"/>
    <s v=" "/>
    <s v="10301"/>
    <s v="EDNANDA"/>
    <s v="G0000140"/>
    <s v="DISTR"/>
    <x v="11"/>
    <x v="11"/>
    <s v="612"/>
    <s v=" "/>
    <s v="ACT"/>
    <s v="AEP"/>
    <s v="S004783"/>
    <s v=" "/>
    <n v="0"/>
    <n v="1"/>
    <n v="2019"/>
    <s v=" "/>
    <s v=" "/>
    <s v="Expense Distribution"/>
  </r>
  <r>
    <s v="RIN"/>
    <s v="150"/>
    <x v="0"/>
    <s v="APACC10095"/>
    <s v="2019-01-31"/>
    <s v="ACTUALS"/>
    <s v="5670001"/>
    <x v="15"/>
    <s v="Rents - Nonassociated"/>
    <n v="20.420000000000002"/>
    <s v="BLEDSOE,GINA M"/>
    <s v="MEYER,WILLIAM J"/>
    <s v="0000109159"/>
    <x v="0"/>
    <s v="02354190"/>
    <s v="642493146"/>
    <s v=" "/>
    <s v="10425"/>
    <s v="ETN102802"/>
    <s v="4001121901"/>
    <s v="TRANS"/>
    <x v="12"/>
    <x v="12"/>
    <s v="180"/>
    <s v=" "/>
    <s v="ACT"/>
    <s v="AEP"/>
    <s v="S004783"/>
    <s v=" "/>
    <n v="0"/>
    <n v="1"/>
    <n v="2019"/>
    <s v=" "/>
    <s v=" "/>
    <s v="Expense Distribution"/>
  </r>
  <r>
    <s v="RIN"/>
    <s v="230"/>
    <x v="2"/>
    <s v="APACC10116"/>
    <s v="2019-01-31"/>
    <s v="ACTUALS"/>
    <s v="4261000"/>
    <x v="1"/>
    <s v="Donations"/>
    <n v="48.32"/>
    <s v="BLEDSOE,GINA M"/>
    <s v="MEYER,WILLIAM J"/>
    <s v="0000109159"/>
    <x v="0"/>
    <s v="02354190"/>
    <s v="642493146"/>
    <s v=" "/>
    <s v="12358"/>
    <s v="000001120"/>
    <s v="UTA0002401"/>
    <s v="LEGAL"/>
    <x v="1"/>
    <x v="1"/>
    <s v="294"/>
    <s v=" "/>
    <s v="ACT"/>
    <s v="AEP"/>
    <s v="S004783"/>
    <s v=" "/>
    <n v="0"/>
    <n v="1"/>
    <n v="2019"/>
    <s v=" "/>
    <s v=" "/>
    <s v="Expense Distribution"/>
  </r>
  <r>
    <s v="RIN"/>
    <s v="250"/>
    <x v="1"/>
    <s v="APACC10118"/>
    <s v="2019-01-31"/>
    <s v="ACTUALS"/>
    <s v="9100000"/>
    <x v="16"/>
    <s v="Misc Cust Svc&amp;Informational Ex"/>
    <n v="21.58"/>
    <s v="BLEDSOE,GINA M"/>
    <s v="MEYER,WILLIAM J"/>
    <s v="0000109159"/>
    <x v="0"/>
    <s v="02354190"/>
    <s v="642493146"/>
    <s v=" "/>
    <s v="13603"/>
    <s v="AMIMETERS"/>
    <s v="G0000250"/>
    <s v="DISTR"/>
    <x v="15"/>
    <x v="15"/>
    <s v="260"/>
    <s v=" "/>
    <s v="ACT"/>
    <s v="AEP"/>
    <s v="S004783"/>
    <s v=" "/>
    <n v="0"/>
    <n v="1"/>
    <n v="2019"/>
    <s v=" "/>
    <s v=" "/>
    <s v="Expense Distribution"/>
  </r>
  <r>
    <s v="RST"/>
    <s v="170"/>
    <x v="3"/>
    <s v="APACC10104"/>
    <s v="2019-01-31"/>
    <s v="ACTUALS"/>
    <s v="9080004"/>
    <x v="3"/>
    <s v="Cust Assistnce Exp - DSM - Ind"/>
    <n v="500"/>
    <s v="CARNAHAN,DUSTIN J"/>
    <s v="BUHR,GAIL E"/>
    <s v="0000056072"/>
    <x v="104"/>
    <s v="00981992"/>
    <s v="PRJ2132026"/>
    <s v=" "/>
    <s v="13180"/>
    <s v="000020619"/>
    <s v="G0000170"/>
    <s v="DISTR"/>
    <x v="4"/>
    <x v="4"/>
    <s v="618"/>
    <s v="IN"/>
    <s v="ACT"/>
    <s v="AEP"/>
    <s v="S206711"/>
    <s v=" "/>
    <n v="0"/>
    <n v="1"/>
    <n v="2019"/>
    <s v=" "/>
    <s v="Indiana Home New Construction Program Incentive."/>
    <s v="Expense Distribution"/>
  </r>
  <r>
    <s v="RST"/>
    <s v="170"/>
    <x v="3"/>
    <s v="APACC10104"/>
    <s v="2019-01-31"/>
    <s v="ACTUALS"/>
    <s v="9080004"/>
    <x v="3"/>
    <s v="Cust Assistnce Exp - DSM - Ind"/>
    <n v="500"/>
    <s v="CARNAHAN,DUSTIN J"/>
    <s v="BUHR,GAIL E"/>
    <s v="0000056072"/>
    <x v="104"/>
    <s v="00981993"/>
    <s v="PRJ2132032"/>
    <s v=" "/>
    <s v="13180"/>
    <s v="000020619"/>
    <s v="G0000170"/>
    <s v="DISTR"/>
    <x v="4"/>
    <x v="4"/>
    <s v="618"/>
    <s v="IN"/>
    <s v="ACT"/>
    <s v="AEP"/>
    <s v="S206711"/>
    <s v=" "/>
    <n v="0"/>
    <n v="1"/>
    <n v="2019"/>
    <s v=" "/>
    <s v="Indiana Home New Construction Program Incentive."/>
    <s v="Expense Distribution"/>
  </r>
  <r>
    <s v="CMS"/>
    <s v="250"/>
    <x v="1"/>
    <s v="APACC11431"/>
    <s v="2019-02-01"/>
    <s v="ACTUALS"/>
    <s v="4261000"/>
    <x v="1"/>
    <s v="Donations"/>
    <n v="1000"/>
    <s v="SHAFFER,LAUREEN E"/>
    <s v="WHEELER,DAVID M"/>
    <s v="0000274374"/>
    <x v="105"/>
    <s v="01584643"/>
    <s v="89575"/>
    <s v=" "/>
    <s v="12377"/>
    <s v="OHPROMISE"/>
    <s v="G0000250"/>
    <s v="DISTR"/>
    <x v="1"/>
    <x v="1"/>
    <s v="294"/>
    <s v=" "/>
    <s v="ACT"/>
    <s v="AEP"/>
    <s v="S951135"/>
    <s v=" "/>
    <n v="0"/>
    <n v="2"/>
    <n v="2019"/>
    <s v=" "/>
    <s v=" "/>
    <s v="Expense Distribution"/>
  </r>
  <r>
    <s v="RIN"/>
    <s v="250"/>
    <x v="1"/>
    <s v="APACC11431"/>
    <s v="2019-02-01"/>
    <s v="ACTUALS"/>
    <s v="9301000"/>
    <x v="9"/>
    <s v="General Advertising Expenses"/>
    <n v="5767"/>
    <s v="HARPER,VIRGINIA L"/>
    <s v="MCWAIN,TERESA L"/>
    <s v="0000187108"/>
    <x v="106"/>
    <s v="01584435"/>
    <s v="10166163"/>
    <s v=" "/>
    <s v="10509"/>
    <s v="LGN102539"/>
    <s v="G0001473"/>
    <s v="LEGAL"/>
    <x v="10"/>
    <x v="10"/>
    <s v="479"/>
    <s v=" "/>
    <s v="ACT"/>
    <s v="AEP"/>
    <s v="S573697"/>
    <s v=" "/>
    <n v="0"/>
    <n v="2"/>
    <n v="2019"/>
    <s v=" "/>
    <s v="Print Advertising"/>
    <s v="Expense Distribution"/>
  </r>
  <r>
    <s v="CMR"/>
    <s v="140"/>
    <x v="0"/>
    <s v="APACC12551"/>
    <s v="2019-02-04"/>
    <s v="ACTUALS"/>
    <s v="4261000"/>
    <x v="1"/>
    <s v="Donations"/>
    <n v="1000"/>
    <s v="SCHUMANN,BARRY L"/>
    <s v="SCHUMANN,BARRY L"/>
    <s v="0000265458"/>
    <x v="107"/>
    <s v="01342486"/>
    <s v="89624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40"/>
    <x v="0"/>
    <s v="APACC12551"/>
    <s v="2019-02-04"/>
    <s v="ACTUALS"/>
    <s v="4261000"/>
    <x v="1"/>
    <s v="Donations"/>
    <n v="1000"/>
    <s v="HARPER,VIRGINIA L"/>
    <s v="SCHUMANN,BARRY L"/>
    <s v="0000062830"/>
    <x v="108"/>
    <s v="01342487"/>
    <s v="89626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40"/>
    <x v="0"/>
    <s v="APACC12551"/>
    <s v="2019-02-04"/>
    <s v="ACTUALS"/>
    <s v="4261000"/>
    <x v="1"/>
    <s v="Donations"/>
    <n v="250"/>
    <s v="HARPER,VIRGINIA L"/>
    <s v="SCHUMANN,BARRY L"/>
    <s v="0000062830"/>
    <x v="108"/>
    <s v="01342488"/>
    <s v="89627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40"/>
    <x v="0"/>
    <s v="APACC12551"/>
    <s v="2019-02-04"/>
    <s v="ACTUALS"/>
    <s v="4261000"/>
    <x v="1"/>
    <s v="Donations"/>
    <n v="300"/>
    <s v="HARPER,VIRGINIA L"/>
    <s v="SCHUMANN,BARRY L"/>
    <s v="0000062830"/>
    <x v="108"/>
    <s v="01342489"/>
    <s v="89628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40"/>
    <x v="0"/>
    <s v="APACC12551"/>
    <s v="2019-02-04"/>
    <s v="ACTUALS"/>
    <s v="4261000"/>
    <x v="1"/>
    <s v="Donations"/>
    <n v="300"/>
    <s v="HARPER,VIRGINIA L"/>
    <s v="SCHUMANN,BARRY L"/>
    <s v="0000062830"/>
    <x v="108"/>
    <s v="01342491"/>
    <s v="89646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40"/>
    <x v="0"/>
    <s v="APACC12551"/>
    <s v="2019-02-04"/>
    <s v="ACTUALS"/>
    <s v="4261000"/>
    <x v="1"/>
    <s v="Donations"/>
    <n v="500"/>
    <s v="HARPER,VIRGINIA L"/>
    <s v="SCHUMANN,BARRY L"/>
    <s v="0000155802"/>
    <x v="109"/>
    <s v="01342490"/>
    <s v="89644"/>
    <s v=" "/>
    <s v="12494"/>
    <s v="000022743"/>
    <s v="G0001244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ONL"/>
    <s v="140"/>
    <x v="0"/>
    <s v="APACC12551"/>
    <s v="2019-02-04"/>
    <s v="ACTUALS"/>
    <s v="5880000"/>
    <x v="0"/>
    <s v="Miscellaneous Distribution Exp"/>
    <n v="49.74"/>
    <s v="MUNCY,STEVEN R"/>
    <s v="WRAY,MARK A"/>
    <s v="0000109159"/>
    <x v="0"/>
    <s v="01325549"/>
    <s v="635752870"/>
    <s v=" "/>
    <s v="12352"/>
    <s v="EDN103258"/>
    <s v="G0000140"/>
    <s v="DISTR"/>
    <x v="0"/>
    <x v="0"/>
    <s v="666"/>
    <s v=" "/>
    <s v="ACT"/>
    <s v="AEP"/>
    <s v="A980696"/>
    <s v=" "/>
    <n v="0"/>
    <n v="2"/>
    <n v="2019"/>
    <s v=" "/>
    <s v="01/31/19  Please review, classify, and forward for approval hp addtl [A980696 - ]"/>
    <s v="Expense Distribution"/>
  </r>
  <r>
    <s v="RST"/>
    <s v="140"/>
    <x v="0"/>
    <s v="APACC12551"/>
    <s v="2019-02-04"/>
    <s v="ACTUALS"/>
    <s v="4261000"/>
    <x v="1"/>
    <s v="Donations"/>
    <n v="250"/>
    <s v="HOLDREN,JANET M"/>
    <s v="MATHENEY,JERI H"/>
    <s v="0000330815"/>
    <x v="110"/>
    <s v="01342372"/>
    <s v="NRVCCGIVINGTREE"/>
    <s v=" "/>
    <s v="12364"/>
    <s v="000001120"/>
    <s v="UTA0003001"/>
    <s v="LEGAL"/>
    <x v="1"/>
    <x v="1"/>
    <s v="294"/>
    <s v=" "/>
    <s v="ACT"/>
    <s v="AEP"/>
    <s v="S003192"/>
    <s v=" "/>
    <n v="0"/>
    <n v="2"/>
    <n v="2019"/>
    <s v=" "/>
    <s v="2018 AEP Connect Grant - Steven F. Feggeler"/>
    <s v="Expense Distribution"/>
  </r>
  <r>
    <s v="CMR"/>
    <s v="170"/>
    <x v="3"/>
    <s v="APACC12562"/>
    <s v="2019-02-04"/>
    <s v="ACTUALS"/>
    <s v="4261000"/>
    <x v="1"/>
    <s v="Donations"/>
    <n v="1000"/>
    <s v="HARPER,VIRGINIA L"/>
    <s v="SCHUMANN,BARRY L"/>
    <s v="0000049774"/>
    <x v="111"/>
    <s v="00982835"/>
    <s v="89645"/>
    <s v=" "/>
    <s v="12494"/>
    <s v="000022743"/>
    <s v="G0001188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70"/>
    <x v="3"/>
    <s v="APACC12562"/>
    <s v="2019-02-04"/>
    <s v="ACTUALS"/>
    <s v="4261000"/>
    <x v="1"/>
    <s v="Donations"/>
    <n v="500"/>
    <s v="HARPER,VIRGINIA L"/>
    <s v="SCHUMANN,BARRY L"/>
    <s v="0000237305"/>
    <x v="112"/>
    <s v="00982836"/>
    <s v="89648"/>
    <s v=" "/>
    <s v="12494"/>
    <s v="000022743"/>
    <s v="G0001188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810"/>
    <s v="HARPER,VIRGINIA L"/>
    <s v="SCHUMANN,BARRY L"/>
    <s v="0000046204"/>
    <x v="113"/>
    <s v="01585098"/>
    <s v="89629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500"/>
    <s v="HARPER,VIRGINIA L"/>
    <s v="SCHUMANN,BARRY L"/>
    <s v="0000046204"/>
    <x v="113"/>
    <s v="01585099"/>
    <s v="89630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300"/>
    <s v="HARPER,VIRGINIA L"/>
    <s v="SCHUMANN,BARRY L"/>
    <s v="0000046204"/>
    <x v="113"/>
    <s v="01585100"/>
    <s v="89631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250"/>
    <s v="HARPER,VIRGINIA L"/>
    <s v="SCHUMANN,BARRY L"/>
    <s v="0000046204"/>
    <x v="113"/>
    <s v="01585101"/>
    <s v="89632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535.71"/>
    <s v="HARPER,VIRGINIA L"/>
    <s v="SCHUMANN,BARRY L"/>
    <s v="0000046204"/>
    <x v="113"/>
    <s v="01585102"/>
    <s v="89633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50"/>
    <x v="1"/>
    <s v="APACC12576"/>
    <s v="2019-02-04"/>
    <s v="ACTUALS"/>
    <s v="4261000"/>
    <x v="1"/>
    <s v="Donations"/>
    <n v="1000"/>
    <s v="HARPER,VIRGINIA L"/>
    <s v="SCHUMANN,BARRY L"/>
    <s v="0000066433"/>
    <x v="114"/>
    <s v="01585103"/>
    <s v="89638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260"/>
    <x v="2"/>
    <s v="APACC12577"/>
    <s v="2019-02-04"/>
    <s v="ACTUALS"/>
    <s v="4261000"/>
    <x v="1"/>
    <s v="Donations"/>
    <n v="1000"/>
    <s v="HARPER,VIRGINIA L"/>
    <s v="SCHUMANN,BARRY L"/>
    <s v="0000005173"/>
    <x v="115"/>
    <s v="00005695"/>
    <s v="89642"/>
    <s v=" "/>
    <s v="12494"/>
    <s v="000022743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R"/>
    <s v="170"/>
    <x v="3"/>
    <s v="APACC13656"/>
    <s v="2019-02-05"/>
    <s v="ACTUALS"/>
    <s v="4261000"/>
    <x v="1"/>
    <s v="Donations"/>
    <n v="300"/>
    <s v="HARPER,VIRGINIA L"/>
    <s v="SCHUMANN,BARRY L"/>
    <s v="0000105618"/>
    <x v="116"/>
    <s v="00982934"/>
    <s v="89643"/>
    <s v=" "/>
    <s v="12494"/>
    <s v="000022743"/>
    <s v="G0001188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S"/>
    <s v="215"/>
    <x v="0"/>
    <s v="APACC13667"/>
    <s v="2019-02-05"/>
    <s v="ACTUALS"/>
    <s v="9302000"/>
    <x v="2"/>
    <s v="Misc General Expenses"/>
    <n v="360"/>
    <s v="WALLACE,TAMMY R"/>
    <s v="HELMICK,MELISSA D"/>
    <s v="0000066505"/>
    <x v="99"/>
    <s v="01073088"/>
    <s v="89576"/>
    <s v=" "/>
    <s v="12899"/>
    <s v="000001121"/>
    <s v="G0000215"/>
    <s v="LEGAL"/>
    <x v="2"/>
    <x v="2"/>
    <s v="292"/>
    <s v=" "/>
    <s v="ACT"/>
    <s v="AEP"/>
    <s v="C389458"/>
    <s v=" "/>
    <n v="0"/>
    <n v="2"/>
    <n v="2019"/>
    <s v=" "/>
    <s v=" "/>
    <s v="Expense Distribution"/>
  </r>
  <r>
    <s v="CMS"/>
    <s v="250"/>
    <x v="1"/>
    <s v="APACC13670"/>
    <s v="2019-02-05"/>
    <s v="ACTUALS"/>
    <s v="4261000"/>
    <x v="1"/>
    <s v="Donations"/>
    <n v="24"/>
    <s v="SHAFFER,LAUREEN E"/>
    <s v="WHEELER,DAVID M"/>
    <s v="0000061628"/>
    <x v="117"/>
    <s v="01585540"/>
    <s v="89659"/>
    <s v=" "/>
    <s v="11255"/>
    <s v="000001120"/>
    <s v="G0000250"/>
    <s v="LEGAL"/>
    <x v="1"/>
    <x v="1"/>
    <s v="294"/>
    <s v=" "/>
    <s v="ACT"/>
    <s v="AEP"/>
    <s v="S951135"/>
    <s v=" "/>
    <n v="0"/>
    <n v="2"/>
    <n v="2019"/>
    <s v=" "/>
    <s v=" "/>
    <s v="Expense Distribution"/>
  </r>
  <r>
    <s v="CMS"/>
    <s v="250"/>
    <x v="1"/>
    <s v="APACC13670"/>
    <s v="2019-02-05"/>
    <s v="ACTUALS"/>
    <s v="4261000"/>
    <x v="1"/>
    <s v="Donations"/>
    <n v="60"/>
    <s v="SHAFFER,LAUREEN E"/>
    <s v="WHEELER,DAVID M"/>
    <s v="0000061628"/>
    <x v="117"/>
    <s v="01585541"/>
    <s v="89660"/>
    <s v=" "/>
    <s v="12494"/>
    <s v="000001120"/>
    <s v="G0001473"/>
    <s v="LEGAL"/>
    <x v="1"/>
    <x v="1"/>
    <s v="294"/>
    <s v=" "/>
    <s v="ACT"/>
    <s v="AEP"/>
    <s v="S951135"/>
    <s v=" "/>
    <n v="0"/>
    <n v="2"/>
    <n v="2019"/>
    <s v=" "/>
    <s v=" "/>
    <s v="Expense Distribution"/>
  </r>
  <r>
    <s v="CMS"/>
    <s v="250"/>
    <x v="1"/>
    <s v="APACC13670"/>
    <s v="2019-02-05"/>
    <s v="ACTUALS"/>
    <s v="4261000"/>
    <x v="1"/>
    <s v="Donations"/>
    <n v="5000"/>
    <s v="HARPER,VIRGINIA L"/>
    <s v="SUNDARARAJAN,RAJAGOPALAN"/>
    <s v="0000330788"/>
    <x v="118"/>
    <s v="01585544"/>
    <s v="89665"/>
    <s v=" "/>
    <s v="11255"/>
    <s v="000001120"/>
    <s v="G0000250"/>
    <s v="LEGAL"/>
    <x v="1"/>
    <x v="1"/>
    <s v="294"/>
    <s v=" "/>
    <s v="ACT"/>
    <s v="AEP"/>
    <s v="S149444"/>
    <s v=" "/>
    <n v="0"/>
    <n v="2"/>
    <n v="2019"/>
    <s v=" "/>
    <s v=" "/>
    <s v="Expense Distribution"/>
  </r>
  <r>
    <s v="CMS"/>
    <s v="250"/>
    <x v="1"/>
    <s v="APACC13670"/>
    <s v="2019-02-05"/>
    <s v="ACTUALS"/>
    <s v="4261000"/>
    <x v="1"/>
    <s v="Donations"/>
    <n v="5000"/>
    <s v="HARPER,VIRGINIA L"/>
    <s v="SUNDARARAJAN,RAJAGOPALAN"/>
    <s v="0000330789"/>
    <x v="119"/>
    <s v="01585543"/>
    <s v="89664"/>
    <s v=" "/>
    <s v="11255"/>
    <s v="000001120"/>
    <s v="G0000250"/>
    <s v="LEGAL"/>
    <x v="1"/>
    <x v="1"/>
    <s v="294"/>
    <s v=" "/>
    <s v="ACT"/>
    <s v="AEP"/>
    <s v="S149444"/>
    <s v=" "/>
    <n v="0"/>
    <n v="2"/>
    <n v="2019"/>
    <s v=" "/>
    <s v=" "/>
    <s v="Expense Distribution"/>
  </r>
  <r>
    <s v="CMS"/>
    <s v="132"/>
    <x v="3"/>
    <s v="APACC14295"/>
    <s v="2019-02-06"/>
    <s v="ACTUALS"/>
    <s v="4261000"/>
    <x v="1"/>
    <s v="Donations"/>
    <n v="2805.56"/>
    <s v="WALLACE,TAMMY R"/>
    <s v="WALKER,AARON D"/>
    <s v="0000061599"/>
    <x v="1"/>
    <s v="00418891"/>
    <s v="89669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CMS"/>
    <s v="132"/>
    <x v="3"/>
    <s v="APACC14295"/>
    <s v="2019-02-06"/>
    <s v="ACTUALS"/>
    <s v="4261000"/>
    <x v="1"/>
    <s v="Donations"/>
    <n v="11222.24"/>
    <s v="WALLACE,TAMMY R"/>
    <s v="WALKER,AARON D"/>
    <s v="0000061683"/>
    <x v="87"/>
    <s v="00418890"/>
    <s v="89668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CMS"/>
    <s v="132"/>
    <x v="3"/>
    <s v="APACC14295"/>
    <s v="2019-02-06"/>
    <s v="ACTUALS"/>
    <s v="4261000"/>
    <x v="1"/>
    <s v="Donations"/>
    <n v="200"/>
    <s v="WALLACE,TAMMY R"/>
    <s v="WALKER,AARON D"/>
    <s v="0000219991"/>
    <x v="120"/>
    <s v="00418888"/>
    <s v="89666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CMS"/>
    <s v="132"/>
    <x v="3"/>
    <s v="APACC14295"/>
    <s v="2019-02-06"/>
    <s v="ACTUALS"/>
    <s v="4261000"/>
    <x v="1"/>
    <s v="Donations"/>
    <n v="200"/>
    <s v="WALLACE,TAMMY R"/>
    <s v="WALKER,AARON D"/>
    <s v="0000325515"/>
    <x v="121"/>
    <s v="00418889"/>
    <s v="89667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RIN"/>
    <s v="140"/>
    <x v="0"/>
    <s v="APACC14296"/>
    <s v="2019-02-06"/>
    <s v="ACTUALS"/>
    <s v="4261000"/>
    <x v="1"/>
    <s v="Donations"/>
    <n v="2500"/>
    <s v="HOLDREN,JANET M"/>
    <s v="HALL,BRAD N"/>
    <s v="0000062769"/>
    <x v="122"/>
    <s v="01343050"/>
    <s v="432201811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2019 Contribution - Ethics Bowl Sponsorship - Bronze Level"/>
    <s v="Expense Distribution"/>
  </r>
  <r>
    <s v="RIN"/>
    <s v="140"/>
    <x v="0"/>
    <s v="APACC14296"/>
    <s v="2019-02-06"/>
    <s v="ACTUALS"/>
    <s v="9302000"/>
    <x v="2"/>
    <s v="Misc General Expenses"/>
    <n v="7029.75"/>
    <s v="HOLDREN,JANET M"/>
    <s v="JACKSON,LARRY E"/>
    <s v="0000062787"/>
    <x v="93"/>
    <s v="01343038"/>
    <s v="INV12194"/>
    <s v=" "/>
    <s v="10169"/>
    <s v="000001121"/>
    <s v="UTA0002801"/>
    <s v="LEGAL"/>
    <x v="2"/>
    <x v="2"/>
    <s v="294"/>
    <s v=" "/>
    <s v="ACT"/>
    <s v="AEP"/>
    <s v="A441983"/>
    <s v=" "/>
    <n v="0"/>
    <n v="2"/>
    <n v="2019"/>
    <s v=" "/>
    <s v="2019 Membership Dues"/>
    <s v="Expense Distribution"/>
  </r>
  <r>
    <s v="RIN"/>
    <s v="140"/>
    <x v="0"/>
    <s v="APACC14296"/>
    <s v="2019-02-06"/>
    <s v="ACTUALS"/>
    <s v="9302000"/>
    <x v="2"/>
    <s v="Misc General Expenses"/>
    <n v="3900"/>
    <s v="HOLDREN,JANET M"/>
    <s v="JACKSON,LARRY E"/>
    <s v="0000304065"/>
    <x v="123"/>
    <s v="01343078"/>
    <s v="46507"/>
    <s v=" "/>
    <s v="10169"/>
    <s v="000001121"/>
    <s v="UTA0002801"/>
    <s v="LEGAL"/>
    <x v="2"/>
    <x v="2"/>
    <s v="292"/>
    <s v=" "/>
    <s v="ACT"/>
    <s v="AEP"/>
    <s v="A441983"/>
    <s v=" "/>
    <n v="0"/>
    <n v="2"/>
    <n v="2019"/>
    <s v=" "/>
    <s v="2019 Membership Dues"/>
    <s v="Expense Distribution"/>
  </r>
  <r>
    <s v="RST"/>
    <s v="140"/>
    <x v="0"/>
    <s v="APACC14296"/>
    <s v="2019-02-06"/>
    <s v="ACTUALS"/>
    <s v="4261000"/>
    <x v="1"/>
    <s v="Donations"/>
    <n v="100"/>
    <s v="HOLDREN,JANET M"/>
    <s v="JACKSON,LARRY E"/>
    <s v="0000035634"/>
    <x v="124"/>
    <s v="01343045"/>
    <s v="JRACHIEVEMENTSWVA"/>
    <s v=" "/>
    <s v="10169"/>
    <s v="000001120"/>
    <s v="UTA0002401"/>
    <s v="LEGAL"/>
    <x v="1"/>
    <x v="1"/>
    <s v="294"/>
    <s v=" "/>
    <s v="ACT"/>
    <s v="AEP"/>
    <s v="A441983"/>
    <s v=" "/>
    <n v="0"/>
    <n v="2"/>
    <n v="2019"/>
    <s v=" "/>
    <s v="2019 Contribution - Team registration for bowlathon"/>
    <s v="Expense Distribution"/>
  </r>
  <r>
    <s v="RST"/>
    <s v="140"/>
    <x v="0"/>
    <s v="APACC14296"/>
    <s v="2019-02-06"/>
    <s v="ACTUALS"/>
    <s v="4261000"/>
    <x v="1"/>
    <s v="Donations"/>
    <n v="500"/>
    <s v="HOLDREN,JANET M"/>
    <s v="HALL,BRAD N"/>
    <s v="0000324748"/>
    <x v="125"/>
    <s v="01343080"/>
    <s v="FEEDMORE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2019 Contribution - Community Service Project"/>
    <s v="Expense Distribution"/>
  </r>
  <r>
    <s v="RST"/>
    <s v="170"/>
    <x v="3"/>
    <s v="APACC14307"/>
    <s v="2019-02-06"/>
    <s v="ACTUALS"/>
    <s v="4265002"/>
    <x v="4"/>
    <s v="Other Deductions - Nonassoc"/>
    <n v="17000"/>
    <s v="BREIDERT,BRENDA J"/>
    <s v="LEWIS,MARC E"/>
    <s v="0000327611"/>
    <x v="126"/>
    <s v="00983037"/>
    <s v="11212018"/>
    <s v=" "/>
    <s v="12384"/>
    <s v="000001120"/>
    <s v="G0000170"/>
    <s v="LEGAL"/>
    <x v="1"/>
    <x v="1"/>
    <s v="294"/>
    <s v=" "/>
    <s v="ACT"/>
    <s v="AEP"/>
    <s v="I527252"/>
    <s v=" "/>
    <n v="0"/>
    <n v="2"/>
    <n v="2019"/>
    <s v=" "/>
    <s v="Economic Impact Grants"/>
    <s v="Expense Distribution"/>
  </r>
  <r>
    <s v="RST"/>
    <s v="170"/>
    <x v="3"/>
    <s v="APACC14307"/>
    <s v="2019-02-06"/>
    <s v="ACTUALS"/>
    <s v="9080004"/>
    <x v="3"/>
    <s v="Cust Assistnce Exp - DSM - Ind"/>
    <n v="5525"/>
    <s v="CARNAHAN,DUSTIN J"/>
    <s v="BUHR,GAIL E"/>
    <s v="0000303578"/>
    <x v="127"/>
    <s v="00983088"/>
    <s v="005855"/>
    <s v=" "/>
    <s v="13180"/>
    <s v="000020617"/>
    <s v="G0000170"/>
    <s v="DISTR"/>
    <x v="4"/>
    <x v="4"/>
    <s v="618"/>
    <s v="IN"/>
    <s v="ACT"/>
    <s v="AEP"/>
    <s v="S206711"/>
    <s v=" "/>
    <n v="0"/>
    <n v="2"/>
    <n v="2019"/>
    <s v=" "/>
    <s v="Indiana Work Prescriptive Program Incentive."/>
    <s v="Expense Distribution"/>
  </r>
  <r>
    <s v="RST"/>
    <s v="170"/>
    <x v="3"/>
    <s v="APACC14307"/>
    <s v="2019-02-06"/>
    <s v="ACTUALS"/>
    <s v="9080018"/>
    <x v="3"/>
    <s v="Dem Resp - Emergency DRS 1"/>
    <n v="964.94"/>
    <s v="COST,JENNIFER N"/>
    <s v="WATSON,REGINA"/>
    <s v="0000022148"/>
    <x v="96"/>
    <s v="00983028"/>
    <s v="OCTOBER2018DRSPAYMENT"/>
    <s v=" "/>
    <s v="12384"/>
    <s v="000021198"/>
    <s v="G0000170"/>
    <s v="DISTR"/>
    <x v="11"/>
    <x v="11"/>
    <s v="974"/>
    <s v=" "/>
    <s v="ACT"/>
    <s v="AEP"/>
    <s v="PTSO516"/>
    <s v=" "/>
    <n v="0"/>
    <n v="2"/>
    <n v="2019"/>
    <s v=" "/>
    <s v="October 2018 drs payment"/>
    <s v="Expense Distribution"/>
  </r>
  <r>
    <s v="CMS"/>
    <s v="250"/>
    <x v="1"/>
    <s v="APACC14322"/>
    <s v="2019-02-06"/>
    <s v="ACTUALS"/>
    <s v="4265004"/>
    <x v="4"/>
    <s v="Social &amp; Service Club Dues"/>
    <n v="3500"/>
    <s v="HARPER,VIRGINIA L"/>
    <s v="HEYDLAUFF,DALE E"/>
    <s v="0000182886"/>
    <x v="128"/>
    <s v="01586249"/>
    <s v="89670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RIN"/>
    <s v="140"/>
    <x v="0"/>
    <s v="APACC16816"/>
    <s v="2019-02-07"/>
    <s v="ACTUALS"/>
    <s v="9210001"/>
    <x v="14"/>
    <s v="Off Supl &amp; Exp - Nonassociated"/>
    <n v="15.9"/>
    <s v="HOLDREN,JANET M"/>
    <s v="SMOLAK,JOHN J"/>
    <s v="0000053071"/>
    <x v="129"/>
    <s v="01343148"/>
    <s v="14406"/>
    <s v=" "/>
    <s v="10301"/>
    <s v="EDNANDA"/>
    <s v="G0000140"/>
    <s v="DISTR"/>
    <x v="14"/>
    <x v="14"/>
    <s v="612"/>
    <s v=" "/>
    <s v="ACT"/>
    <s v="AEP"/>
    <s v="A831843"/>
    <s v=" "/>
    <n v="0"/>
    <n v="2"/>
    <n v="2019"/>
    <s v=" "/>
    <s v="Annual Awards &amp; Breakfast sponsor - $250_x000d__x000a_2 Tickets to Breakfast - $50"/>
    <s v="VERTEX"/>
  </r>
  <r>
    <s v="RIN"/>
    <s v="140"/>
    <x v="0"/>
    <s v="APACC16816"/>
    <s v="2019-02-07"/>
    <s v="ACTUALS"/>
    <s v="9210001"/>
    <x v="14"/>
    <s v="Off Supl &amp; Exp - Nonassociated"/>
    <n v="300"/>
    <s v="HOLDREN,JANET M"/>
    <s v="SMOLAK,JOHN J"/>
    <s v="0000053071"/>
    <x v="129"/>
    <s v="01343148"/>
    <s v="14406"/>
    <s v=" "/>
    <s v="10301"/>
    <s v="EDNANDA"/>
    <s v="G0000140"/>
    <s v="DISTR"/>
    <x v="11"/>
    <x v="11"/>
    <s v="612"/>
    <s v=" "/>
    <s v="ACT"/>
    <s v="AEP"/>
    <s v="A831843"/>
    <s v=" "/>
    <n v="0"/>
    <n v="2"/>
    <n v="2019"/>
    <s v=" "/>
    <s v="Annual Awards &amp; Breakfast sponsor - $250_x000d__x000a_2 Tickets to Breakfast - $50"/>
    <s v="Expense Distribution"/>
  </r>
  <r>
    <s v="RIN"/>
    <s v="140"/>
    <x v="0"/>
    <s v="APACC16816"/>
    <s v="2019-02-07"/>
    <s v="ACTUALS"/>
    <s v="9302000"/>
    <x v="2"/>
    <s v="Misc General Expenses"/>
    <n v="600"/>
    <s v="HOLDREN,JANET M"/>
    <s v="JACKSON,LARRY E"/>
    <s v="0000052755"/>
    <x v="98"/>
    <s v="01343127"/>
    <s v="196"/>
    <s v=" "/>
    <s v="10169"/>
    <s v="000001121"/>
    <s v="UTA0002801"/>
    <s v="LEGAL"/>
    <x v="2"/>
    <x v="2"/>
    <s v="292"/>
    <s v=" "/>
    <s v="ACT"/>
    <s v="AEP"/>
    <s v="A441983"/>
    <s v=" "/>
    <n v="0"/>
    <n v="2"/>
    <n v="2019"/>
    <s v=" "/>
    <s v="2019 Membership Dues"/>
    <s v="Expense Distribution"/>
  </r>
  <r>
    <s v="RST"/>
    <s v="140"/>
    <x v="0"/>
    <s v="APACC16816"/>
    <s v="2019-02-07"/>
    <s v="ACTUALS"/>
    <s v="9210001"/>
    <x v="14"/>
    <s v="Off Supl &amp; Exp - Nonassociated"/>
    <n v="276"/>
    <s v="PANNELL,DEBRA L"/>
    <s v="MATHENEY,JERI H"/>
    <s v="0000076855"/>
    <x v="25"/>
    <s v="01343208"/>
    <s v="2019MEMBERSHIP"/>
    <s v=" "/>
    <s v="12364"/>
    <s v="EDNANDA"/>
    <s v="G0000140"/>
    <s v="DISTR"/>
    <x v="5"/>
    <x v="5"/>
    <s v="292"/>
    <s v=" "/>
    <s v="ACT"/>
    <s v="AEP"/>
    <s v="S003192"/>
    <s v=" "/>
    <n v="0"/>
    <n v="2"/>
    <n v="2019"/>
    <s v=" "/>
    <s v="2019 Winup Renewal for Matheney, Moray and Pannell"/>
    <s v="Expense Distribution"/>
  </r>
  <r>
    <s v="RST"/>
    <s v="140"/>
    <x v="0"/>
    <s v="APCLO16869"/>
    <s v="2019-02-07"/>
    <s v="ACTUALS"/>
    <s v="4261000"/>
    <x v="1"/>
    <s v="Donations"/>
    <n v="-250"/>
    <s v="HOLDREN,JANET M"/>
    <s v="MATHENEY,JERI H"/>
    <s v="0000323812"/>
    <x v="130"/>
    <s v="01320101"/>
    <s v="GIVINGTREEFOODPANTRY"/>
    <s v=" "/>
    <s v="12364"/>
    <s v="000001120"/>
    <s v="UTA0003001"/>
    <s v="LEGAL"/>
    <x v="1"/>
    <x v="1"/>
    <s v="294"/>
    <s v=" "/>
    <s v="ACT"/>
    <s v="AEP"/>
    <s v="S003192"/>
    <s v=" "/>
    <n v="0"/>
    <n v="2"/>
    <n v="2019"/>
    <s v=" "/>
    <s v="02/07/19 check returned Void DNR per Janet Holdren - she will process new request under diff vendor name mh_x000d__x000a_2018 Connect Grant - Steve Feggeler"/>
    <s v="Expense Distribution"/>
  </r>
  <r>
    <s v="CMS"/>
    <s v="170"/>
    <x v="3"/>
    <s v="APACC16824"/>
    <s v="2019-02-07"/>
    <s v="ACTUALS"/>
    <s v="4261000"/>
    <x v="1"/>
    <s v="Donations"/>
    <n v="5060"/>
    <s v="BREIDERT,BRENDA J"/>
    <s v="LEWIS,MARC E"/>
    <s v="0000316389"/>
    <x v="131"/>
    <s v="00983373"/>
    <s v="89671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16824"/>
    <s v="2019-02-07"/>
    <s v="ACTUALS"/>
    <s v="4264000"/>
    <x v="5"/>
    <s v="Civic and Political Activity"/>
    <n v="3000"/>
    <s v="MEYERS,CONSTANCE M"/>
    <s v="THOMAS,TOBY L"/>
    <s v="0000033609"/>
    <x v="132"/>
    <s v="00983375"/>
    <s v="89673"/>
    <s v=" "/>
    <s v="12378"/>
    <s v="000001121"/>
    <s v="G0001188"/>
    <s v="LEGAL"/>
    <x v="2"/>
    <x v="2"/>
    <s v="289"/>
    <s v=" "/>
    <s v="ACT"/>
    <s v="AEP"/>
    <s v="S135691"/>
    <s v=" "/>
    <n v="0"/>
    <n v="2"/>
    <n v="2019"/>
    <s v=" "/>
    <s v=" "/>
    <s v="Expense Distribution"/>
  </r>
  <r>
    <s v="CMS"/>
    <s v="170"/>
    <x v="3"/>
    <s v="APACC16824"/>
    <s v="2019-02-07"/>
    <s v="ACTUALS"/>
    <s v="9302000"/>
    <x v="2"/>
    <s v="Misc General Expenses"/>
    <n v="22000"/>
    <s v="MEYERS,CONSTANCE M"/>
    <s v="THOMAS,TOBY L"/>
    <s v="0000033609"/>
    <x v="132"/>
    <s v="00983374"/>
    <s v="89672"/>
    <s v=" "/>
    <s v="12378"/>
    <s v="000001121"/>
    <s v="G0001188"/>
    <s v="LEGAL"/>
    <x v="2"/>
    <x v="2"/>
    <s v="292"/>
    <s v=" "/>
    <s v="ACT"/>
    <s v="AEP"/>
    <s v="S135691"/>
    <s v=" "/>
    <n v="0"/>
    <n v="2"/>
    <n v="2019"/>
    <s v=" "/>
    <s v=" "/>
    <s v="Expense Distribution"/>
  </r>
  <r>
    <s v="CMR"/>
    <s v="110"/>
    <x v="4"/>
    <s v="APACC17621"/>
    <s v="2019-02-08"/>
    <s v="ACTUALS"/>
    <s v="4265004"/>
    <x v="4"/>
    <s v="Social &amp; Service Club Dues"/>
    <n v="10000"/>
    <s v="NANCE,TRISHA"/>
    <s v="MATTISON,DERYLE B"/>
    <s v="0000036251"/>
    <x v="133"/>
    <s v="00312489"/>
    <s v="89691"/>
    <s v=" "/>
    <s v="12390"/>
    <s v="000001120"/>
    <s v="G0001241"/>
    <s v="LEGAL"/>
    <x v="1"/>
    <x v="1"/>
    <s v="294"/>
    <s v=" "/>
    <s v="ACT"/>
    <s v="AEP"/>
    <s v="SCIS418"/>
    <s v=" "/>
    <n v="0"/>
    <n v="2"/>
    <n v="2019"/>
    <s v=" "/>
    <s v=" "/>
    <s v="Expense Distribution"/>
  </r>
  <r>
    <s v="RST"/>
    <s v="140"/>
    <x v="0"/>
    <s v="APACC18529"/>
    <s v="2019-02-11"/>
    <s v="ACTUALS"/>
    <s v="4265004"/>
    <x v="4"/>
    <s v="Social &amp; Service Club Dues"/>
    <n v="5000"/>
    <s v="HOLDREN,JANET M"/>
    <s v="BEAM,CHRISTIAN T"/>
    <s v="0000064262"/>
    <x v="134"/>
    <s v="01343713"/>
    <s v="WVCHAMBER"/>
    <s v=" "/>
    <s v="12358"/>
    <s v="000001120"/>
    <s v="UTA0003001"/>
    <s v="LEGAL"/>
    <x v="1"/>
    <x v="1"/>
    <s v="294"/>
    <s v=" "/>
    <s v="ACT"/>
    <s v="AEP"/>
    <s v="O050419"/>
    <s v=" "/>
    <n v="0"/>
    <n v="2"/>
    <n v="2019"/>
    <s v=" "/>
    <s v="2019 Contribution - Cornerstone Program"/>
    <s v="Expense Distribution"/>
  </r>
  <r>
    <s v="RST"/>
    <s v="140"/>
    <x v="0"/>
    <s v="APCLO18590"/>
    <s v="2019-02-11"/>
    <s v="ACTUALS"/>
    <s v="4265004"/>
    <x v="4"/>
    <s v="Social &amp; Service Club Dues"/>
    <n v="-150"/>
    <s v="CLINGENPEEL,CATHY F"/>
    <s v="JACKSON,LARRY E"/>
    <s v="0000210097"/>
    <x v="41"/>
    <s v="01324191"/>
    <s v="MEMBERSHIPDUES"/>
    <s v=" "/>
    <s v="10169"/>
    <s v="000001121"/>
    <s v="UTA0002801"/>
    <s v="LEGAL"/>
    <x v="5"/>
    <x v="5"/>
    <s v="292"/>
    <s v=" "/>
    <s v="ACT"/>
    <s v="AEP"/>
    <s v="A441983"/>
    <s v=" "/>
    <n v="0"/>
    <n v="2"/>
    <n v="2019"/>
    <s v=" "/>
    <s v="02/11/19 check returned by C Clingenpeel - Void DNR mh_x000d__x000a_Membership Dues"/>
    <s v="Expense Distribution"/>
  </r>
  <r>
    <s v="RST"/>
    <s v="215"/>
    <x v="0"/>
    <s v="APACC18552"/>
    <s v="2019-02-11"/>
    <s v="ACTUALS"/>
    <s v="4261000"/>
    <x v="1"/>
    <s v="Donations"/>
    <n v="25000"/>
    <s v="HINTON,HEIDI M"/>
    <s v="JOHNSON,THOMAS F"/>
    <s v="0000229593"/>
    <x v="135"/>
    <s v="01073829"/>
    <s v="2019TRIVALLEYGRANT"/>
    <s v=" "/>
    <s v="12899"/>
    <s v="DRPADMINS"/>
    <s v="G0001697"/>
    <s v="WSREG"/>
    <x v="1"/>
    <x v="1"/>
    <s v="294"/>
    <s v=" "/>
    <s v="ACT"/>
    <s v="AEP"/>
    <s v="O452550"/>
    <s v=" "/>
    <n v="0"/>
    <n v="2"/>
    <n v="2019"/>
    <s v=" "/>
    <s v=" "/>
    <s v="Expense Distribution"/>
  </r>
  <r>
    <s v="CMS"/>
    <s v="117"/>
    <x v="4"/>
    <s v="APACC19247"/>
    <s v="2019-02-12"/>
    <s v="ACTUALS"/>
    <s v="4261000"/>
    <x v="1"/>
    <s v="Donations"/>
    <n v="500"/>
    <s v="WALLACE,TAMMY R"/>
    <s v="CARTER,RICHARD P"/>
    <s v="0000065434"/>
    <x v="136"/>
    <s v="00209162"/>
    <s v="89704"/>
    <s v=" "/>
    <s v="10642"/>
    <s v="000001120"/>
    <s v="4215276401"/>
    <s v="LEGAL"/>
    <x v="1"/>
    <x v="1"/>
    <s v="294"/>
    <s v=" "/>
    <s v="ACT"/>
    <s v="AEP"/>
    <s v="S263495"/>
    <s v=" "/>
    <n v="0"/>
    <n v="2"/>
    <n v="2019"/>
    <s v=" "/>
    <s v=" "/>
    <s v="Expense Distribution"/>
  </r>
  <r>
    <s v="CMS"/>
    <s v="117"/>
    <x v="4"/>
    <s v="APACC19247"/>
    <s v="2019-02-12"/>
    <s v="ACTUALS"/>
    <s v="4261000"/>
    <x v="1"/>
    <s v="Donations"/>
    <n v="300"/>
    <s v="WALLACE,TAMMY R"/>
    <s v="CARTER,RICHARD P"/>
    <s v="0000254506"/>
    <x v="137"/>
    <s v="00209161"/>
    <s v="89703"/>
    <s v=" "/>
    <s v="10642"/>
    <s v="000001120"/>
    <s v="4215276401"/>
    <s v="LEGAL"/>
    <x v="1"/>
    <x v="1"/>
    <s v="294"/>
    <s v=" "/>
    <s v="ACT"/>
    <s v="AEP"/>
    <s v="S263495"/>
    <s v=" "/>
    <n v="0"/>
    <n v="2"/>
    <n v="2019"/>
    <s v=" "/>
    <s v=" "/>
    <s v="Expense Distribution"/>
  </r>
  <r>
    <s v="RIN"/>
    <s v="140"/>
    <x v="0"/>
    <s v="APACC19252"/>
    <s v="2019-02-12"/>
    <s v="ACTUALS"/>
    <s v="9302000"/>
    <x v="2"/>
    <s v="Misc General Expenses"/>
    <n v="2000"/>
    <s v="HOLDREN,JANET M"/>
    <s v="JACKSON,LARRY E"/>
    <s v="0000062787"/>
    <x v="93"/>
    <s v="01343929"/>
    <s v="INV12132"/>
    <s v=" "/>
    <s v="10169"/>
    <s v="000001121"/>
    <s v="UTA0002801"/>
    <s v="LEGAL"/>
    <x v="2"/>
    <x v="2"/>
    <s v="292"/>
    <s v=" "/>
    <s v="ACT"/>
    <s v="AEP"/>
    <s v="A441983"/>
    <s v=" "/>
    <n v="0"/>
    <n v="2"/>
    <n v="2019"/>
    <s v=" "/>
    <s v="2019 Membership Dues - Air &amp; Water"/>
    <s v="Expense Distribution"/>
  </r>
  <r>
    <s v="CMS"/>
    <s v="250"/>
    <x v="1"/>
    <s v="APACC19274"/>
    <s v="2019-02-12"/>
    <s v="ACTUALS"/>
    <s v="4261000"/>
    <x v="1"/>
    <s v="Donations"/>
    <n v="10000"/>
    <s v="HARPER,VIRGINIA L"/>
    <s v="HEYDLAUFF,DALE E"/>
    <s v="0000274912"/>
    <x v="138"/>
    <s v="01588422"/>
    <s v="89710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CMS"/>
    <s v="250"/>
    <x v="1"/>
    <s v="APACC19274"/>
    <s v="2019-02-12"/>
    <s v="ACTUALS"/>
    <s v="4261000"/>
    <x v="1"/>
    <s v="Donations"/>
    <n v="15000"/>
    <s v="HARPER,VIRGINIA L"/>
    <s v="HEYDLAUFF,DALE E"/>
    <s v="0000291922"/>
    <x v="139"/>
    <s v="01588421"/>
    <s v="89709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RST"/>
    <s v="250"/>
    <x v="1"/>
    <s v="APACC19274"/>
    <s v="2019-02-12"/>
    <s v="ACTUALS"/>
    <s v="9080009"/>
    <x v="3"/>
    <s v="Cust Assistance Expense - DSM"/>
    <n v="20000"/>
    <s v="BURKHART,DIANE M"/>
    <s v="WILLIAMS,JON F"/>
    <s v="0000169051"/>
    <x v="140"/>
    <s v="01588134"/>
    <s v="AEPEV0003"/>
    <s v=" "/>
    <s v="13532"/>
    <s v="OHSCR001C"/>
    <s v="G0000250"/>
    <s v="DISTR"/>
    <x v="16"/>
    <x v="16"/>
    <s v="257"/>
    <s v="OH"/>
    <s v="ACT"/>
    <s v="AEP"/>
    <s v="A961734"/>
    <s v=" "/>
    <n v="0"/>
    <n v="2"/>
    <n v="2019"/>
    <s v=" "/>
    <s v="EV Charging Station Program Incentive"/>
    <s v="Expense Distribution"/>
  </r>
  <r>
    <s v="CMS"/>
    <s v="250"/>
    <x v="1"/>
    <s v="APCLO19303"/>
    <s v="2019-02-12"/>
    <s v="ACTUALS"/>
    <s v="4261000"/>
    <x v="1"/>
    <s v="Donations"/>
    <n v="-919.5"/>
    <s v="SHAFFER,LAUREEN E"/>
    <s v="WHEELER,DAVID M"/>
    <s v="0000061697"/>
    <x v="26"/>
    <s v="01575994"/>
    <s v="89323"/>
    <s v=" "/>
    <s v="11255"/>
    <s v="000001120"/>
    <s v="G0000250"/>
    <s v="LEGAL"/>
    <x v="1"/>
    <x v="1"/>
    <s v="294"/>
    <s v=" "/>
    <s v="ACT"/>
    <s v="AEP"/>
    <s v="S951135"/>
    <s v=" "/>
    <n v="0"/>
    <n v="2"/>
    <n v="2019"/>
    <s v=" "/>
    <s v="02/12/19 Check Voided DNR per L Shaffer - new pmt will be entered mh"/>
    <s v="Expense Distribution"/>
  </r>
  <r>
    <s v="CMS"/>
    <s v="250"/>
    <x v="1"/>
    <s v="APCLO19303"/>
    <s v="2019-02-12"/>
    <s v="ACTUALS"/>
    <s v="4261000"/>
    <x v="1"/>
    <s v="Donations"/>
    <n v="-24"/>
    <s v="SHAFFER,LAUREEN E"/>
    <s v="WHEELER,DAVID M"/>
    <s v="0000061697"/>
    <x v="26"/>
    <s v="01575995"/>
    <s v="89324"/>
    <s v=" "/>
    <s v="12494"/>
    <s v="000001120"/>
    <s v="G0000250"/>
    <s v="LEGAL"/>
    <x v="1"/>
    <x v="1"/>
    <s v="294"/>
    <s v=" "/>
    <s v="ACT"/>
    <s v="AEP"/>
    <s v="S951135"/>
    <s v=" "/>
    <n v="0"/>
    <n v="2"/>
    <n v="2019"/>
    <s v=" "/>
    <s v="02/12/19 Check Voided DNR per L Shaffer - new pmt will be entered mh"/>
    <s v="Expense Distribution"/>
  </r>
  <r>
    <s v="CMS"/>
    <s v="110"/>
    <x v="4"/>
    <s v="APACC19708"/>
    <s v="2019-02-13"/>
    <s v="ACTUALS"/>
    <s v="4261000"/>
    <x v="1"/>
    <s v="Donations"/>
    <n v="1000"/>
    <s v="NANCE,TRISHA"/>
    <s v="MATTISON,DERYLE B"/>
    <s v="0000194566"/>
    <x v="141"/>
    <s v="00312678"/>
    <s v="89731"/>
    <s v=" "/>
    <s v="11439"/>
    <s v="000001120"/>
    <s v="G0001241"/>
    <s v="LEGAL"/>
    <x v="1"/>
    <x v="1"/>
    <s v="294"/>
    <s v=" "/>
    <s v="ACT"/>
    <s v="AEP"/>
    <s v="SCIS418"/>
    <s v=" "/>
    <n v="0"/>
    <n v="2"/>
    <n v="2019"/>
    <s v=" "/>
    <s v=" "/>
    <s v="Expense Distribution"/>
  </r>
  <r>
    <s v="CMS"/>
    <s v="215"/>
    <x v="0"/>
    <s v="APACC19748"/>
    <s v="2019-02-13"/>
    <s v="ACTUALS"/>
    <s v="4261000"/>
    <x v="1"/>
    <s v="Donations"/>
    <n v="500"/>
    <s v="WALLACE,TAMMY R"/>
    <s v="SINK,AARON M"/>
    <s v="0000266645"/>
    <x v="142"/>
    <s v="01074113"/>
    <s v="89719"/>
    <s v=" "/>
    <s v="10204"/>
    <s v="000001120"/>
    <s v="G0001454"/>
    <s v="LEGAL"/>
    <x v="1"/>
    <x v="1"/>
    <s v="294"/>
    <s v=" "/>
    <s v="ACT"/>
    <s v="AEP"/>
    <s v="A821270"/>
    <s v=" "/>
    <n v="0"/>
    <n v="2"/>
    <n v="2019"/>
    <s v=" "/>
    <s v=" "/>
    <s v="Expense Distribution"/>
  </r>
  <r>
    <s v="CMS"/>
    <s v="140"/>
    <x v="0"/>
    <s v="APACC20230"/>
    <s v="2019-02-14"/>
    <s v="ACTUALS"/>
    <s v="9302000"/>
    <x v="2"/>
    <s v="Misc General Expenses"/>
    <n v="5500"/>
    <s v="HOLDREN,JANET M"/>
    <s v="HALL,BRAD N"/>
    <s v="0000017421"/>
    <x v="95"/>
    <s v="01344741"/>
    <s v="89755"/>
    <s v=" "/>
    <s v="12360"/>
    <s v="000001121"/>
    <s v="UTA0002901"/>
    <s v="LEGAL"/>
    <x v="5"/>
    <x v="5"/>
    <s v="292"/>
    <s v=" "/>
    <s v="ACT"/>
    <s v="AEP"/>
    <s v="S242789"/>
    <s v=" "/>
    <n v="0"/>
    <n v="2"/>
    <n v="2019"/>
    <s v=" "/>
    <s v="02/28/19 Check returned by Jenaet Holdren marked Void DNR mh"/>
    <s v="Expense Distribution"/>
  </r>
  <r>
    <s v="CMS"/>
    <s v="250"/>
    <x v="1"/>
    <s v="APACC20254"/>
    <s v="2019-02-14"/>
    <s v="ACTUALS"/>
    <s v="4261000"/>
    <x v="1"/>
    <s v="Donations"/>
    <n v="5000"/>
    <s v="HARPER,VIRGINIA L"/>
    <s v="SUNDARARAJAN,RAJAGOPALAN"/>
    <s v="0000285018"/>
    <x v="143"/>
    <s v="01589643"/>
    <s v="89736"/>
    <s v=" "/>
    <s v="11255"/>
    <s v="000001120"/>
    <s v="G0000250"/>
    <s v="LEGAL"/>
    <x v="1"/>
    <x v="1"/>
    <s v="294"/>
    <s v=" "/>
    <s v="ACT"/>
    <s v="AEP"/>
    <s v="S149444"/>
    <s v=" "/>
    <n v="0"/>
    <n v="2"/>
    <n v="2019"/>
    <s v=" "/>
    <s v=" "/>
    <s v="Expense Distribution"/>
  </r>
  <r>
    <s v="CMS"/>
    <s v="110"/>
    <x v="4"/>
    <s v="APACC20738"/>
    <s v="2019-02-15"/>
    <s v="ACTUALS"/>
    <s v="4265002"/>
    <x v="4"/>
    <s v="Other Deductions - Nonassoc"/>
    <n v="200"/>
    <s v="NANCE,TRISHA"/>
    <s v="MATTISON,DERYLE B"/>
    <s v="0000075182"/>
    <x v="144"/>
    <s v="00312773"/>
    <s v="89759"/>
    <s v=" "/>
    <s v="11439"/>
    <s v="000001120"/>
    <s v="G0001241"/>
    <s v="LEGAL"/>
    <x v="1"/>
    <x v="1"/>
    <s v="294"/>
    <s v=" "/>
    <s v="ACT"/>
    <s v="AEP"/>
    <s v="SCIS418"/>
    <s v=" "/>
    <n v="0"/>
    <n v="2"/>
    <n v="2019"/>
    <s v=" "/>
    <s v=" "/>
    <s v="Expense Distribution"/>
  </r>
  <r>
    <s v="CMS"/>
    <s v="140"/>
    <x v="0"/>
    <s v="APACC20746"/>
    <s v="2019-02-15"/>
    <s v="ACTUALS"/>
    <s v="4265004"/>
    <x v="4"/>
    <s v="Social &amp; Service Club Dues"/>
    <n v="86"/>
    <s v="HOLDREN,JANET M"/>
    <s v="HALL,BRAD N"/>
    <s v="0000076855"/>
    <x v="25"/>
    <s v="01344934"/>
    <s v="89767"/>
    <s v=" "/>
    <s v="10169"/>
    <s v="000001121"/>
    <s v="UTA0002801"/>
    <s v="LEGAL"/>
    <x v="5"/>
    <x v="5"/>
    <s v="292"/>
    <s v=" "/>
    <s v="ACT"/>
    <s v="AEP"/>
    <s v="S242789"/>
    <s v=" "/>
    <n v="0"/>
    <n v="2"/>
    <n v="2019"/>
    <s v=" "/>
    <s v=" "/>
    <s v="Expense Distribution"/>
  </r>
  <r>
    <s v="CMS"/>
    <s v="140"/>
    <x v="0"/>
    <s v="APACC21435"/>
    <s v="2019-02-18"/>
    <s v="ACTUALS"/>
    <s v="4265004"/>
    <x v="4"/>
    <s v="Social &amp; Service Club Dues"/>
    <n v="1000"/>
    <s v="HOLDREN,JANET M"/>
    <s v="HALL,BRAD N"/>
    <s v="0000296082"/>
    <x v="145"/>
    <s v="01345202"/>
    <s v="89785"/>
    <s v=" "/>
    <s v="10169"/>
    <s v="000001121"/>
    <s v="UTA0002801"/>
    <s v="LEGAL"/>
    <x v="5"/>
    <x v="5"/>
    <s v="292"/>
    <s v=" "/>
    <s v="ACT"/>
    <s v="AEP"/>
    <s v="S242789"/>
    <s v=" "/>
    <n v="0"/>
    <n v="2"/>
    <n v="2019"/>
    <s v=" "/>
    <s v=" "/>
    <s v="Expense Distribution"/>
  </r>
  <r>
    <s v="RST"/>
    <s v="170"/>
    <x v="3"/>
    <s v="APACC21443"/>
    <s v="2019-02-18"/>
    <s v="ACTUALS"/>
    <s v="5930000"/>
    <x v="17"/>
    <s v="Maintenance of Overhead Lines"/>
    <n v="630"/>
    <s v="SANDERS,TONDRA M"/>
    <s v="TINKEL,CHAD E"/>
    <s v="0000026852"/>
    <x v="17"/>
    <s v="00984575"/>
    <s v="0212201904"/>
    <s v=" "/>
    <s v="10576"/>
    <s v="000009150"/>
    <s v="G0000170"/>
    <s v="DISTR"/>
    <x v="17"/>
    <x v="17"/>
    <s v="230"/>
    <s v=" "/>
    <s v="ACT"/>
    <s v="AEP"/>
    <s v="S272932"/>
    <s v=" "/>
    <n v="0"/>
    <n v="2"/>
    <n v="2019"/>
    <s v=" "/>
    <s v="Payment is for tree replacement on Pettit Avenue-Belmont circuit. Ben Hicks replaced 2 linden trees and 1 pear tree."/>
    <s v="Expense Distribution"/>
  </r>
  <r>
    <s v="PPA"/>
    <s v="190"/>
    <x v="3"/>
    <s v="APACC21447"/>
    <s v="2019-02-18"/>
    <s v="ACTUALS"/>
    <s v="5240000"/>
    <x v="6"/>
    <s v="Misc Nuclear Power Expenses"/>
    <n v="740.82"/>
    <s v="HARTMAN,GINGER R"/>
    <s v="HARTMAN,GINGER R"/>
    <s v="0000015221"/>
    <x v="54"/>
    <s v="C8582425"/>
    <s v="CIRC000000000001JAN19"/>
    <s v=" "/>
    <s v="11275"/>
    <s v="RPN100837"/>
    <s v="0080618707"/>
    <s v="NUREG"/>
    <x v="8"/>
    <x v="8"/>
    <s v="704"/>
    <s v=" "/>
    <s v="ACT"/>
    <s v="AEP"/>
    <s v="S213668"/>
    <s v=" "/>
    <n v="0"/>
    <n v="2"/>
    <n v="2019"/>
    <s v=" "/>
    <s v=" "/>
    <s v="Water Bill Buchanan Bldg 12/20"/>
  </r>
  <r>
    <s v="CMS"/>
    <s v="215"/>
    <x v="0"/>
    <s v="APACC21453"/>
    <s v="2019-02-18"/>
    <s v="ACTUALS"/>
    <s v="4265002"/>
    <x v="4"/>
    <s v="Other Deductions - Nonassoc"/>
    <n v="100"/>
    <s v="WALLACE,TAMMY R"/>
    <s v="MABE,BRYAN K"/>
    <s v="0000071452"/>
    <x v="146"/>
    <s v="01074589"/>
    <s v="89779"/>
    <s v=" "/>
    <s v="10943"/>
    <s v="000001120"/>
    <s v="G0001154"/>
    <s v="LEGAL"/>
    <x v="1"/>
    <x v="1"/>
    <s v="294"/>
    <s v=" "/>
    <s v="ACT"/>
    <s v="AEP"/>
    <s v="A549356"/>
    <s v=" "/>
    <n v="0"/>
    <n v="2"/>
    <n v="2019"/>
    <s v=" "/>
    <s v=" "/>
    <s v="Expense Distribution"/>
  </r>
  <r>
    <s v="CMR"/>
    <s v="250"/>
    <x v="1"/>
    <s v="APACC21457"/>
    <s v="2019-02-18"/>
    <s v="ACTUALS"/>
    <s v="4265002"/>
    <x v="4"/>
    <s v="Other Deductions - Nonassoc"/>
    <n v="6000"/>
    <s v="HARPER,VIRGINIA L"/>
    <s v="SCHUMANN,BARRY L"/>
    <s v="0000042339"/>
    <x v="147"/>
    <s v="01590740"/>
    <s v="89781"/>
    <s v=" "/>
    <s v="12494"/>
    <s v="000001120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S"/>
    <s v="250"/>
    <x v="1"/>
    <s v="APACC21457"/>
    <s v="2019-02-18"/>
    <s v="ACTUALS"/>
    <s v="4261000"/>
    <x v="1"/>
    <s v="Donations"/>
    <n v="75000"/>
    <s v="HARPER,VIRGINIA L"/>
    <s v="HEYDLAUFF,DALE E"/>
    <s v="0000066457"/>
    <x v="148"/>
    <s v="01590741"/>
    <s v="89773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RST"/>
    <s v="170"/>
    <x v="3"/>
    <s v="APACC21983"/>
    <s v="2019-02-19"/>
    <s v="ACTUALS"/>
    <s v="9080018"/>
    <x v="3"/>
    <s v="Dem Resp - Emergency DRS 1"/>
    <n v="9406.8799999999992"/>
    <s v="COST,JENNIFER N"/>
    <s v="WATSON,REGINA"/>
    <s v="0000026852"/>
    <x v="17"/>
    <s v="00984956"/>
    <s v="JANUARY2019DRSPAYMENT"/>
    <s v=" "/>
    <s v="12384"/>
    <s v="000021198"/>
    <s v="G0000170"/>
    <s v="DISTR"/>
    <x v="11"/>
    <x v="11"/>
    <s v="974"/>
    <s v=" "/>
    <s v="ACT"/>
    <s v="AEP"/>
    <s v="PTSO516"/>
    <s v=" "/>
    <n v="0"/>
    <n v="2"/>
    <n v="2019"/>
    <s v=" "/>
    <s v="january 2019 drs payment"/>
    <s v="Expense Distribution"/>
  </r>
  <r>
    <s v="CMS"/>
    <s v="190"/>
    <x v="3"/>
    <s v="APACC21987"/>
    <s v="2019-02-19"/>
    <s v="ACTUALS"/>
    <s v="4261000"/>
    <x v="1"/>
    <s v="Donations"/>
    <n v="1000"/>
    <s v="WALLACE,TAMMY R"/>
    <s v="HARTMAN,GINGER R"/>
    <s v="0000000649"/>
    <x v="149"/>
    <s v="00171372"/>
    <s v="89800"/>
    <s v=" "/>
    <s v="10997"/>
    <s v="000001120"/>
    <s v="G0000190"/>
    <s v="LEGAL"/>
    <x v="1"/>
    <x v="1"/>
    <s v="294"/>
    <s v=" "/>
    <s v="ACT"/>
    <s v="AEP"/>
    <s v="S213668"/>
    <s v=" "/>
    <n v="0"/>
    <n v="2"/>
    <n v="2019"/>
    <s v=" "/>
    <s v=" "/>
    <s v="Expense Distribution"/>
  </r>
  <r>
    <s v="CMS"/>
    <s v="250"/>
    <x v="1"/>
    <s v="APACC21998"/>
    <s v="2019-02-19"/>
    <s v="ACTUALS"/>
    <s v="4265002"/>
    <x v="4"/>
    <s v="Other Deductions - Nonassoc"/>
    <n v="125000"/>
    <s v="HARPER,VIRGINIA L"/>
    <s v="HEYDLAUFF,DALE E"/>
    <s v="0000027135"/>
    <x v="150"/>
    <s v="01591137"/>
    <s v="30108"/>
    <s v=" "/>
    <s v="12494"/>
    <s v="000001120"/>
    <s v="G0001741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6150"/>
    <s v="BREIDERT,BRENDA J"/>
    <s v="LEWIS,MARC E"/>
    <s v="0000017421"/>
    <x v="95"/>
    <s v="00985250"/>
    <s v="89820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6250"/>
    <s v="BREIDERT,BRENDA J"/>
    <s v="LEWIS,MARC E"/>
    <s v="0000024626"/>
    <x v="151"/>
    <s v="00985259"/>
    <s v="89838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1800"/>
    <s v="BREIDERT,BRENDA J"/>
    <s v="LEWIS,MARC E"/>
    <s v="0000026868"/>
    <x v="152"/>
    <s v="00985253"/>
    <s v="89825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14675"/>
    <s v="BREIDERT,BRENDA J"/>
    <s v="LEWIS,MARC E"/>
    <s v="0000061681"/>
    <x v="70"/>
    <s v="00985251"/>
    <s v="89821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2500"/>
    <s v="BREIDERT,BRENDA J"/>
    <s v="LEWIS,MARC E"/>
    <s v="0000214556"/>
    <x v="153"/>
    <s v="00985252"/>
    <s v="89823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3500"/>
    <s v="BREIDERT,BRENDA J"/>
    <s v="LEWIS,MARC E"/>
    <s v="0000220061"/>
    <x v="154"/>
    <s v="00985249"/>
    <s v="89819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4261000"/>
    <x v="1"/>
    <s v="Donations"/>
    <n v="1000"/>
    <s v="BREIDERT,BRENDA J"/>
    <s v="LEWIS,MARC E"/>
    <s v="0000312904"/>
    <x v="53"/>
    <s v="00985258"/>
    <s v="89837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9302000"/>
    <x v="2"/>
    <s v="Misc General Expenses"/>
    <n v="656"/>
    <s v="BREIDERT,BRENDA J"/>
    <s v="LEWIS,MARC E"/>
    <s v="0000013069"/>
    <x v="155"/>
    <s v="00985255"/>
    <s v="89830"/>
    <s v=" "/>
    <s v="10892"/>
    <s v="000001121"/>
    <s v="G0001188"/>
    <s v="LEGAL"/>
    <x v="2"/>
    <x v="2"/>
    <s v="292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9302000"/>
    <x v="2"/>
    <s v="Misc General Expenses"/>
    <n v="192"/>
    <s v="BREIDERT,BRENDA J"/>
    <s v="LEWIS,MARC E"/>
    <s v="0000017421"/>
    <x v="95"/>
    <s v="00985256"/>
    <s v="89831"/>
    <s v=" "/>
    <s v="10892"/>
    <s v="000001121"/>
    <s v="G0001188"/>
    <s v="LEGAL"/>
    <x v="2"/>
    <x v="2"/>
    <s v="292"/>
    <s v=" "/>
    <s v="ACT"/>
    <s v="AEP"/>
    <s v="I527252"/>
    <s v=" "/>
    <n v="0"/>
    <n v="2"/>
    <n v="2019"/>
    <s v=" "/>
    <s v=" "/>
    <s v="Expense Distribution"/>
  </r>
  <r>
    <s v="CMS"/>
    <s v="170"/>
    <x v="3"/>
    <s v="APACC22662"/>
    <s v="2019-02-20"/>
    <s v="ACTUALS"/>
    <s v="9302000"/>
    <x v="2"/>
    <s v="Misc General Expenses"/>
    <n v="504"/>
    <s v="BREIDERT,BRENDA J"/>
    <s v="LEWIS,MARC E"/>
    <s v="0000122079"/>
    <x v="156"/>
    <s v="00985254"/>
    <s v="89827"/>
    <s v=" "/>
    <s v="10892"/>
    <s v="000001121"/>
    <s v="G0001188"/>
    <s v="LEGAL"/>
    <x v="2"/>
    <x v="2"/>
    <s v="292"/>
    <s v=" "/>
    <s v="ACT"/>
    <s v="AEP"/>
    <s v="I527252"/>
    <s v=" "/>
    <n v="0"/>
    <n v="2"/>
    <n v="2019"/>
    <s v=" "/>
    <s v=" "/>
    <s v="Expense Distribution"/>
  </r>
  <r>
    <s v="RIN"/>
    <s v="170"/>
    <x v="3"/>
    <s v="APACC22662"/>
    <s v="2019-02-20"/>
    <s v="ACTUALS"/>
    <s v="4310001"/>
    <x v="10"/>
    <s v="Other Interest Expense"/>
    <n v="63488"/>
    <s v="THOMPSON,MELINDA F"/>
    <s v="WILLIAMS,VICKY L"/>
    <s v="0000026852"/>
    <x v="17"/>
    <s v="00985047"/>
    <s v="FTWAYNEMAR2019"/>
    <s v=" "/>
    <s v="10615"/>
    <s v="FWCLMOPMT"/>
    <s v="G0000170"/>
    <s v="DISTR"/>
    <x v="12"/>
    <x v="12"/>
    <s v="412"/>
    <s v=" "/>
    <s v="ACT"/>
    <s v="AEP"/>
    <s v="S962566"/>
    <s v=" "/>
    <n v="0"/>
    <n v="2"/>
    <n v="2019"/>
    <s v=" "/>
    <s v=" "/>
    <s v="Expense Distribution"/>
  </r>
  <r>
    <s v="RIN"/>
    <s v="117"/>
    <x v="4"/>
    <s v="APACC22646"/>
    <s v="2019-02-20"/>
    <s v="ACTUALS"/>
    <s v="5060000"/>
    <x v="8"/>
    <s v="Misc Steam Power Expenses"/>
    <n v="6681"/>
    <s v="CLARK,KRISTIN N"/>
    <s v="MCMANUS,JOHN M"/>
    <s v="0000024166"/>
    <x v="77"/>
    <s v="01074976"/>
    <s v="234925"/>
    <s v=" "/>
    <s v="10218"/>
    <s v="000001154"/>
    <s v="4282145101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117"/>
    <x v="4"/>
    <s v="APACC22646"/>
    <s v="2019-02-20"/>
    <s v="ACTUALS"/>
    <s v="5060000"/>
    <x v="8"/>
    <s v="Misc Steam Power Expenses"/>
    <n v="39015"/>
    <s v="CLARK,KRISTIN N"/>
    <s v="MCMANUS,JOHN M"/>
    <s v="0000024166"/>
    <x v="77"/>
    <s v="01074976"/>
    <s v="234925"/>
    <s v=" "/>
    <s v="10642"/>
    <s v="000001155"/>
    <s v="G0001267"/>
    <s v="WSNR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132"/>
    <x v="3"/>
    <s v="APACC22650"/>
    <s v="2019-02-20"/>
    <s v="ACTUALS"/>
    <s v="5060000"/>
    <x v="8"/>
    <s v="Misc Steam Power Expenses"/>
    <n v="63048"/>
    <s v="CLARK,KRISTIN N"/>
    <s v="MCMANUS,JOHN M"/>
    <s v="0000024166"/>
    <x v="77"/>
    <s v="01074976"/>
    <s v="234925"/>
    <s v=" "/>
    <s v="11109"/>
    <s v="000001154"/>
    <s v="G0001368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215"/>
    <x v="0"/>
    <s v="APACC22674"/>
    <s v="2019-02-20"/>
    <s v="ACTUALS"/>
    <s v="5060000"/>
    <x v="8"/>
    <s v="Misc Steam Power Expenses"/>
    <n v="69397"/>
    <s v="CLARK,KRISTIN N"/>
    <s v="MCMANUS,JOHN M"/>
    <s v="0000024166"/>
    <x v="77"/>
    <s v="01074976"/>
    <s v="234925"/>
    <s v=" "/>
    <s v="10204"/>
    <s v="000001154"/>
    <s v="G0001454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215"/>
    <x v="0"/>
    <s v="APACC22674"/>
    <s v="2019-02-20"/>
    <s v="ACTUALS"/>
    <s v="5060000"/>
    <x v="8"/>
    <s v="Misc Steam Power Expenses"/>
    <n v="9130"/>
    <s v="CLARK,KRISTIN N"/>
    <s v="MCMANUS,JOHN M"/>
    <s v="0000024166"/>
    <x v="77"/>
    <s v="01074976"/>
    <s v="234925"/>
    <s v=" "/>
    <s v="10743"/>
    <s v="000001154"/>
    <s v="4282145301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215"/>
    <x v="0"/>
    <s v="APACC22674"/>
    <s v="2019-02-20"/>
    <s v="ACTUALS"/>
    <s v="5060000"/>
    <x v="8"/>
    <s v="Misc Steam Power Expenses"/>
    <n v="33572"/>
    <s v="CLARK,KRISTIN N"/>
    <s v="MCMANUS,JOHN M"/>
    <s v="0000024166"/>
    <x v="77"/>
    <s v="01074976"/>
    <s v="234925"/>
    <s v=" "/>
    <s v="10943"/>
    <s v="000001154"/>
    <s v="G0001154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215"/>
    <x v="0"/>
    <s v="APACC22674"/>
    <s v="2019-02-20"/>
    <s v="ACTUALS"/>
    <s v="5060000"/>
    <x v="8"/>
    <s v="Misc Steam Power Expenses"/>
    <n v="9522"/>
    <s v="CLARK,KRISTIN N"/>
    <s v="MCMANUS,JOHN M"/>
    <s v="0000024166"/>
    <x v="77"/>
    <s v="01074976"/>
    <s v="234925"/>
    <s v=" "/>
    <s v="12688"/>
    <s v="CERICINSO"/>
    <s v="G0001611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RIN"/>
    <s v="215"/>
    <x v="0"/>
    <s v="APACC22674"/>
    <s v="2019-02-20"/>
    <s v="ACTUALS"/>
    <s v="5060000"/>
    <x v="8"/>
    <s v="Misc Steam Power Expenses"/>
    <n v="10218"/>
    <s v="CLARK,KRISTIN N"/>
    <s v="MCMANUS,JOHN M"/>
    <s v="0000024166"/>
    <x v="77"/>
    <s v="01074976"/>
    <s v="234925"/>
    <s v=" "/>
    <s v="12899"/>
    <s v="DRPENVIRO"/>
    <s v="G0001697"/>
    <s v="WSREG"/>
    <x v="13"/>
    <x v="13"/>
    <s v="292"/>
    <s v=" "/>
    <s v="ACT"/>
    <s v="AEP"/>
    <s v="S592275"/>
    <s v=" "/>
    <n v="0"/>
    <n v="2"/>
    <n v="2019"/>
    <s v=" "/>
    <s v="Membership Dues"/>
    <s v="Expense Distribution"/>
  </r>
  <r>
    <s v="CMR"/>
    <s v="250"/>
    <x v="1"/>
    <s v="APACC22678"/>
    <s v="2019-02-20"/>
    <s v="ACTUALS"/>
    <s v="4261000"/>
    <x v="1"/>
    <s v="Donations"/>
    <n v="5000"/>
    <s v="HARPER,VIRGINIA L"/>
    <s v="HEYDLAUFF,DALE E"/>
    <s v="0000230714"/>
    <x v="157"/>
    <s v="01591590"/>
    <s v="89836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CMR"/>
    <s v="250"/>
    <x v="1"/>
    <s v="APACC22678"/>
    <s v="2019-02-20"/>
    <s v="ACTUALS"/>
    <s v="4265002"/>
    <x v="4"/>
    <s v="Other Deductions - Nonassoc"/>
    <n v="8400"/>
    <s v="HARPER,VIRGINIA L"/>
    <s v="SCHUMANN,BARRY L"/>
    <s v="0000331039"/>
    <x v="158"/>
    <s v="01591589"/>
    <s v="89834"/>
    <s v=" "/>
    <s v="12494"/>
    <s v="000001120"/>
    <s v="G0001473"/>
    <s v="LEGAL"/>
    <x v="1"/>
    <x v="1"/>
    <s v="294"/>
    <s v=" "/>
    <s v="ACT"/>
    <s v="AEP"/>
    <s v="C790910"/>
    <s v=" "/>
    <n v="0"/>
    <n v="2"/>
    <n v="2019"/>
    <s v=" "/>
    <s v=" "/>
    <s v="Expense Distribution"/>
  </r>
  <r>
    <s v="CMS"/>
    <s v="250"/>
    <x v="1"/>
    <s v="APACC22678"/>
    <s v="2019-02-20"/>
    <s v="ACTUALS"/>
    <s v="4261000"/>
    <x v="1"/>
    <s v="Donations"/>
    <n v="100"/>
    <s v="SHAFFER,LAUREEN E"/>
    <s v="WHEELER,DAVID M"/>
    <s v="0000219643"/>
    <x v="159"/>
    <s v="01591591"/>
    <s v="89812"/>
    <s v=" "/>
    <s v="11479"/>
    <s v="000001120"/>
    <s v="G0000250"/>
    <s v="LEGAL"/>
    <x v="1"/>
    <x v="1"/>
    <s v="294"/>
    <s v=" "/>
    <s v="ACT"/>
    <s v="AEP"/>
    <s v="S951135"/>
    <s v=" "/>
    <n v="0"/>
    <n v="2"/>
    <n v="2019"/>
    <s v=" "/>
    <s v=" "/>
    <s v="Expense Distribution"/>
  </r>
  <r>
    <s v="CMS"/>
    <s v="250"/>
    <x v="1"/>
    <s v="APACC22678"/>
    <s v="2019-02-20"/>
    <s v="ACTUALS"/>
    <s v="4265002"/>
    <x v="4"/>
    <s v="Other Deductions - Nonassoc"/>
    <n v="11000"/>
    <s v="HARPER,VIRGINIA L"/>
    <s v="MCWAIN,TERESA L"/>
    <s v="0000331025"/>
    <x v="160"/>
    <s v="01591592"/>
    <s v="89816"/>
    <s v=" "/>
    <s v="12494"/>
    <s v="000001120"/>
    <s v="G0001473"/>
    <s v="LEGAL"/>
    <x v="1"/>
    <x v="1"/>
    <s v="294"/>
    <s v=" "/>
    <s v="ACT"/>
    <s v="AEP"/>
    <s v="S573697"/>
    <s v=" "/>
    <n v="0"/>
    <n v="2"/>
    <n v="2019"/>
    <s v=" "/>
    <s v=" "/>
    <s v="Expense Distribution"/>
  </r>
  <r>
    <s v="CMR"/>
    <s v="110"/>
    <x v="4"/>
    <s v="APACC23053"/>
    <s v="2019-02-21"/>
    <s v="ACTUALS"/>
    <s v="4265004"/>
    <x v="4"/>
    <s v="Social &amp; Service Club Dues"/>
    <n v="200"/>
    <s v="NANCE,TRISHA"/>
    <s v="MATTISON,DERYLE B"/>
    <s v="0000331037"/>
    <x v="161"/>
    <s v="00313108"/>
    <s v="89813"/>
    <s v=" "/>
    <s v="11439"/>
    <s v="000001120"/>
    <s v="G0001241"/>
    <s v="LEGAL"/>
    <x v="1"/>
    <x v="1"/>
    <s v="294"/>
    <s v=" "/>
    <s v="ACT"/>
    <s v="AEP"/>
    <s v="SCIS418"/>
    <s v=" "/>
    <n v="0"/>
    <n v="2"/>
    <n v="2019"/>
    <s v=" "/>
    <s v=" "/>
    <s v="Expense Distribution"/>
  </r>
  <r>
    <s v="CMR"/>
    <s v="140"/>
    <x v="0"/>
    <s v="APACC23060"/>
    <s v="2019-02-21"/>
    <s v="ACTUALS"/>
    <s v="4261000"/>
    <x v="1"/>
    <s v="Donations"/>
    <n v="500000"/>
    <s v="HARPER,VIRGINIA L"/>
    <s v="HEYDLAUFF,DALE E"/>
    <s v="0000247340"/>
    <x v="162"/>
    <s v="01345928"/>
    <s v="89814"/>
    <s v=" "/>
    <s v="12494"/>
    <s v="000001120"/>
    <s v="G0001082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RST"/>
    <s v="250"/>
    <x v="1"/>
    <s v="APACC23083"/>
    <s v="2019-02-21"/>
    <s v="ACTUALS"/>
    <s v="5880000"/>
    <x v="0"/>
    <s v="Miscellaneous Distribution Exp"/>
    <n v="48"/>
    <s v="MCANINCH,ELLEN A"/>
    <s v="SHELLEY,MARK A"/>
    <s v="0000331019"/>
    <x v="163"/>
    <s v="01591991"/>
    <s v="2019KIDFEST"/>
    <s v=" "/>
    <s v="12377"/>
    <s v="OHPROMISE"/>
    <s v="G0000250"/>
    <s v="DISTR"/>
    <x v="11"/>
    <x v="11"/>
    <s v="294"/>
    <s v=" "/>
    <s v="ACT"/>
    <s v="AEP"/>
    <s v="S277236"/>
    <s v=" "/>
    <n v="0"/>
    <n v="2"/>
    <n v="2019"/>
    <s v=" "/>
    <s v=" "/>
    <s v="Expense Distribution"/>
  </r>
  <r>
    <s v="CMS"/>
    <s v="140"/>
    <x v="0"/>
    <s v="APACC23626"/>
    <s v="2019-02-22"/>
    <s v="ACTUALS"/>
    <s v="9302000"/>
    <x v="2"/>
    <s v="Misc General Expenses"/>
    <n v="5500"/>
    <s v="HOLDREN,JANET M"/>
    <s v="HALL,BRAD N"/>
    <s v="0000017421"/>
    <x v="95"/>
    <s v="01346189"/>
    <s v="89884"/>
    <s v=" "/>
    <s v="12360"/>
    <s v="000001121"/>
    <s v="UTA0002901"/>
    <s v="LEGAL"/>
    <x v="5"/>
    <x v="5"/>
    <s v="292"/>
    <s v=" "/>
    <s v="ACT"/>
    <s v="AEP"/>
    <s v="S242789"/>
    <s v=" "/>
    <n v="0"/>
    <n v="2"/>
    <n v="2019"/>
    <s v=" "/>
    <s v=" "/>
    <s v="Expense Distribution"/>
  </r>
  <r>
    <s v="CMS"/>
    <s v="170"/>
    <x v="3"/>
    <s v="APACC23636"/>
    <s v="2019-02-22"/>
    <s v="ACTUALS"/>
    <s v="4261000"/>
    <x v="1"/>
    <s v="Donations"/>
    <n v="5000"/>
    <s v="BREIDERT,BRENDA J"/>
    <s v="LEWIS,MARC E"/>
    <s v="0000014464"/>
    <x v="164"/>
    <s v="00985678"/>
    <s v="89835"/>
    <s v=" "/>
    <s v="10892"/>
    <s v="000001120"/>
    <s v="G0001188"/>
    <s v="LEGAL"/>
    <x v="1"/>
    <x v="1"/>
    <s v="294"/>
    <s v=" "/>
    <s v="ACT"/>
    <s v="AEP"/>
    <s v="I527252"/>
    <s v=" "/>
    <n v="0"/>
    <n v="2"/>
    <n v="2019"/>
    <s v=" "/>
    <s v=" "/>
    <s v="Expense Distribution"/>
  </r>
  <r>
    <s v="CMS"/>
    <s v="215"/>
    <x v="0"/>
    <s v="APACC23648"/>
    <s v="2019-02-22"/>
    <s v="ACTUALS"/>
    <s v="4261000"/>
    <x v="1"/>
    <s v="Donations"/>
    <n v="3000"/>
    <s v="WALLACE,TAMMY R"/>
    <s v="GALLIMORE,ROBERT A"/>
    <s v="0000055459"/>
    <x v="165"/>
    <s v="01075307"/>
    <s v="89882"/>
    <s v=" "/>
    <s v="11381"/>
    <s v="000001120"/>
    <s v="G0001328"/>
    <s v="LEGAL"/>
    <x v="1"/>
    <x v="1"/>
    <s v="294"/>
    <s v=" "/>
    <s v="ACT"/>
    <s v="AEP"/>
    <s v="A309180"/>
    <s v=" "/>
    <n v="0"/>
    <n v="2"/>
    <n v="2019"/>
    <s v=" "/>
    <s v=" "/>
    <s v="Expense Distribution"/>
  </r>
  <r>
    <s v="CMS"/>
    <s v="117"/>
    <x v="4"/>
    <s v="APACC24240"/>
    <s v="2019-02-25"/>
    <s v="ACTUALS"/>
    <s v="4261000"/>
    <x v="1"/>
    <s v="Donations"/>
    <n v="450"/>
    <s v="WALLACE,TAMMY R"/>
    <s v="MASSIE,PAUL J"/>
    <s v="0000246498"/>
    <x v="166"/>
    <s v="00209684"/>
    <s v="89905"/>
    <s v=" "/>
    <s v="10218"/>
    <s v="000001120"/>
    <s v="G0001125"/>
    <s v="LEGAL"/>
    <x v="1"/>
    <x v="1"/>
    <s v="294"/>
    <s v=" "/>
    <s v="ACT"/>
    <s v="AEP"/>
    <s v="A565734"/>
    <s v=" "/>
    <n v="0"/>
    <n v="2"/>
    <n v="2019"/>
    <s v=" "/>
    <s v=" "/>
    <s v="Expense Distribution"/>
  </r>
  <r>
    <s v="CMS"/>
    <s v="140"/>
    <x v="0"/>
    <s v="APACC24245"/>
    <s v="2019-02-25"/>
    <s v="ACTUALS"/>
    <s v="4261000"/>
    <x v="1"/>
    <s v="Donations"/>
    <n v="5000"/>
    <s v="HOLDREN,JANET M"/>
    <s v="HALL,BRAD N"/>
    <s v="0000061682"/>
    <x v="84"/>
    <s v="01346416"/>
    <s v="89899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 "/>
    <s v="Expense Distribution"/>
  </r>
  <r>
    <s v="CMS"/>
    <s v="140"/>
    <x v="0"/>
    <s v="APACC24245"/>
    <s v="2019-02-25"/>
    <s v="ACTUALS"/>
    <s v="4261000"/>
    <x v="1"/>
    <s v="Donations"/>
    <n v="500"/>
    <s v="HOLDREN,JANET M"/>
    <s v="HALL,BRAD N"/>
    <s v="0000093102"/>
    <x v="167"/>
    <s v="01346417"/>
    <s v="89900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 "/>
    <s v="Expense Distribution"/>
  </r>
  <r>
    <s v="CMS"/>
    <s v="140"/>
    <x v="0"/>
    <s v="APACC24245"/>
    <s v="2019-02-25"/>
    <s v="ACTUALS"/>
    <s v="4261000"/>
    <x v="1"/>
    <s v="Donations"/>
    <n v="1000"/>
    <s v="HOLDREN,JANET M"/>
    <s v="HALL,BRAD N"/>
    <s v="0000247706"/>
    <x v="168"/>
    <s v="01346418"/>
    <s v="89901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 "/>
    <s v="Expense Distribution"/>
  </r>
  <r>
    <s v="CMS"/>
    <s v="140"/>
    <x v="0"/>
    <s v="APACC24245"/>
    <s v="2019-02-25"/>
    <s v="ACTUALS"/>
    <s v="4265004"/>
    <x v="4"/>
    <s v="Social &amp; Service Club Dues"/>
    <n v="7500"/>
    <s v="HOLDREN,JANET M"/>
    <s v="HALL,BRAD N"/>
    <s v="0000151350"/>
    <x v="169"/>
    <s v="01346414"/>
    <s v="89897"/>
    <s v=" "/>
    <s v="10169"/>
    <s v="000001120"/>
    <s v="UTA0002401"/>
    <s v="LEGAL"/>
    <x v="1"/>
    <x v="1"/>
    <s v="294"/>
    <s v=" "/>
    <s v="ACT"/>
    <s v="AEP"/>
    <s v="S242789"/>
    <s v=" "/>
    <n v="0"/>
    <n v="2"/>
    <n v="2019"/>
    <s v=" "/>
    <s v=" "/>
    <s v="Expense Distribution"/>
  </r>
  <r>
    <s v="CMS"/>
    <s v="140"/>
    <x v="0"/>
    <s v="APACC24245"/>
    <s v="2019-02-25"/>
    <s v="ACTUALS"/>
    <s v="9302000"/>
    <x v="2"/>
    <s v="Misc General Expenses"/>
    <n v="2500"/>
    <s v="HOLDREN,JANET M"/>
    <s v="HALL,BRAD N"/>
    <s v="0000053071"/>
    <x v="129"/>
    <s v="01346415"/>
    <s v="89898"/>
    <s v=" "/>
    <s v="10169"/>
    <s v="000001121"/>
    <s v="UTA0002801"/>
    <s v="LEGAL"/>
    <x v="2"/>
    <x v="2"/>
    <s v="292"/>
    <s v=" "/>
    <s v="ACT"/>
    <s v="AEP"/>
    <s v="S242789"/>
    <s v=" "/>
    <n v="0"/>
    <n v="2"/>
    <n v="2019"/>
    <s v=" "/>
    <s v=" "/>
    <s v="Expense Distribution"/>
  </r>
  <r>
    <s v="RIN"/>
    <s v="140"/>
    <x v="0"/>
    <s v="APACC24245"/>
    <s v="2019-02-25"/>
    <s v="ACTUALS"/>
    <s v="9080009"/>
    <x v="3"/>
    <s v="Cust Assistance Expense - DSM"/>
    <n v="23645"/>
    <s v="BACON,ZACHARY L"/>
    <s v="NICHOLS,FRED D"/>
    <s v="0000064277"/>
    <x v="67"/>
    <s v="01346280"/>
    <s v="APCO20191"/>
    <s v=" "/>
    <s v="13064"/>
    <s v="WVDSM004C"/>
    <s v="G0000140"/>
    <s v="DISTR"/>
    <x v="13"/>
    <x v="13"/>
    <s v="721"/>
    <s v=" "/>
    <s v="ACT"/>
    <s v="AEP"/>
    <s v="A647209"/>
    <s v=" "/>
    <n v="0"/>
    <n v="2"/>
    <n v="2019"/>
    <s v="025563900001"/>
    <s v=" "/>
    <s v="Expense Distribution"/>
  </r>
  <r>
    <s v="CMS"/>
    <s v="230"/>
    <x v="2"/>
    <s v="APACC24268"/>
    <s v="2019-02-25"/>
    <s v="ACTUALS"/>
    <s v="9302000"/>
    <x v="2"/>
    <s v="Misc General Expenses"/>
    <n v="7500"/>
    <s v="HOLDREN,JANET M"/>
    <s v="HALL,BRAD N"/>
    <s v="0000036707"/>
    <x v="13"/>
    <s v="00056109"/>
    <s v="89902"/>
    <s v=" "/>
    <s v="10169"/>
    <s v="000001121"/>
    <s v="UTA0003101"/>
    <s v="LEGAL"/>
    <x v="2"/>
    <x v="2"/>
    <s v="292"/>
    <s v=" "/>
    <s v="ACT"/>
    <s v="AEP"/>
    <s v="S242789"/>
    <s v=" "/>
    <n v="0"/>
    <n v="2"/>
    <n v="2019"/>
    <s v=" "/>
    <s v=" "/>
    <s v="Expense Distribution"/>
  </r>
  <r>
    <s v="CMS"/>
    <s v="250"/>
    <x v="1"/>
    <s v="APACC24270"/>
    <s v="2019-02-25"/>
    <s v="ACTUALS"/>
    <s v="4261000"/>
    <x v="1"/>
    <s v="Donations"/>
    <n v="650"/>
    <s v="HARPER,VIRGINIA L"/>
    <s v="HEYDLAUFF,DALE E"/>
    <s v="0000061599"/>
    <x v="1"/>
    <s v="01592755"/>
    <s v="89904"/>
    <s v=" "/>
    <s v="12494"/>
    <s v="000001120"/>
    <s v="G0001473"/>
    <s v="LEGAL"/>
    <x v="1"/>
    <x v="1"/>
    <s v="294"/>
    <s v=" "/>
    <s v="ACT"/>
    <s v="AEP"/>
    <s v="S398528"/>
    <s v=" "/>
    <n v="0"/>
    <n v="2"/>
    <n v="2019"/>
    <s v=" "/>
    <s v=" "/>
    <s v="Expense Distribution"/>
  </r>
  <r>
    <s v="CMS"/>
    <s v="250"/>
    <x v="1"/>
    <s v="APACC24270"/>
    <s v="2019-02-25"/>
    <s v="ACTUALS"/>
    <s v="4265004"/>
    <x v="4"/>
    <s v="Social &amp; Service Club Dues"/>
    <n v="6714"/>
    <s v="HARPER,VIRGINIA L"/>
    <s v="SCHUMANN,BARRY L"/>
    <s v="0000076855"/>
    <x v="25"/>
    <s v="01592756"/>
    <s v="89909"/>
    <s v=" "/>
    <s v="12494"/>
    <s v="000001121"/>
    <s v="G0001473"/>
    <s v="LEGAL"/>
    <x v="5"/>
    <x v="5"/>
    <s v="292"/>
    <s v=" "/>
    <s v="ACT"/>
    <s v="AEP"/>
    <s v="C790910"/>
    <s v=" "/>
    <n v="0"/>
    <n v="2"/>
    <n v="2019"/>
    <s v=" "/>
    <s v=" "/>
    <s v="Expense Distribution"/>
  </r>
  <r>
    <s v="CMS"/>
    <s v="132"/>
    <x v="3"/>
    <s v="APACC25017"/>
    <s v="2019-02-26"/>
    <s v="ACTUALS"/>
    <s v="4261000"/>
    <x v="1"/>
    <s v="Donations"/>
    <n v="1000"/>
    <s v="WALLACE,TAMMY R"/>
    <s v="WALKER,AARON D"/>
    <s v="0000056510"/>
    <x v="170"/>
    <s v="00419615"/>
    <s v="89930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CMS"/>
    <s v="132"/>
    <x v="3"/>
    <s v="APACC25017"/>
    <s v="2019-02-26"/>
    <s v="ACTUALS"/>
    <s v="4261000"/>
    <x v="1"/>
    <s v="Donations"/>
    <n v="150"/>
    <s v="WALLACE,TAMMY R"/>
    <s v="WALKER,AARON D"/>
    <s v="0000089812"/>
    <x v="171"/>
    <s v="00419616"/>
    <s v="89932"/>
    <s v=" "/>
    <s v="11109"/>
    <s v="000001120"/>
    <s v="G0001368"/>
    <s v="LEGAL"/>
    <x v="1"/>
    <x v="1"/>
    <s v="294"/>
    <s v=" "/>
    <s v="ACT"/>
    <s v="AEP"/>
    <s v="S188306"/>
    <s v=" "/>
    <n v="0"/>
    <n v="2"/>
    <n v="2019"/>
    <s v=" "/>
    <s v=" "/>
    <s v="Expense Distribution"/>
  </r>
  <r>
    <s v="RST"/>
    <s v="170"/>
    <x v="3"/>
    <s v="APACC25026"/>
    <s v="2019-02-26"/>
    <s v="ACTUALS"/>
    <s v="9080018"/>
    <x v="3"/>
    <s v="Dem Resp - Emergency DRS 1"/>
    <n v="964.94"/>
    <s v="COST,JENNIFER N"/>
    <s v="WATSON,REGINA"/>
    <s v="0000022148"/>
    <x v="96"/>
    <s v="00985934"/>
    <s v="JANUARY2019DRSPAYMENT"/>
    <s v=" "/>
    <s v="12384"/>
    <s v="000021198"/>
    <s v="G0000170"/>
    <s v="DISTR"/>
    <x v="11"/>
    <x v="11"/>
    <s v="974"/>
    <s v=" "/>
    <s v="ACT"/>
    <s v="AEP"/>
    <s v="PTSO516"/>
    <s v=" "/>
    <n v="0"/>
    <n v="2"/>
    <n v="2019"/>
    <s v=" "/>
    <s v="January 2019 drs payment"/>
    <s v="Expense Distribution"/>
  </r>
  <r>
    <s v="RST"/>
    <s v="170"/>
    <x v="3"/>
    <s v="APACC25026"/>
    <s v="2019-02-26"/>
    <s v="ACTUALS"/>
    <s v="9080018"/>
    <x v="3"/>
    <s v="Dem Resp - Emergency DRS 1"/>
    <n v="1353.83"/>
    <s v="ADAMS,CHARLOTTE E"/>
    <s v="WATSON,REGINA"/>
    <s v="0000033746"/>
    <x v="97"/>
    <s v="00985931"/>
    <s v="JAN2019DRSPMT"/>
    <s v=" "/>
    <s v="12384"/>
    <s v="000021198"/>
    <s v="G0000170"/>
    <s v="DISTR"/>
    <x v="11"/>
    <x v="11"/>
    <s v="974"/>
    <s v=" "/>
    <s v="ACT"/>
    <s v="AEP"/>
    <s v="PTSO516"/>
    <s v=" "/>
    <n v="0"/>
    <n v="2"/>
    <n v="2019"/>
    <s v=" "/>
    <s v="JAN 2019 DRS PAYMENT"/>
    <s v="Expense Distribution"/>
  </r>
  <r>
    <s v="CMS"/>
    <s v="250"/>
    <x v="1"/>
    <s v="APACC25040"/>
    <s v="2019-02-26"/>
    <s v="ACTUALS"/>
    <s v="4265002"/>
    <x v="4"/>
    <s v="Other Deductions - Nonassoc"/>
    <n v="600"/>
    <s v="HARPER,VIRGINIA L"/>
    <s v="MCWAIN,TERESA L"/>
    <s v="0000038647"/>
    <x v="172"/>
    <s v="01593144"/>
    <s v="89926"/>
    <s v=" "/>
    <s v="12494"/>
    <s v="000001120"/>
    <s v="G0001473"/>
    <s v="LEGAL"/>
    <x v="1"/>
    <x v="1"/>
    <s v="294"/>
    <s v=" "/>
    <s v="ACT"/>
    <s v="AEP"/>
    <s v="S573697"/>
    <s v=" "/>
    <n v="0"/>
    <n v="2"/>
    <n v="2019"/>
    <s v=" "/>
    <s v=" "/>
    <s v="Expense Distribution"/>
  </r>
  <r>
    <s v="RIN"/>
    <s v="170"/>
    <x v="3"/>
    <s v="APACC25515"/>
    <s v="2019-02-27"/>
    <s v="ACTUALS"/>
    <s v="9310001"/>
    <x v="13"/>
    <s v="Rents - Real Property"/>
    <n v="-2575"/>
    <s v="WILLIAMS,LASHAWNDA P"/>
    <s v="HAUSE,MICHAEL A"/>
    <s v="0000026852"/>
    <x v="17"/>
    <s v="00985880"/>
    <s v="135117042"/>
    <s v=" "/>
    <s v="10940"/>
    <s v="OPBLDG"/>
    <s v="0081046813"/>
    <s v="SHSVC"/>
    <x v="12"/>
    <x v="12"/>
    <s v="412"/>
    <s v=" "/>
    <s v="ACT"/>
    <s v="AEP"/>
    <s v="I381515"/>
    <s v=" "/>
    <n v="0"/>
    <n v="2"/>
    <n v="2019"/>
    <s v=" "/>
    <s v="05/18/20 closed per Michelle Gumbert of vendor - internally credited on invoice 13511705 mh"/>
    <s v="Expense Distribution"/>
  </r>
  <r>
    <s v="RST"/>
    <s v="170"/>
    <x v="3"/>
    <s v="APACC25515"/>
    <s v="2019-02-27"/>
    <s v="ACTUALS"/>
    <s v="9080004"/>
    <x v="3"/>
    <s v="Cust Assistnce Exp - DSM - Ind"/>
    <n v="5100"/>
    <s v="CARNAHAN,DUSTIN J"/>
    <s v="MCDOLE,BRIAN L"/>
    <s v="0000158228"/>
    <x v="173"/>
    <s v="00986041"/>
    <s v="005749"/>
    <s v=" "/>
    <s v="13180"/>
    <s v="000020617"/>
    <s v="G0000170"/>
    <s v="DISTR"/>
    <x v="4"/>
    <x v="4"/>
    <s v="618"/>
    <s v="IN"/>
    <s v="ACT"/>
    <s v="AEP"/>
    <s v="S217909"/>
    <s v=" "/>
    <n v="0"/>
    <n v="2"/>
    <n v="2019"/>
    <s v=" "/>
    <s v="Indiana Work Prescriptive Program Incentive."/>
    <s v="Expense Distribution"/>
  </r>
  <r>
    <s v="RIN"/>
    <s v="140"/>
    <x v="0"/>
    <s v="APACC26894"/>
    <s v="2019-02-28"/>
    <s v="ACTUALS"/>
    <s v="4265004"/>
    <x v="4"/>
    <s v="Social &amp; Service Club Dues"/>
    <n v="2000"/>
    <s v="HOLDREN,JANET M"/>
    <s v="SMOLAK,JOHN J"/>
    <s v="0000008816"/>
    <x v="174"/>
    <s v="01347217"/>
    <s v="82"/>
    <s v=" "/>
    <s v="10301"/>
    <s v="000001120"/>
    <s v="G0000140"/>
    <s v="LEGAL"/>
    <x v="1"/>
    <x v="1"/>
    <s v="612"/>
    <s v=" "/>
    <s v="ACT"/>
    <s v="AEP"/>
    <s v="A831843"/>
    <s v=" "/>
    <n v="0"/>
    <n v="2"/>
    <n v="2019"/>
    <s v=" "/>
    <s v="2019 Contribution"/>
    <s v="Expense Distribution"/>
  </r>
  <r>
    <s v="CMS"/>
    <s v="140"/>
    <x v="0"/>
    <s v="APCLO26955"/>
    <s v="2019-02-28"/>
    <s v="ACTUALS"/>
    <s v="9302000"/>
    <x v="2"/>
    <s v="Misc General Expenses"/>
    <n v="-5500"/>
    <s v="HOLDREN,JANET M"/>
    <s v="HALL,BRAD N"/>
    <s v="0000017421"/>
    <x v="95"/>
    <s v="01344741"/>
    <s v="89755"/>
    <s v=" "/>
    <s v="12360"/>
    <s v="000001121"/>
    <s v="UTA0002901"/>
    <s v="LEGAL"/>
    <x v="5"/>
    <x v="5"/>
    <s v="292"/>
    <s v=" "/>
    <s v="ACT"/>
    <s v="AEP"/>
    <s v="S242789"/>
    <s v=" "/>
    <n v="0"/>
    <n v="2"/>
    <n v="2019"/>
    <s v=" "/>
    <s v="02/28/19 Check returned by Jenaet Holdren marked Void DNR mh"/>
    <s v="Expense Distribution"/>
  </r>
  <r>
    <s v="CMS"/>
    <s v="250"/>
    <x v="1"/>
    <s v="APACC26920"/>
    <s v="2019-02-28"/>
    <s v="ACTUALS"/>
    <s v="4261000"/>
    <x v="1"/>
    <s v="Donations"/>
    <n v="11975"/>
    <s v="HARPER,VIRGINIA L"/>
    <s v="MCWAIN,TERESA L"/>
    <s v="0000276621"/>
    <x v="175"/>
    <s v="01594549"/>
    <s v="89988"/>
    <s v=" "/>
    <s v="12494"/>
    <s v="000001120"/>
    <s v="G0001473"/>
    <s v="LEGAL"/>
    <x v="1"/>
    <x v="1"/>
    <s v="294"/>
    <s v=" "/>
    <s v="ACT"/>
    <s v="AEP"/>
    <s v="S573697"/>
    <s v=" "/>
    <n v="0"/>
    <n v="2"/>
    <n v="2019"/>
    <s v=" "/>
    <s v=" "/>
    <s v="Expense Distribution"/>
  </r>
  <r>
    <s v="CMS"/>
    <s v="250"/>
    <x v="1"/>
    <s v="APACC26920"/>
    <s v="2019-02-28"/>
    <s v="ACTUALS"/>
    <s v="4265004"/>
    <x v="4"/>
    <s v="Social &amp; Service Club Dues"/>
    <n v="246"/>
    <s v="HARPER,VIRGINIA L"/>
    <s v="SCHUMANN,BARRY L"/>
    <s v="0000076855"/>
    <x v="25"/>
    <s v="01594550"/>
    <s v="89990"/>
    <s v=" "/>
    <s v="12494"/>
    <s v="000001121"/>
    <s v="G0001473"/>
    <s v="LEGAL"/>
    <x v="5"/>
    <x v="5"/>
    <s v="292"/>
    <s v=" "/>
    <s v="ACT"/>
    <s v="AEP"/>
    <s v="C790910"/>
    <s v=" "/>
    <n v="0"/>
    <n v="2"/>
    <n v="2019"/>
    <s v=" "/>
    <s v=" "/>
    <s v="Expense Distribution"/>
  </r>
  <r>
    <s v="CMS"/>
    <s v="140"/>
    <x v="0"/>
    <s v="APACC27741"/>
    <s v="2019-03-01"/>
    <s v="ACTUALS"/>
    <s v="4261000"/>
    <x v="1"/>
    <s v="Donations"/>
    <n v="300"/>
    <s v="HOLDREN,JANET M"/>
    <s v="HALL,BRAD N"/>
    <s v="0000207564"/>
    <x v="176"/>
    <s v="01347586"/>
    <s v="90027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27741"/>
    <s v="2019-03-01"/>
    <s v="ACTUALS"/>
    <s v="9302000"/>
    <x v="2"/>
    <s v="Misc General Expenses"/>
    <n v="1750"/>
    <s v="HOLDREN,JANET M"/>
    <s v="HALL,BRAD N"/>
    <s v="0000017421"/>
    <x v="95"/>
    <s v="01347585"/>
    <s v="90025"/>
    <s v=" "/>
    <s v="10169"/>
    <s v="000001121"/>
    <s v="UTA00028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70"/>
    <x v="3"/>
    <s v="APACC27749"/>
    <s v="2019-03-01"/>
    <s v="ACTUALS"/>
    <s v="4261000"/>
    <x v="1"/>
    <s v="Donations"/>
    <n v="3500"/>
    <s v="BREIDERT,BRENDA J"/>
    <s v="LEWIS,MARC E"/>
    <s v="0000013355"/>
    <x v="177"/>
    <s v="00986816"/>
    <s v="90016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27749"/>
    <s v="2019-03-01"/>
    <s v="ACTUALS"/>
    <s v="4261000"/>
    <x v="1"/>
    <s v="Donations"/>
    <n v="3000"/>
    <s v="BREIDERT,BRENDA J"/>
    <s v="LEWIS,MARC E"/>
    <s v="0000019497"/>
    <x v="178"/>
    <s v="00986818"/>
    <s v="90020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27749"/>
    <s v="2019-03-01"/>
    <s v="ACTUALS"/>
    <s v="4261000"/>
    <x v="1"/>
    <s v="Donations"/>
    <n v="20000"/>
    <s v="BREIDERT,BRENDA J"/>
    <s v="LEWIS,MARC E"/>
    <s v="0000104910"/>
    <x v="179"/>
    <s v="00986820"/>
    <s v="90029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27749"/>
    <s v="2019-03-01"/>
    <s v="ACTUALS"/>
    <s v="4261000"/>
    <x v="1"/>
    <s v="Donations"/>
    <n v="25000"/>
    <s v="BREIDERT,BRENDA J"/>
    <s v="LEWIS,MARC E"/>
    <s v="0000142012"/>
    <x v="180"/>
    <s v="00986819"/>
    <s v="90026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90"/>
    <x v="3"/>
    <s v="APACC27753"/>
    <s v="2019-03-01"/>
    <s v="ACTUALS"/>
    <s v="4261000"/>
    <x v="1"/>
    <s v="Donations"/>
    <n v="9500"/>
    <s v="BREIDERT,BRENDA J"/>
    <s v="HARTMAN,GINGER R"/>
    <s v="0000061681"/>
    <x v="70"/>
    <s v="00171519"/>
    <s v="90015"/>
    <s v=" "/>
    <s v="10997"/>
    <s v="000001120"/>
    <s v="G0000190"/>
    <s v="LEGAL"/>
    <x v="1"/>
    <x v="1"/>
    <s v="294"/>
    <s v=" "/>
    <s v="ACT"/>
    <s v="AEP"/>
    <s v="S213668"/>
    <s v=" "/>
    <n v="0"/>
    <n v="3"/>
    <n v="2019"/>
    <s v=" "/>
    <s v=" "/>
    <s v="Expense Distribution"/>
  </r>
  <r>
    <s v="RIN"/>
    <s v="140"/>
    <x v="0"/>
    <s v="APACC29698"/>
    <s v="2019-03-04"/>
    <s v="ACTUALS"/>
    <s v="4265004"/>
    <x v="4"/>
    <s v="Social &amp; Service Club Dues"/>
    <n v="15000"/>
    <s v="HOLDREN,JANET M"/>
    <s v="HALL,BRAD N"/>
    <s v="0000304065"/>
    <x v="123"/>
    <s v="01347632"/>
    <s v="46871"/>
    <s v=" "/>
    <s v="10301"/>
    <s v="000001120"/>
    <s v="G0000140"/>
    <s v="LEGAL"/>
    <x v="1"/>
    <x v="1"/>
    <s v="612"/>
    <s v=" "/>
    <s v="ACT"/>
    <s v="AEP"/>
    <s v="S242789"/>
    <s v=" "/>
    <n v="0"/>
    <n v="3"/>
    <n v="2019"/>
    <s v=" "/>
    <s v="2019 Corporate contribution - 2019 Accelerating Our Future ED Campaign investment"/>
    <s v="Expense Distribution"/>
  </r>
  <r>
    <s v="CMS"/>
    <s v="170"/>
    <x v="3"/>
    <s v="APACC29708"/>
    <s v="2019-03-04"/>
    <s v="ACTUALS"/>
    <s v="4261000"/>
    <x v="1"/>
    <s v="Donations"/>
    <n v="5000"/>
    <s v="BREIDERT,BRENDA J"/>
    <s v="LEWIS,MARC E"/>
    <s v="0000325864"/>
    <x v="181"/>
    <s v="00986940"/>
    <s v="90017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90"/>
    <x v="3"/>
    <s v="APACC29712"/>
    <s v="2019-03-04"/>
    <s v="ACTUALS"/>
    <s v="4261000"/>
    <x v="1"/>
    <s v="Donations"/>
    <n v="500"/>
    <s v="WALLACE,TAMMY R"/>
    <s v="HARTMAN,GINGER R"/>
    <s v="0000328601"/>
    <x v="182"/>
    <s v="00171539"/>
    <s v="90038"/>
    <s v=" "/>
    <s v="10997"/>
    <s v="000001120"/>
    <s v="G0000190"/>
    <s v="LEGAL"/>
    <x v="1"/>
    <x v="1"/>
    <s v="294"/>
    <s v=" "/>
    <s v="ACT"/>
    <s v="AEP"/>
    <s v="S213668"/>
    <s v=" "/>
    <n v="0"/>
    <n v="3"/>
    <n v="2019"/>
    <s v=" "/>
    <s v=" "/>
    <s v="Expense Distribution"/>
  </r>
  <r>
    <s v="CMS"/>
    <s v="190"/>
    <x v="3"/>
    <s v="APACC29712"/>
    <s v="2019-03-04"/>
    <s v="ACTUALS"/>
    <s v="9302000"/>
    <x v="2"/>
    <s v="Misc General Expenses"/>
    <n v="300"/>
    <s v="WALLACE,TAMMY R"/>
    <s v="HARTMAN,GINGER R"/>
    <s v="0000037603"/>
    <x v="18"/>
    <s v="00171540"/>
    <s v="90039"/>
    <s v=" "/>
    <s v="10164"/>
    <s v="000001121"/>
    <s v="G0000190"/>
    <s v="LEGAL"/>
    <x v="2"/>
    <x v="2"/>
    <s v="292"/>
    <s v=" "/>
    <s v="ACT"/>
    <s v="AEP"/>
    <s v="S213668"/>
    <s v=" "/>
    <n v="0"/>
    <n v="3"/>
    <n v="2019"/>
    <s v=" "/>
    <s v=" "/>
    <s v="Expense Distribution"/>
  </r>
  <r>
    <s v="CMS"/>
    <s v="215"/>
    <x v="0"/>
    <s v="APACC29719"/>
    <s v="2019-03-04"/>
    <s v="ACTUALS"/>
    <s v="4261000"/>
    <x v="1"/>
    <s v="Donations"/>
    <n v="5000"/>
    <s v="WALLACE,TAMMY R"/>
    <s v="JESSEE,ROBERT A"/>
    <s v="0000179811"/>
    <x v="183"/>
    <s v="01076604"/>
    <s v="89803"/>
    <s v=" "/>
    <s v="10743"/>
    <s v="000001120"/>
    <s v="4295867501"/>
    <s v="LEGAL"/>
    <x v="1"/>
    <x v="1"/>
    <s v="294"/>
    <s v=" "/>
    <s v="ACT"/>
    <s v="AEP"/>
    <s v="S003213"/>
    <s v=" "/>
    <n v="0"/>
    <n v="3"/>
    <n v="2019"/>
    <s v=" "/>
    <s v=" "/>
    <s v="Expense Distribution"/>
  </r>
  <r>
    <s v="CMS"/>
    <s v="215"/>
    <x v="0"/>
    <s v="APACC29719"/>
    <s v="2019-03-04"/>
    <s v="ACTUALS"/>
    <s v="4261000"/>
    <x v="1"/>
    <s v="Donations"/>
    <n v="200"/>
    <s v="WALLACE,TAMMY R"/>
    <s v="JESSEE,ROBERT A"/>
    <s v="0000204493"/>
    <x v="184"/>
    <s v="01076605"/>
    <s v="89804"/>
    <s v=" "/>
    <s v="10743"/>
    <s v="000001120"/>
    <s v="4295867501"/>
    <s v="LEGAL"/>
    <x v="1"/>
    <x v="1"/>
    <s v="294"/>
    <s v=" "/>
    <s v="ACT"/>
    <s v="AEP"/>
    <s v="S003213"/>
    <s v=" "/>
    <n v="0"/>
    <n v="3"/>
    <n v="2019"/>
    <s v=" "/>
    <s v=" "/>
    <s v="Expense Distribution"/>
  </r>
  <r>
    <s v="CMS"/>
    <s v="215"/>
    <x v="0"/>
    <s v="APACC29719"/>
    <s v="2019-03-04"/>
    <s v="ACTUALS"/>
    <s v="4261000"/>
    <x v="1"/>
    <s v="Donations"/>
    <n v="300"/>
    <s v="WALLACE,TAMMY R"/>
    <s v="JESSEE,ROBERT A"/>
    <s v="0000331060"/>
    <x v="185"/>
    <s v="01076606"/>
    <s v="90040"/>
    <s v=" "/>
    <s v="10743"/>
    <s v="000001120"/>
    <s v="4295867501"/>
    <s v="LEGAL"/>
    <x v="1"/>
    <x v="1"/>
    <s v="294"/>
    <s v=" "/>
    <s v="ACT"/>
    <s v="AEP"/>
    <s v="S003213"/>
    <s v=" "/>
    <n v="0"/>
    <n v="3"/>
    <n v="2019"/>
    <s v=" "/>
    <s v=" "/>
    <s v="Expense Distribution"/>
  </r>
  <r>
    <s v="CMS"/>
    <s v="250"/>
    <x v="1"/>
    <s v="APACC29723"/>
    <s v="2019-03-04"/>
    <s v="ACTUALS"/>
    <s v="4261000"/>
    <x v="1"/>
    <s v="Donations"/>
    <n v="919.5"/>
    <s v="SHAFFER,LAUREEN E"/>
    <s v="WHEELER,DAVID M"/>
    <s v="0000061438"/>
    <x v="186"/>
    <s v="01595697"/>
    <s v="90041"/>
    <s v=" "/>
    <s v="11255"/>
    <s v="000001120"/>
    <s v="G0000250"/>
    <s v="LEGAL"/>
    <x v="1"/>
    <x v="1"/>
    <s v="294"/>
    <s v=" "/>
    <s v="ACT"/>
    <s v="AEP"/>
    <s v="S951135"/>
    <s v=" "/>
    <n v="0"/>
    <n v="3"/>
    <n v="2019"/>
    <s v=" "/>
    <s v=" "/>
    <s v="Expense Distribution"/>
  </r>
  <r>
    <s v="CMS"/>
    <s v="250"/>
    <x v="1"/>
    <s v="APACC29723"/>
    <s v="2019-03-04"/>
    <s v="ACTUALS"/>
    <s v="4261000"/>
    <x v="1"/>
    <s v="Donations"/>
    <n v="24"/>
    <s v="SHAFFER,LAUREEN E"/>
    <s v="WHEELER,DAVID M"/>
    <s v="0000061438"/>
    <x v="186"/>
    <s v="01595698"/>
    <s v="90042"/>
    <s v=" "/>
    <s v="12494"/>
    <s v="000001120"/>
    <s v="G0000250"/>
    <s v="LEGAL"/>
    <x v="1"/>
    <x v="1"/>
    <s v="294"/>
    <s v=" "/>
    <s v="ACT"/>
    <s v="AEP"/>
    <s v="S951135"/>
    <s v=" "/>
    <n v="0"/>
    <n v="3"/>
    <n v="2019"/>
    <s v=" "/>
    <s v=" "/>
    <s v="Expense Distribution"/>
  </r>
  <r>
    <s v="CMR"/>
    <s v="110"/>
    <x v="4"/>
    <s v="APACC31484"/>
    <s v="2019-03-05"/>
    <s v="ACTUALS"/>
    <s v="4261000"/>
    <x v="1"/>
    <s v="Donations"/>
    <n v="1000"/>
    <s v="NANCE,TRISHA"/>
    <s v="MATTISON,DERYLE B"/>
    <s v="0000331264"/>
    <x v="187"/>
    <s v="00313698"/>
    <s v="90052"/>
    <s v=" "/>
    <s v="11439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RIN"/>
    <s v="140"/>
    <x v="0"/>
    <s v="APACC31492"/>
    <s v="2019-03-05"/>
    <s v="ACTUALS"/>
    <s v="4261000"/>
    <x v="1"/>
    <s v="Donations"/>
    <n v="1521791.8"/>
    <s v="HOLDREN,JANET M"/>
    <s v="BARTON,LISA M"/>
    <s v="0000234898"/>
    <x v="12"/>
    <s v="01348079"/>
    <s v="DOLLARENERGY"/>
    <s v=" "/>
    <s v="13007"/>
    <s v="APEOWVFSH"/>
    <s v="G0000140"/>
    <s v="DISTR"/>
    <x v="1"/>
    <x v="1"/>
    <s v="253"/>
    <s v=" "/>
    <s v="ACT"/>
    <s v="AEP"/>
    <s v="S198144"/>
    <s v=" "/>
    <n v="0"/>
    <n v="3"/>
    <n v="2019"/>
    <s v=" "/>
    <s v=" "/>
    <s v="Expense Distribution"/>
  </r>
  <r>
    <s v="RIN"/>
    <s v="140"/>
    <x v="0"/>
    <s v="APACC31492"/>
    <s v="2019-03-05"/>
    <s v="ACTUALS"/>
    <s v="4261000"/>
    <x v="1"/>
    <s v="Donations"/>
    <n v="70051.64"/>
    <s v="HOLDREN,JANET M"/>
    <s v="BARTON,LISA M"/>
    <s v="0000234898"/>
    <x v="12"/>
    <s v="01348079"/>
    <s v="DOLLARENERGY"/>
    <s v=" "/>
    <s v="13007"/>
    <s v="APEOWVFSH"/>
    <s v="G0000210"/>
    <s v="DISTR"/>
    <x v="1"/>
    <x v="1"/>
    <s v="253"/>
    <s v=" "/>
    <s v="ACT"/>
    <s v="AEP"/>
    <s v="S198144"/>
    <s v=" "/>
    <n v="0"/>
    <n v="3"/>
    <n v="2019"/>
    <s v=" "/>
    <s v=" "/>
    <s v="Expense Distribution"/>
  </r>
  <r>
    <s v="CMS"/>
    <s v="110"/>
    <x v="4"/>
    <s v="APACC32494"/>
    <s v="2019-03-06"/>
    <s v="ACTUALS"/>
    <s v="4261000"/>
    <x v="1"/>
    <s v="Donations"/>
    <n v="6000"/>
    <s v="NANCE,TRISHA"/>
    <s v="MATTISON,DERYLE B"/>
    <s v="0000036314"/>
    <x v="188"/>
    <s v="00313728"/>
    <s v="89978"/>
    <s v=" "/>
    <s v="12394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RST"/>
    <s v="170"/>
    <x v="3"/>
    <s v="APACC32510"/>
    <s v="2019-03-06"/>
    <s v="ACTUALS"/>
    <s v="9080004"/>
    <x v="3"/>
    <s v="Cust Assistnce Exp - DSM - Ind"/>
    <n v="250"/>
    <s v="CARNAHAN,DUSTIN J"/>
    <s v="BUHR,GAIL E"/>
    <s v="0000029880"/>
    <x v="189"/>
    <s v="00987347"/>
    <s v="PRJ2156561"/>
    <s v=" "/>
    <s v="13180"/>
    <s v="000020619"/>
    <s v="G0000170"/>
    <s v="DISTR"/>
    <x v="4"/>
    <x v="4"/>
    <s v="618"/>
    <s v="IN"/>
    <s v="ACT"/>
    <s v="AEP"/>
    <s v="S206711"/>
    <s v=" "/>
    <n v="0"/>
    <n v="3"/>
    <n v="2019"/>
    <s v=" "/>
    <s v="Indiana Home New Construction Program Incentive."/>
    <s v="Expense Distribution"/>
  </r>
  <r>
    <s v="CMS"/>
    <s v="250"/>
    <x v="1"/>
    <s v="APACC32524"/>
    <s v="2019-03-06"/>
    <s v="ACTUALS"/>
    <s v="9302000"/>
    <x v="2"/>
    <s v="Misc General Expenses"/>
    <n v="525"/>
    <s v="HARPER,VIRGINIA L"/>
    <s v="MCWAIN,TERESA L"/>
    <s v="0000276621"/>
    <x v="175"/>
    <s v="01596586"/>
    <s v="89989"/>
    <s v=" "/>
    <s v="12494"/>
    <s v="000001121"/>
    <s v="G0001473"/>
    <s v="LEGAL"/>
    <x v="2"/>
    <x v="2"/>
    <s v="292"/>
    <s v=" "/>
    <s v="ACT"/>
    <s v="AEP"/>
    <s v="S573697"/>
    <s v=" "/>
    <n v="0"/>
    <n v="3"/>
    <n v="2019"/>
    <s v=" "/>
    <s v=" "/>
    <s v="Expense Distribution"/>
  </r>
  <r>
    <s v="RIN"/>
    <s v="250"/>
    <x v="1"/>
    <s v="APACC32524"/>
    <s v="2019-03-06"/>
    <s v="ACTUALS"/>
    <s v="4261000"/>
    <x v="1"/>
    <s v="Donations"/>
    <n v="5000"/>
    <s v="OSBORNE,MARKEE L"/>
    <s v="FROEHLE,THOMAS L"/>
    <s v="0000026939"/>
    <x v="190"/>
    <s v="01596417"/>
    <s v="FEDC1034"/>
    <s v=" "/>
    <s v="11475"/>
    <s v="000021875"/>
    <s v="G0000250"/>
    <s v="DISTR"/>
    <x v="1"/>
    <x v="1"/>
    <s v="294"/>
    <s v="OH"/>
    <s v="ACT"/>
    <s v="AEP"/>
    <s v="S228030"/>
    <s v=" "/>
    <n v="0"/>
    <n v="3"/>
    <n v="2019"/>
    <s v=" "/>
    <s v="TTL Assessments Project Falcon"/>
    <s v="Expense Distribution"/>
  </r>
  <r>
    <s v="RIN"/>
    <s v="250"/>
    <x v="1"/>
    <s v="APACC32524"/>
    <s v="2019-03-06"/>
    <s v="ACTUALS"/>
    <s v="4261000"/>
    <x v="1"/>
    <s v="Donations"/>
    <n v="1000"/>
    <s v="OSBORNE,MARKEE L"/>
    <s v="FROEHLE,THOMAS L"/>
    <s v="0000272325"/>
    <x v="191"/>
    <s v="01596415"/>
    <s v="0017186IN"/>
    <s v=" "/>
    <s v="11475"/>
    <s v="000021875"/>
    <s v="G0000250"/>
    <s v="DISTR"/>
    <x v="1"/>
    <x v="1"/>
    <s v="294"/>
    <s v="OH"/>
    <s v="ACT"/>
    <s v="AEP"/>
    <s v="S228030"/>
    <s v=" "/>
    <n v="0"/>
    <n v="3"/>
    <n v="2019"/>
    <s v=" "/>
    <s v="Legislative Reception Gold Sponsor 3.5.19"/>
    <s v="Expense Distribution"/>
  </r>
  <r>
    <s v="RIN"/>
    <s v="250"/>
    <x v="1"/>
    <s v="APACC32524"/>
    <s v="2019-03-06"/>
    <s v="ACTUALS"/>
    <s v="4261000"/>
    <x v="1"/>
    <s v="Donations"/>
    <n v="500"/>
    <s v="OSBORNE,MARKEE L"/>
    <s v="FROEHLE,THOMAS L"/>
    <s v="0000331250"/>
    <x v="192"/>
    <s v="01596418"/>
    <s v="TSHIRTSPONSOR"/>
    <s v=" "/>
    <s v="11475"/>
    <s v="000021875"/>
    <s v="G0000250"/>
    <s v="DISTR"/>
    <x v="1"/>
    <x v="1"/>
    <s v="294"/>
    <s v="OH"/>
    <s v="ACT"/>
    <s v="AEP"/>
    <s v="S228030"/>
    <s v=" "/>
    <n v="0"/>
    <n v="3"/>
    <n v="2019"/>
    <s v=" "/>
    <s v="Hayes High School House T-Shirt Sponsor"/>
    <s v="Expense Distribution"/>
  </r>
  <r>
    <s v="CMS"/>
    <s v="117"/>
    <x v="4"/>
    <s v="APACC33814"/>
    <s v="2019-03-07"/>
    <s v="ACTUALS"/>
    <s v="4261000"/>
    <x v="1"/>
    <s v="Donations"/>
    <n v="600"/>
    <s v="WALLACE,TAMMY R"/>
    <s v="MASSIE,PAUL J"/>
    <s v="0000284837"/>
    <x v="193"/>
    <s v="00210199"/>
    <s v="90060"/>
    <s v=" "/>
    <s v="10218"/>
    <s v="000001120"/>
    <s v="G0001125"/>
    <s v="LEGAL"/>
    <x v="1"/>
    <x v="1"/>
    <s v="294"/>
    <s v=" "/>
    <s v="ACT"/>
    <s v="AEP"/>
    <s v="A565734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425"/>
    <s v="WALLACE,TAMMY R"/>
    <s v="WALKER,AARON D"/>
    <s v="0000035634"/>
    <x v="124"/>
    <s v="00420098"/>
    <s v="90061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047850"/>
    <x v="194"/>
    <s v="00420099"/>
    <s v="90062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056117"/>
    <x v="195"/>
    <s v="00420108"/>
    <s v="90072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50"/>
    <s v="WALLACE,TAMMY R"/>
    <s v="WALKER,AARON D"/>
    <s v="0000056120"/>
    <x v="196"/>
    <s v="00420106"/>
    <s v="90069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069080"/>
    <x v="197"/>
    <s v="00420100"/>
    <s v="90063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300"/>
    <s v="WALLACE,TAMMY R"/>
    <s v="WALKER,AARON D"/>
    <s v="0000075923"/>
    <x v="198"/>
    <s v="00420107"/>
    <s v="90071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148418"/>
    <x v="199"/>
    <s v="00420102"/>
    <s v="90065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300"/>
    <s v="WALLACE,TAMMY R"/>
    <s v="WALKER,AARON D"/>
    <s v="0000163115"/>
    <x v="200"/>
    <s v="00420103"/>
    <s v="90066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150"/>
    <s v="WALLACE,TAMMY R"/>
    <s v="WALKER,AARON D"/>
    <s v="0000219991"/>
    <x v="120"/>
    <s v="00420104"/>
    <s v="90067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276851"/>
    <x v="201"/>
    <s v="00420105"/>
    <s v="90068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300"/>
    <s v="WALLACE,TAMMY R"/>
    <s v="WALKER,AARON D"/>
    <s v="0000317621"/>
    <x v="202"/>
    <s v="00420101"/>
    <s v="90064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33818"/>
    <s v="2019-03-07"/>
    <s v="ACTUALS"/>
    <s v="4261000"/>
    <x v="1"/>
    <s v="Donations"/>
    <n v="200"/>
    <s v="WALLACE,TAMMY R"/>
    <s v="WALKER,AARON D"/>
    <s v="0000326061"/>
    <x v="203"/>
    <s v="00420109"/>
    <s v="90073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40"/>
    <x v="0"/>
    <s v="APACC33819"/>
    <s v="2019-03-07"/>
    <s v="ACTUALS"/>
    <s v="4261000"/>
    <x v="1"/>
    <s v="Donations"/>
    <n v="9000"/>
    <s v="HOLDREN,JANET M"/>
    <s v="HALL,BRAD N"/>
    <s v="0000066457"/>
    <x v="148"/>
    <s v="01349125"/>
    <s v="90077"/>
    <s v=" "/>
    <s v="12358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33819"/>
    <s v="2019-03-07"/>
    <s v="ACTUALS"/>
    <s v="4265004"/>
    <x v="4"/>
    <s v="Social &amp; Service Club Dues"/>
    <n v="500"/>
    <s v="HOLDREN,JANET M"/>
    <s v="HALL,BRAD N"/>
    <s v="0000291957"/>
    <x v="204"/>
    <s v="01349124"/>
    <s v="90076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10"/>
    <x v="4"/>
    <s v="APACC34793"/>
    <s v="2019-03-08"/>
    <s v="ACTUALS"/>
    <s v="4265002"/>
    <x v="4"/>
    <s v="Other Deductions - Nonassoc"/>
    <n v="15000"/>
    <s v="NANCE,TRISHA"/>
    <s v="MATTISON,DERYLE B"/>
    <s v="0000081478"/>
    <x v="205"/>
    <s v="00313918"/>
    <s v="90096"/>
    <s v=" "/>
    <s v="11439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10"/>
    <x v="4"/>
    <s v="APACC34793"/>
    <s v="2019-03-08"/>
    <s v="ACTUALS"/>
    <s v="4265004"/>
    <x v="4"/>
    <s v="Social &amp; Service Club Dues"/>
    <n v="500"/>
    <s v="NANCE,TRISHA"/>
    <s v="MATTISON,DERYLE B"/>
    <s v="0000048358"/>
    <x v="206"/>
    <s v="00313917"/>
    <s v="90095"/>
    <s v=" "/>
    <s v="11680"/>
    <s v="000001120"/>
    <s v="G0001241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40"/>
    <x v="0"/>
    <s v="APACC34801"/>
    <s v="2019-03-08"/>
    <s v="ACTUALS"/>
    <s v="4265004"/>
    <x v="4"/>
    <s v="Social &amp; Service Club Dues"/>
    <n v="7500"/>
    <s v="HOLDREN,JANET M"/>
    <s v="HALL,BRAD N"/>
    <s v="0000038189"/>
    <x v="207"/>
    <s v="01349340"/>
    <s v="90079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70"/>
    <x v="3"/>
    <s v="APACC34810"/>
    <s v="2019-03-08"/>
    <s v="ACTUALS"/>
    <s v="9302000"/>
    <x v="2"/>
    <s v="Misc General Expenses"/>
    <n v="550"/>
    <s v="BREIDERT,BRENDA J"/>
    <s v="LEWIS,MARC E"/>
    <s v="0000022147"/>
    <x v="208"/>
    <s v="00987812"/>
    <s v="90019"/>
    <s v=" "/>
    <s v="10892"/>
    <s v="000001121"/>
    <s v="G0001188"/>
    <s v="LEGAL"/>
    <x v="2"/>
    <x v="2"/>
    <s v="292"/>
    <s v=" "/>
    <s v="ACT"/>
    <s v="AEP"/>
    <s v="I527252"/>
    <s v=" "/>
    <n v="0"/>
    <n v="3"/>
    <n v="2019"/>
    <s v=" "/>
    <s v=" "/>
    <s v="Expense Distribution"/>
  </r>
  <r>
    <s v="CMS"/>
    <s v="215"/>
    <x v="0"/>
    <s v="APACC34822"/>
    <s v="2019-03-08"/>
    <s v="ACTUALS"/>
    <s v="4261000"/>
    <x v="1"/>
    <s v="Donations"/>
    <n v="500"/>
    <s v="WALLACE,TAMMY R"/>
    <s v="JESSEE,ROBERT A"/>
    <s v="0000277101"/>
    <x v="209"/>
    <s v="01077249"/>
    <s v="90086"/>
    <s v=" "/>
    <s v="10743"/>
    <s v="000001120"/>
    <s v="4295867501"/>
    <s v="LEGAL"/>
    <x v="1"/>
    <x v="1"/>
    <s v="294"/>
    <s v=" "/>
    <s v="ACT"/>
    <s v="AEP"/>
    <s v="S003213"/>
    <s v=" "/>
    <n v="0"/>
    <n v="3"/>
    <n v="2019"/>
    <s v=" "/>
    <s v=" "/>
    <s v="Expense Distribution"/>
  </r>
  <r>
    <s v="RIN"/>
    <s v="230"/>
    <x v="2"/>
    <s v="APACC34824"/>
    <s v="2019-03-08"/>
    <s v="ACTUALS"/>
    <s v="4265004"/>
    <x v="4"/>
    <s v="Social &amp; Service Club Dues"/>
    <n v="18360"/>
    <s v="HOLDREN,JANET M"/>
    <s v="HALL,BRAD N"/>
    <s v="0000214488"/>
    <x v="210"/>
    <s v="00056263"/>
    <s v="1903042"/>
    <s v=" "/>
    <s v="10301"/>
    <s v="000001120"/>
    <s v="G0000230"/>
    <s v="LEGAL"/>
    <x v="1"/>
    <x v="1"/>
    <s v="612"/>
    <s v=" "/>
    <s v="ACT"/>
    <s v="AEP"/>
    <s v="S242789"/>
    <s v=" "/>
    <n v="0"/>
    <n v="3"/>
    <n v="2019"/>
    <s v=" "/>
    <s v="2019 Contribution"/>
    <s v="Expense Distribution"/>
  </r>
  <r>
    <s v="RST"/>
    <s v="250"/>
    <x v="1"/>
    <s v="APACC34826"/>
    <s v="2019-03-08"/>
    <s v="ACTUALS"/>
    <s v="5880000"/>
    <x v="0"/>
    <s v="Miscellaneous Distribution Exp"/>
    <n v="100"/>
    <s v="DARE,SHARON W"/>
    <s v="SAYRE,JAMES R"/>
    <s v="0000012861"/>
    <x v="211"/>
    <s v="01597162"/>
    <s v="DISTRICT16SCIENCEFAIR"/>
    <s v=" "/>
    <s v="12857"/>
    <s v="OHPROMISE"/>
    <s v="G0000250"/>
    <s v="DISTR"/>
    <x v="11"/>
    <x v="11"/>
    <s v="295"/>
    <s v=" "/>
    <s v="ACT"/>
    <s v="AEP"/>
    <s v="O780074"/>
    <s v=" "/>
    <n v="0"/>
    <n v="3"/>
    <n v="2019"/>
    <s v=" "/>
    <s v="Annual Science Fair Award by AEP"/>
    <s v="Expense Distribution"/>
  </r>
  <r>
    <s v="CMS"/>
    <s v="110"/>
    <x v="4"/>
    <s v="APACC35984"/>
    <s v="2019-03-11"/>
    <s v="ACTUALS"/>
    <s v="4261000"/>
    <x v="1"/>
    <s v="Donations"/>
    <n v="5000"/>
    <s v="NANCE,TRISHA"/>
    <s v="MATTISON,DERYLE B"/>
    <s v="0000005271"/>
    <x v="212"/>
    <s v="00313966"/>
    <s v="90099"/>
    <s v=" "/>
    <s v="11439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10"/>
    <x v="4"/>
    <s v="APACC35984"/>
    <s v="2019-03-11"/>
    <s v="ACTUALS"/>
    <s v="4265004"/>
    <x v="4"/>
    <s v="Social &amp; Service Club Dues"/>
    <n v="250"/>
    <s v="NANCE,TRISHA"/>
    <s v="MATTISON,DERYLE B"/>
    <s v="0000045517"/>
    <x v="213"/>
    <s v="00313967"/>
    <s v="90102"/>
    <s v=" "/>
    <s v="11439"/>
    <s v="000001120"/>
    <s v="G0001241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RIN"/>
    <s v="140"/>
    <x v="0"/>
    <s v="APACC36520"/>
    <s v="2019-03-12"/>
    <s v="ACTUALS"/>
    <s v="4265004"/>
    <x v="4"/>
    <s v="Social &amp; Service Club Dues"/>
    <n v="1000"/>
    <s v="HOLDREN,JANET M"/>
    <s v="SMOLAK,JOHN J"/>
    <s v="0000201422"/>
    <x v="214"/>
    <s v="01349587"/>
    <s v="2019932"/>
    <s v=" "/>
    <s v="10301"/>
    <s v="000001120"/>
    <s v="G0000140"/>
    <s v="LEGAL"/>
    <x v="1"/>
    <x v="1"/>
    <s v="612"/>
    <s v=" "/>
    <s v="ACT"/>
    <s v="AEP"/>
    <s v="A831843"/>
    <s v=" "/>
    <n v="0"/>
    <n v="3"/>
    <n v="2019"/>
    <s v=" "/>
    <s v="2019 Contribution"/>
    <s v="Expense Distribution"/>
  </r>
  <r>
    <s v="RIN"/>
    <s v="170"/>
    <x v="3"/>
    <s v="APACC37177"/>
    <s v="2019-03-13"/>
    <s v="ACTUALS"/>
    <s v="9080000"/>
    <x v="3"/>
    <s v="Customer Assistance Expenses"/>
    <n v="432.25"/>
    <s v="JENNINGS,ERIN L"/>
    <s v="ELKINS,NICHOLAS M"/>
    <s v="0000234898"/>
    <x v="12"/>
    <s v="00988219"/>
    <s v="821"/>
    <s v=" "/>
    <s v="12494"/>
    <s v="EDN103180"/>
    <s v="G0000170"/>
    <s v="DISTR"/>
    <x v="14"/>
    <x v="14"/>
    <s v="294"/>
    <s v=" "/>
    <s v="ACT"/>
    <s v="AEP"/>
    <s v="S998815"/>
    <s v=" "/>
    <n v="0"/>
    <n v="3"/>
    <n v="2019"/>
    <s v="03026690"/>
    <s v="Indiana Michigan Power Company - Operating funds for Indiana Neighbor to Neighbor Program 2018-2019_x000d__x000a__x000d__x000a_Indiana Michigan Power Company - Community based organization fee for Indiana Neighbor to Neighbor Program 2018-2019"/>
    <s v="VERTEX"/>
  </r>
  <r>
    <s v="RIN"/>
    <s v="170"/>
    <x v="3"/>
    <s v="APACC37177"/>
    <s v="2019-03-13"/>
    <s v="ACTUALS"/>
    <s v="9080000"/>
    <x v="3"/>
    <s v="Customer Assistance Expenses"/>
    <n v="6175"/>
    <s v="JENNINGS,ERIN L"/>
    <s v="ELKINS,NICHOLAS M"/>
    <s v="0000234898"/>
    <x v="12"/>
    <s v="00988219"/>
    <s v="821"/>
    <s v=" "/>
    <s v="12494"/>
    <s v="EDN103180"/>
    <s v="G0000170"/>
    <s v="DISTR"/>
    <x v="11"/>
    <x v="11"/>
    <s v="294"/>
    <s v=" "/>
    <s v="ACT"/>
    <s v="AEP"/>
    <s v="S998815"/>
    <s v=" "/>
    <n v="0"/>
    <n v="3"/>
    <n v="2019"/>
    <s v="03026690"/>
    <s v="Indiana Michigan Power Company - Operating funds for Indiana Neighbor to Neighbor Program 2018-2019_x000d__x000a__x000d__x000a_Indiana Michigan Power Company - Community based organization fee for Indiana Neighbor to Neighbor Program 2018-2019"/>
    <s v="Expense Distribution"/>
  </r>
  <r>
    <s v="ONL"/>
    <s v="215"/>
    <x v="0"/>
    <s v="APACC37188"/>
    <s v="2019-03-13"/>
    <s v="ACTUALS"/>
    <s v="5120000"/>
    <x v="18"/>
    <s v="Maintenance of Boiler Plant"/>
    <n v="67.12"/>
    <s v="FISHER,BRENDA K"/>
    <s v="FOX,CHARLES A"/>
    <s v="0000109159"/>
    <x v="0"/>
    <s v="01075741"/>
    <s v="646796573"/>
    <s v=" "/>
    <s v="10943"/>
    <s v="000002147"/>
    <s v="4294194802"/>
    <s v="WSREG"/>
    <x v="6"/>
    <x v="6"/>
    <s v="812"/>
    <s v=" "/>
    <s v="ACT"/>
    <s v="AEP"/>
    <s v="S003557"/>
    <s v=" "/>
    <n v="0"/>
    <n v="3"/>
    <n v="2019"/>
    <s v=" "/>
    <s v="3/8/19 Rerouted Per B. Fisher pc_x000d__x000a_02/27/19 - please review and forward for approval CH. [S003557 - ]"/>
    <s v="Expense Distribution"/>
  </r>
  <r>
    <s v="CMS"/>
    <s v="110"/>
    <x v="4"/>
    <s v="APACC37715"/>
    <s v="2019-03-14"/>
    <s v="ACTUALS"/>
    <s v="4261000"/>
    <x v="1"/>
    <s v="Donations"/>
    <n v="3108"/>
    <s v="NANCE,TRISHA"/>
    <s v="MATTISON,DERYLE B"/>
    <s v="0000047103"/>
    <x v="215"/>
    <s v="00314139"/>
    <s v="90097"/>
    <s v=" "/>
    <s v="11439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40"/>
    <x v="0"/>
    <s v="APACC37722"/>
    <s v="2019-03-14"/>
    <s v="ACTUALS"/>
    <s v="4265004"/>
    <x v="4"/>
    <s v="Social &amp; Service Club Dues"/>
    <n v="500"/>
    <s v="HOLDREN,JANET M"/>
    <s v="HALL,BRAD N"/>
    <s v="0000086368"/>
    <x v="216"/>
    <s v="01350563"/>
    <s v="90154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250"/>
    <x v="1"/>
    <s v="APACC37744"/>
    <s v="2019-03-14"/>
    <s v="ACTUALS"/>
    <s v="4265002"/>
    <x v="4"/>
    <s v="Other Deductions - Nonassoc"/>
    <n v="270500"/>
    <s v="HARPER,VIRGINIA L"/>
    <s v="HEYDLAUFF,DALE E"/>
    <s v="0000041772"/>
    <x v="217"/>
    <s v="01599736"/>
    <s v="73180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250"/>
    <x v="1"/>
    <s v="APACC37744"/>
    <s v="2019-03-14"/>
    <s v="ACTUALS"/>
    <s v="4265002"/>
    <x v="4"/>
    <s v="Other Deductions - Nonassoc"/>
    <n v="30000"/>
    <s v="HARPER,VIRGINIA L"/>
    <s v="HEYDLAUFF,DALE E"/>
    <s v="0000041772"/>
    <x v="217"/>
    <s v="01599737"/>
    <s v="90145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170"/>
    <x v="3"/>
    <s v="APACC38314"/>
    <s v="2019-03-15"/>
    <s v="ACTUALS"/>
    <s v="4261000"/>
    <x v="1"/>
    <s v="Donations"/>
    <n v="3500"/>
    <s v="BREIDERT,BRENDA J"/>
    <s v="LEWIS,MARC E"/>
    <s v="0000033609"/>
    <x v="132"/>
    <s v="00989149"/>
    <s v="90162"/>
    <s v=" "/>
    <s v="12380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38314"/>
    <s v="2019-03-15"/>
    <s v="ACTUALS"/>
    <s v="4261000"/>
    <x v="1"/>
    <s v="Donations"/>
    <n v="250"/>
    <s v="BREIDERT,BRENDA J"/>
    <s v="LEWIS,MARC E"/>
    <s v="0000044912"/>
    <x v="218"/>
    <s v="00989150"/>
    <s v="90163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38314"/>
    <s v="2019-03-15"/>
    <s v="ACTUALS"/>
    <s v="4261000"/>
    <x v="1"/>
    <s v="Donations"/>
    <n v="8000"/>
    <s v="BREIDERT,BRENDA J"/>
    <s v="LEWIS,MARC E"/>
    <s v="0000083640"/>
    <x v="219"/>
    <s v="00989151"/>
    <s v="90164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CMS"/>
    <s v="170"/>
    <x v="3"/>
    <s v="APACC38314"/>
    <s v="2019-03-15"/>
    <s v="ACTUALS"/>
    <s v="4261000"/>
    <x v="1"/>
    <s v="Donations"/>
    <n v="5000"/>
    <s v="BREIDERT,BRENDA J"/>
    <s v="LEWIS,MARC E"/>
    <s v="0000203493"/>
    <x v="220"/>
    <s v="00989152"/>
    <s v="90165"/>
    <s v=" "/>
    <s v="10892"/>
    <s v="000001120"/>
    <s v="G0001188"/>
    <s v="LEGAL"/>
    <x v="1"/>
    <x v="1"/>
    <s v="294"/>
    <s v=" "/>
    <s v="ACT"/>
    <s v="AEP"/>
    <s v="I527252"/>
    <s v=" "/>
    <n v="0"/>
    <n v="3"/>
    <n v="2019"/>
    <s v=" "/>
    <s v=" "/>
    <s v="Expense Distribution"/>
  </r>
  <r>
    <s v="RST"/>
    <s v="170"/>
    <x v="3"/>
    <s v="APACC38314"/>
    <s v="2019-03-15"/>
    <s v="ACTUALS"/>
    <s v="9080004"/>
    <x v="3"/>
    <s v="Cust Assistnce Exp - DSM - Ind"/>
    <n v="1096.6300000000001"/>
    <s v="CARNAHAN,DUSTIN J"/>
    <s v="BUHR,GAIL E"/>
    <s v="0000015222"/>
    <x v="221"/>
    <s v="00989081"/>
    <s v="006262"/>
    <s v=" "/>
    <s v="13180"/>
    <s v="000023320"/>
    <s v="G0000170"/>
    <s v="DISTR"/>
    <x v="4"/>
    <x v="4"/>
    <s v="618"/>
    <s v="MI"/>
    <s v="ACT"/>
    <s v="AEP"/>
    <s v="S206711"/>
    <s v=" "/>
    <n v="0"/>
    <n v="3"/>
    <n v="2019"/>
    <s v=" "/>
    <s v="Michigan Work Prescriptive Program Incentive."/>
    <s v="Expense Distribution"/>
  </r>
  <r>
    <s v="PPA"/>
    <s v="190"/>
    <x v="3"/>
    <s v="APACC38318"/>
    <s v="2019-03-15"/>
    <s v="ACTUALS"/>
    <s v="5240000"/>
    <x v="6"/>
    <s v="Misc Nuclear Power Expenses"/>
    <n v="716.46"/>
    <s v="HARTMAN,GINGER R"/>
    <s v="HARTMAN,GINGER R"/>
    <s v="0000015221"/>
    <x v="54"/>
    <s v="C8634425"/>
    <s v="CIRC000000000001FEB19"/>
    <s v=" "/>
    <s v="11275"/>
    <s v="RPN100837"/>
    <s v="0080618707"/>
    <s v="NUREG"/>
    <x v="8"/>
    <x v="8"/>
    <s v="704"/>
    <s v=" "/>
    <s v="ACT"/>
    <s v="AEP"/>
    <s v="S213668"/>
    <s v=" "/>
    <n v="0"/>
    <n v="3"/>
    <n v="2019"/>
    <s v=" "/>
    <s v=" "/>
    <s v="Water Bill Buchanan Bldg 01/28"/>
  </r>
  <r>
    <s v="CMS"/>
    <s v="250"/>
    <x v="1"/>
    <s v="APACC38328"/>
    <s v="2019-03-15"/>
    <s v="ACTUALS"/>
    <s v="4261000"/>
    <x v="1"/>
    <s v="Donations"/>
    <n v="10000"/>
    <s v="HARPER,VIRGINIA L"/>
    <s v="HEYDLAUFF,DALE E"/>
    <s v="0000001459"/>
    <x v="222"/>
    <s v="01600062"/>
    <s v="90151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250"/>
    <x v="1"/>
    <s v="APACC38328"/>
    <s v="2019-03-15"/>
    <s v="ACTUALS"/>
    <s v="4261000"/>
    <x v="1"/>
    <s v="Donations"/>
    <n v="2500"/>
    <s v="HARPER,VIRGINIA L"/>
    <s v="MCWAIN,TERESA L"/>
    <s v="0000318970"/>
    <x v="223"/>
    <s v="01600060"/>
    <s v="90144"/>
    <s v=" "/>
    <s v="12494"/>
    <s v="000001120"/>
    <s v="G0001473"/>
    <s v="LEGAL"/>
    <x v="1"/>
    <x v="1"/>
    <s v="294"/>
    <s v=" "/>
    <s v="ACT"/>
    <s v="AEP"/>
    <s v="S573697"/>
    <s v=" "/>
    <n v="0"/>
    <n v="3"/>
    <n v="2019"/>
    <s v=" "/>
    <s v=" "/>
    <s v="Expense Distribution"/>
  </r>
  <r>
    <s v="CMS"/>
    <s v="250"/>
    <x v="1"/>
    <s v="APACC38328"/>
    <s v="2019-03-15"/>
    <s v="ACTUALS"/>
    <s v="4265002"/>
    <x v="4"/>
    <s v="Other Deductions - Nonassoc"/>
    <n v="35000"/>
    <s v="HARPER,VIRGINIA L"/>
    <s v="HEYDLAUFF,DALE E"/>
    <s v="0000041772"/>
    <x v="217"/>
    <s v="01600061"/>
    <s v="90150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RST"/>
    <s v="170"/>
    <x v="3"/>
    <s v="APACC38885"/>
    <s v="2019-03-18"/>
    <s v="ACTUALS"/>
    <s v="9080004"/>
    <x v="3"/>
    <s v="Cust Assistnce Exp - DSM - Ind"/>
    <n v="11444.22"/>
    <s v="CARNAHAN,DUSTIN J"/>
    <s v="WALTER,JON C"/>
    <s v="0000120267"/>
    <x v="224"/>
    <s v="00989292"/>
    <s v="003452"/>
    <s v=" "/>
    <s v="13180"/>
    <s v="000019206"/>
    <s v="G0000170"/>
    <s v="DISTR"/>
    <x v="4"/>
    <x v="4"/>
    <s v="618"/>
    <s v="IN"/>
    <s v="ACT"/>
    <s v="AEP"/>
    <s v="I932783"/>
    <s v=" "/>
    <n v="0"/>
    <n v="3"/>
    <n v="2019"/>
    <s v=" "/>
    <s v="Indiana Work Custom Program Incentives."/>
    <s v="Expense Distribution"/>
  </r>
  <r>
    <s v="CMS"/>
    <s v="250"/>
    <x v="1"/>
    <s v="APACC38899"/>
    <s v="2019-03-18"/>
    <s v="ACTUALS"/>
    <s v="4261000"/>
    <x v="1"/>
    <s v="Donations"/>
    <n v="33500"/>
    <s v="HARPER,VIRGINIA L"/>
    <s v="HEYDLAUFF,DALE E"/>
    <s v="0000230714"/>
    <x v="157"/>
    <s v="01600510"/>
    <s v="90175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117"/>
    <x v="4"/>
    <s v="APACC39556"/>
    <s v="2019-03-19"/>
    <s v="ACTUALS"/>
    <s v="4261000"/>
    <x v="1"/>
    <s v="Donations"/>
    <n v="250"/>
    <s v="WALLACE,TAMMY R"/>
    <s v="MASSIE,PAUL J"/>
    <s v="0000052445"/>
    <x v="22"/>
    <s v="00210730"/>
    <s v="90166"/>
    <s v=" "/>
    <s v="10218"/>
    <s v="000001120"/>
    <s v="G0001125"/>
    <s v="LEGAL"/>
    <x v="1"/>
    <x v="1"/>
    <s v="294"/>
    <s v=" "/>
    <s v="ACT"/>
    <s v="AEP"/>
    <s v="A565734"/>
    <s v=" "/>
    <n v="0"/>
    <n v="3"/>
    <n v="2019"/>
    <s v=" "/>
    <s v=" "/>
    <s v="Expense Distribution"/>
  </r>
  <r>
    <s v="RST"/>
    <s v="140"/>
    <x v="0"/>
    <s v="APACC39561"/>
    <s v="2019-03-19"/>
    <s v="ACTUALS"/>
    <s v="9301007"/>
    <x v="9"/>
    <s v="Special Adv Space &amp; Prod Exp"/>
    <n v="500"/>
    <s v="PANNELL,DEBRA L"/>
    <s v="MATHENEY,JERI H"/>
    <s v="0000304659"/>
    <x v="225"/>
    <s v="01351366"/>
    <s v="HIGHSCHOOLFIELDSIGN2019"/>
    <s v=" "/>
    <s v="12364"/>
    <s v="EDNANDA"/>
    <s v="G0000140"/>
    <s v="DISTR"/>
    <x v="10"/>
    <x v="10"/>
    <s v="479"/>
    <s v=" "/>
    <s v="ACT"/>
    <s v="AEP"/>
    <s v="S003192"/>
    <s v=" "/>
    <n v="0"/>
    <n v="3"/>
    <n v="2019"/>
    <s v=" "/>
    <s v="FIELD SIGN"/>
    <s v="Expense Distribution"/>
  </r>
  <r>
    <s v="RST"/>
    <s v="140"/>
    <x v="0"/>
    <s v="APACC39946"/>
    <s v="2019-03-20"/>
    <s v="ACTUALS"/>
    <s v="9301007"/>
    <x v="9"/>
    <s v="Special Adv Space &amp; Prod Exp"/>
    <n v="350"/>
    <s v="PANNELL,DEBRA L"/>
    <s v="MATHENEY,JERI H"/>
    <s v="0000292475"/>
    <x v="226"/>
    <s v="01351511"/>
    <s v="FIELDSIGNSPONSORSHIP"/>
    <s v=" "/>
    <s v="12364"/>
    <s v="EDNANDA"/>
    <s v="G0000140"/>
    <s v="DISTR"/>
    <x v="10"/>
    <x v="10"/>
    <s v="479"/>
    <s v=" "/>
    <s v="ACT"/>
    <s v="AEP"/>
    <s v="S003192"/>
    <s v=" "/>
    <n v="0"/>
    <n v="3"/>
    <n v="2019"/>
    <s v=" "/>
    <s v="FIELD SIGN"/>
    <s v="Expense Distribution"/>
  </r>
  <r>
    <s v="CMS"/>
    <s v="170"/>
    <x v="3"/>
    <s v="APACC39956"/>
    <s v="2019-03-20"/>
    <s v="ACTUALS"/>
    <s v="4261000"/>
    <x v="1"/>
    <s v="Donations"/>
    <n v="1000"/>
    <s v="BREIDERT,BRENDA J"/>
    <s v="SABROSKY,KIM M"/>
    <s v="0000056072"/>
    <x v="104"/>
    <s v="00989988"/>
    <s v="90157"/>
    <s v=" "/>
    <s v="10892"/>
    <s v="000001120"/>
    <s v="G0001188"/>
    <s v="LEGAL"/>
    <x v="1"/>
    <x v="1"/>
    <s v="294"/>
    <s v=" "/>
    <s v="ACT"/>
    <s v="AEP"/>
    <s v="I769455"/>
    <s v=" "/>
    <n v="0"/>
    <n v="3"/>
    <n v="2019"/>
    <s v=" "/>
    <s v=" "/>
    <s v="Expense Distribution"/>
  </r>
  <r>
    <s v="CMS"/>
    <s v="170"/>
    <x v="3"/>
    <s v="APACC39956"/>
    <s v="2019-03-20"/>
    <s v="ACTUALS"/>
    <s v="4261000"/>
    <x v="1"/>
    <s v="Donations"/>
    <n v="1000"/>
    <s v="BREIDERT,BRENDA J"/>
    <s v="SABROSKY,KIM M"/>
    <s v="0000110933"/>
    <x v="227"/>
    <s v="00989989"/>
    <s v="90248"/>
    <s v=" "/>
    <s v="10892"/>
    <s v="000001120"/>
    <s v="G0001188"/>
    <s v="LEGAL"/>
    <x v="1"/>
    <x v="1"/>
    <s v="294"/>
    <s v=" "/>
    <s v="ACT"/>
    <s v="AEP"/>
    <s v="I769455"/>
    <s v=" "/>
    <n v="0"/>
    <n v="3"/>
    <n v="2019"/>
    <s v=" "/>
    <s v=" "/>
    <s v="Expense Distribution"/>
  </r>
  <r>
    <s v="CMS"/>
    <s v="170"/>
    <x v="3"/>
    <s v="APACC39956"/>
    <s v="2019-03-20"/>
    <s v="ACTUALS"/>
    <s v="4261000"/>
    <x v="1"/>
    <s v="Donations"/>
    <n v="5000"/>
    <s v="BREIDERT,BRENDA J"/>
    <s v="SABROSKY,KIM M"/>
    <s v="0000204785"/>
    <x v="228"/>
    <s v="00989990"/>
    <s v="90250"/>
    <s v=" "/>
    <s v="10892"/>
    <s v="000001120"/>
    <s v="G0001188"/>
    <s v="LEGAL"/>
    <x v="1"/>
    <x v="1"/>
    <s v="294"/>
    <s v=" "/>
    <s v="ACT"/>
    <s v="AEP"/>
    <s v="I769455"/>
    <s v=" "/>
    <n v="0"/>
    <n v="3"/>
    <n v="2019"/>
    <s v=" "/>
    <s v=" "/>
    <s v="Expense Distribution"/>
  </r>
  <r>
    <s v="RIN"/>
    <s v="250"/>
    <x v="1"/>
    <s v="APACC39971"/>
    <s v="2019-03-20"/>
    <s v="ACTUALS"/>
    <s v="4261000"/>
    <x v="1"/>
    <s v="Donations"/>
    <n v="5000"/>
    <s v="OSBORNE,MARKEE L"/>
    <s v="FROEHLE,THOMAS L"/>
    <s v="0000005165"/>
    <x v="229"/>
    <s v="01601384"/>
    <s v="WOMENOFPOWER"/>
    <s v=" "/>
    <s v="11475"/>
    <s v="000021875"/>
    <s v="G0000250"/>
    <s v="DISTR"/>
    <x v="1"/>
    <x v="1"/>
    <s v="294"/>
    <s v="OH"/>
    <s v="ACT"/>
    <s v="AEP"/>
    <s v="S228030"/>
    <s v=" "/>
    <n v="0"/>
    <n v="3"/>
    <n v="2019"/>
    <s v=" "/>
    <s v="Sponsorship of Women of Power Event 2019 _x000d__x000a_OSU fund #316019"/>
    <s v="Expense Distribution"/>
  </r>
  <r>
    <s v="CMS"/>
    <s v="110"/>
    <x v="4"/>
    <s v="APACC40516"/>
    <s v="2019-03-21"/>
    <s v="ACTUALS"/>
    <s v="4261000"/>
    <x v="1"/>
    <s v="Donations"/>
    <n v="5000"/>
    <s v="NANCE,TRISHA"/>
    <s v="MATTISON,DERYLE B"/>
    <s v="0000331542"/>
    <x v="230"/>
    <s v="00314410"/>
    <s v="90240"/>
    <s v=" "/>
    <s v="11439"/>
    <s v="000001120"/>
    <s v="G0000110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5000"/>
    <s v="HOLDREN,JANET M"/>
    <s v="HALL,BRAD N"/>
    <s v="0000009885"/>
    <x v="231"/>
    <s v="01351980"/>
    <s v="90256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500"/>
    <s v="HOLDREN,JANET M"/>
    <s v="HALL,BRAD N"/>
    <s v="0000020676"/>
    <x v="232"/>
    <s v="01351996"/>
    <s v="90290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200"/>
    <s v="HOLDREN,JANET M"/>
    <s v="HALL,BRAD N"/>
    <s v="0000053105"/>
    <x v="233"/>
    <s v="01352007"/>
    <s v="90321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04/17/19 check returned to void DNR per J Holdren mh"/>
    <s v="Expense Distribution"/>
  </r>
  <r>
    <s v="CMS"/>
    <s v="140"/>
    <x v="0"/>
    <s v="APACC40523"/>
    <s v="2019-03-21"/>
    <s v="ACTUALS"/>
    <s v="4261000"/>
    <x v="1"/>
    <s v="Donations"/>
    <n v="23138.04"/>
    <s v="HOLDREN,JANET M"/>
    <s v="HALL,BRAD N"/>
    <s v="0000061599"/>
    <x v="1"/>
    <s v="01351992"/>
    <s v="90282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10000"/>
    <s v="HOLDREN,JANET M"/>
    <s v="HALL,BRAD N"/>
    <s v="0000062726"/>
    <x v="234"/>
    <s v="01352000"/>
    <s v="90298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31000"/>
    <s v="HOLDREN,JANET M"/>
    <s v="HALL,BRAD N"/>
    <s v="0000062769"/>
    <x v="122"/>
    <s v="01352001"/>
    <s v="90300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1000"/>
    <s v="HOLDREN,JANET M"/>
    <s v="HALL,BRAD N"/>
    <s v="0000119921"/>
    <x v="235"/>
    <s v="01351984"/>
    <s v="90266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250"/>
    <s v="HOLDREN,JANET M"/>
    <s v="HALL,BRAD N"/>
    <s v="0000193833"/>
    <x v="236"/>
    <s v="01351987"/>
    <s v="90272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10000"/>
    <s v="HOLDREN,JANET M"/>
    <s v="HALL,BRAD N"/>
    <s v="0000254591"/>
    <x v="237"/>
    <s v="01351998"/>
    <s v="90294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250"/>
    <s v="HOLDREN,JANET M"/>
    <s v="HALL,BRAD N"/>
    <s v="0000256981"/>
    <x v="238"/>
    <s v="01352002"/>
    <s v="90311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875"/>
    <s v="HOLDREN,JANET M"/>
    <s v="HALL,BRAD N"/>
    <s v="0000265208"/>
    <x v="239"/>
    <s v="01351981"/>
    <s v="90260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1000"/>
    <x v="1"/>
    <s v="Donations"/>
    <n v="1000"/>
    <s v="HOLDREN,JANET M"/>
    <s v="HALL,BRAD N"/>
    <s v="0000331468"/>
    <x v="240"/>
    <s v="01352008"/>
    <s v="90326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4265004"/>
    <x v="4"/>
    <s v="Social &amp; Service Club Dues"/>
    <n v="500"/>
    <s v="HOLDREN,JANET M"/>
    <s v="HALL,BRAD N"/>
    <s v="0000052445"/>
    <x v="22"/>
    <s v="01351997"/>
    <s v="90292"/>
    <s v=" "/>
    <s v="10169"/>
    <s v="000001120"/>
    <s v="UTA00024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2500"/>
    <s v="HOLDREN,JANET M"/>
    <s v="BEAM,CHRISTIAN T"/>
    <s v="0000184139"/>
    <x v="241"/>
    <s v="01351995"/>
    <s v="90288"/>
    <s v=" "/>
    <s v="12358"/>
    <s v="000001121"/>
    <s v="UTA0002901"/>
    <s v="LEGAL"/>
    <x v="2"/>
    <x v="2"/>
    <s v="292"/>
    <s v=" "/>
    <s v="ACT"/>
    <s v="AEP"/>
    <s v="O05041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4660"/>
    <s v="HOLDREN,JANET M"/>
    <s v="HALL,BRAD N"/>
    <s v="0000017421"/>
    <x v="95"/>
    <s v="01351985"/>
    <s v="90268"/>
    <s v=" "/>
    <s v="12360"/>
    <s v="000001121"/>
    <s v="UTA00029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3000"/>
    <s v="HOLDREN,JANET M"/>
    <s v="HALL,BRAD N"/>
    <s v="0000038149"/>
    <x v="82"/>
    <s v="01351988"/>
    <s v="90274"/>
    <s v=" "/>
    <s v="12360"/>
    <s v="000001121"/>
    <s v="UTA00029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3100"/>
    <s v="HOLDREN,JANET M"/>
    <s v="HALL,BRAD N"/>
    <s v="0000039030"/>
    <x v="242"/>
    <s v="01351989"/>
    <s v="90276"/>
    <s v=" "/>
    <s v="12360"/>
    <s v="000001121"/>
    <s v="UTA00029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595"/>
    <s v="HOLDREN,JANET M"/>
    <s v="HALL,BRAD N"/>
    <s v="0000040269"/>
    <x v="243"/>
    <s v="01351990"/>
    <s v="90278"/>
    <s v=" "/>
    <s v="12360"/>
    <s v="000001121"/>
    <s v="UTA00029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1643"/>
    <s v="HOLDREN,JANET M"/>
    <s v="HALL,BRAD N"/>
    <s v="0000049725"/>
    <x v="244"/>
    <s v="01352006"/>
    <s v="90319"/>
    <s v=" "/>
    <s v="10169"/>
    <s v="000001121"/>
    <s v="UTA00028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148"/>
    <s v="HOLDREN,JANET M"/>
    <s v="HALL,BRAD N"/>
    <s v="0000052445"/>
    <x v="22"/>
    <s v="01351991"/>
    <s v="90280"/>
    <s v=" "/>
    <s v="12360"/>
    <s v="000001121"/>
    <s v="UTA00029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3000"/>
    <s v="HOLDREN,JANET M"/>
    <s v="HALL,BRAD N"/>
    <s v="0000086368"/>
    <x v="216"/>
    <s v="01352003"/>
    <s v="90313"/>
    <s v=" "/>
    <s v="10169"/>
    <s v="000001121"/>
    <s v="UTA00028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40"/>
    <x v="0"/>
    <s v="APACC40523"/>
    <s v="2019-03-21"/>
    <s v="ACTUALS"/>
    <s v="9302000"/>
    <x v="2"/>
    <s v="Misc General Expenses"/>
    <n v="200"/>
    <s v="HOLDREN,JANET M"/>
    <s v="HALL,BRAD N"/>
    <s v="0000247471"/>
    <x v="245"/>
    <s v="01352005"/>
    <s v="90317"/>
    <s v=" "/>
    <s v="10169"/>
    <s v="000001121"/>
    <s v="UTA0002801"/>
    <s v="LEGAL"/>
    <x v="2"/>
    <x v="2"/>
    <s v="292"/>
    <s v=" "/>
    <s v="ACT"/>
    <s v="AEP"/>
    <s v="S242789"/>
    <s v=" "/>
    <n v="0"/>
    <n v="3"/>
    <n v="2019"/>
    <s v=" "/>
    <s v=" "/>
    <s v="Expense Distribution"/>
  </r>
  <r>
    <s v="CMS"/>
    <s v="170"/>
    <x v="3"/>
    <s v="APACC40532"/>
    <s v="2019-03-21"/>
    <s v="ACTUALS"/>
    <s v="4261000"/>
    <x v="1"/>
    <s v="Donations"/>
    <n v="2200"/>
    <s v="BREIDERT,BRENDA J"/>
    <s v="SABROSKY,KIM M"/>
    <s v="0000033739"/>
    <x v="246"/>
    <s v="00990219"/>
    <s v="90249"/>
    <s v=" "/>
    <s v="10892"/>
    <s v="000001120"/>
    <s v="G0001188"/>
    <s v="LEGAL"/>
    <x v="1"/>
    <x v="1"/>
    <s v="294"/>
    <s v=" "/>
    <s v="ACT"/>
    <s v="AEP"/>
    <s v="I769455"/>
    <s v=" "/>
    <n v="0"/>
    <n v="3"/>
    <n v="2019"/>
    <s v=" "/>
    <s v=" "/>
    <s v="Expense Distribution"/>
  </r>
  <r>
    <s v="CMS"/>
    <s v="170"/>
    <x v="3"/>
    <s v="APACC40532"/>
    <s v="2019-03-21"/>
    <s v="ACTUALS"/>
    <s v="4261000"/>
    <x v="1"/>
    <s v="Donations"/>
    <n v="1000"/>
    <s v="BREIDERT,BRENDA J"/>
    <s v="SABROSKY,KIM M"/>
    <s v="0000172649"/>
    <x v="247"/>
    <s v="00990218"/>
    <s v="90247"/>
    <s v=" "/>
    <s v="10892"/>
    <s v="000001120"/>
    <s v="G0001188"/>
    <s v="LEGAL"/>
    <x v="1"/>
    <x v="1"/>
    <s v="294"/>
    <s v=" "/>
    <s v="ACT"/>
    <s v="AEP"/>
    <s v="I769455"/>
    <s v=" "/>
    <n v="0"/>
    <n v="3"/>
    <n v="2019"/>
    <s v=" "/>
    <s v=" "/>
    <s v="Expense Distribution"/>
  </r>
  <r>
    <s v="RIN"/>
    <s v="170"/>
    <x v="3"/>
    <s v="APACC40532"/>
    <s v="2019-03-21"/>
    <s v="ACTUALS"/>
    <s v="9310001"/>
    <x v="13"/>
    <s v="Rents - Real Property"/>
    <n v="17825"/>
    <s v="WILLIAMS,LASHAWNDA P"/>
    <s v="HAUSE,MICHAEL A"/>
    <s v="0000026852"/>
    <x v="17"/>
    <s v="00989997"/>
    <s v="13511705"/>
    <s v=" "/>
    <s v="10940"/>
    <s v="OPBLDG"/>
    <s v="0081046813"/>
    <s v="SHSVC"/>
    <x v="12"/>
    <x v="12"/>
    <s v="412"/>
    <s v=" "/>
    <s v="ACT"/>
    <s v="AEP"/>
    <s v="I381515"/>
    <s v=" "/>
    <n v="0"/>
    <n v="3"/>
    <n v="2019"/>
    <s v=" "/>
    <s v=" "/>
    <s v="Expense Distribution"/>
  </r>
  <r>
    <s v="CMS"/>
    <s v="250"/>
    <x v="1"/>
    <s v="APACC40547"/>
    <s v="2019-03-21"/>
    <s v="ACTUALS"/>
    <s v="4261000"/>
    <x v="1"/>
    <s v="Donations"/>
    <n v="1500"/>
    <s v="HARPER,VIRGINIA L"/>
    <s v="HEYDLAUFF,DALE E"/>
    <s v="0000079180"/>
    <x v="248"/>
    <s v="01601992"/>
    <s v="90306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140"/>
    <x v="0"/>
    <s v="APACC41060"/>
    <s v="2019-03-22"/>
    <s v="ACTUALS"/>
    <s v="4261000"/>
    <x v="1"/>
    <s v="Donations"/>
    <n v="1000"/>
    <s v="HOLDREN,JANET M"/>
    <s v="HALL,BRAD N"/>
    <s v="0000052445"/>
    <x v="22"/>
    <s v="01352315"/>
    <s v="90258"/>
    <s v=" "/>
    <s v="12360"/>
    <s v="000001120"/>
    <s v="UTA0003001"/>
    <s v="LEGAL"/>
    <x v="1"/>
    <x v="1"/>
    <s v="294"/>
    <s v=" "/>
    <s v="ACT"/>
    <s v="AEP"/>
    <s v="S242789"/>
    <s v=" "/>
    <n v="0"/>
    <n v="3"/>
    <n v="2019"/>
    <s v=" "/>
    <s v=" "/>
    <s v="Expense Distribution"/>
  </r>
  <r>
    <s v="RIN"/>
    <s v="140"/>
    <x v="0"/>
    <s v="APACC41060"/>
    <s v="2019-03-22"/>
    <s v="ACTUALS"/>
    <s v="4265004"/>
    <x v="4"/>
    <s v="Social &amp; Service Club Dues"/>
    <n v="25000"/>
    <s v="HOLDREN,JANET M"/>
    <s v="HALL,BRAD N"/>
    <s v="0000231588"/>
    <x v="249"/>
    <s v="01352033"/>
    <s v="ROANOKEREGPARTNERSHIP"/>
    <s v=" "/>
    <s v="10301"/>
    <s v="000001120"/>
    <s v="G0000140"/>
    <s v="LEGAL"/>
    <x v="1"/>
    <x v="1"/>
    <s v="612"/>
    <s v=" "/>
    <s v="ACT"/>
    <s v="AEP"/>
    <s v="S242789"/>
    <s v=" "/>
    <n v="0"/>
    <n v="3"/>
    <n v="2019"/>
    <s v=" "/>
    <s v="Annual pledge - 5 year ED Program"/>
    <s v="Expense Distribution"/>
  </r>
  <r>
    <s v="RIN"/>
    <s v="140"/>
    <x v="0"/>
    <s v="APACC41060"/>
    <s v="2019-03-22"/>
    <s v="ACTUALS"/>
    <s v="4265004"/>
    <x v="4"/>
    <s v="Social &amp; Service Club Dues"/>
    <n v="25000"/>
    <s v="HOLDREN,JANET M"/>
    <s v="HALL,BRAD N"/>
    <s v="0000231588"/>
    <x v="249"/>
    <s v="01352033"/>
    <s v="ROANOKEREGPARTNERSHIP"/>
    <s v=" "/>
    <s v="13174"/>
    <s v="000001120"/>
    <s v="UTA0002401"/>
    <s v="LEGAL"/>
    <x v="1"/>
    <x v="1"/>
    <s v="294"/>
    <s v=" "/>
    <s v="ACT"/>
    <s v="AEP"/>
    <s v="S242789"/>
    <s v=" "/>
    <n v="0"/>
    <n v="3"/>
    <n v="2019"/>
    <s v=" "/>
    <s v="Annual pledge - 5 year ED Program"/>
    <s v="Expense Distribution"/>
  </r>
  <r>
    <s v="RIN"/>
    <s v="250"/>
    <x v="1"/>
    <s v="APACC41083"/>
    <s v="2019-03-22"/>
    <s v="ACTUALS"/>
    <s v="4261000"/>
    <x v="1"/>
    <s v="Donations"/>
    <n v="25000"/>
    <s v="OSBORNE,MARKEE L"/>
    <s v="FROEHLE,THOMAS L"/>
    <s v="0000106859"/>
    <x v="250"/>
    <s v="01602214"/>
    <s v="CONSTITUTIONEXHIBITSPONSOR2018"/>
    <s v=" "/>
    <s v="11475"/>
    <s v="000021875"/>
    <s v="G0000250"/>
    <s v="DISTR"/>
    <x v="1"/>
    <x v="1"/>
    <s v="294"/>
    <s v="OH"/>
    <s v="ACT"/>
    <s v="AEP"/>
    <s v="S228030"/>
    <s v=" "/>
    <n v="0"/>
    <n v="3"/>
    <n v="2019"/>
    <s v=" "/>
    <s v="Sponsorship, 2018 Ohio Constitution Exhibit, Capitol Square Foundation"/>
    <s v="Expense Distribution"/>
  </r>
  <r>
    <s v="CMS"/>
    <s v="110"/>
    <x v="4"/>
    <s v="APACC41656"/>
    <s v="2019-03-25"/>
    <s v="ACTUALS"/>
    <s v="4261000"/>
    <x v="1"/>
    <s v="Donations"/>
    <n v="500"/>
    <s v="HARPER,VIRGINIA L"/>
    <s v="SCHUMANN,BARRY L"/>
    <s v="0000173759"/>
    <x v="251"/>
    <s v="00314691"/>
    <s v="90345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10"/>
    <x v="4"/>
    <s v="APACC41656"/>
    <s v="2019-03-25"/>
    <s v="ACTUALS"/>
    <s v="4261000"/>
    <x v="1"/>
    <s v="Donations"/>
    <n v="2925"/>
    <s v="HARPER,VIRGINIA L"/>
    <s v="SCHUMANN,BARRY L"/>
    <s v="0000204933"/>
    <x v="252"/>
    <s v="00314693"/>
    <s v="90347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10"/>
    <x v="4"/>
    <s v="APACC41656"/>
    <s v="2019-03-25"/>
    <s v="ACTUALS"/>
    <s v="4261000"/>
    <x v="1"/>
    <s v="Donations"/>
    <n v="2000"/>
    <s v="HARPER,VIRGINIA L"/>
    <s v="SCHUMANN,BARRY L"/>
    <s v="0000331600"/>
    <x v="253"/>
    <s v="00314692"/>
    <s v="90346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10"/>
    <x v="4"/>
    <s v="APACC41656"/>
    <s v="2019-03-25"/>
    <s v="ACTUALS"/>
    <s v="4261000"/>
    <x v="1"/>
    <s v="Donations"/>
    <n v="500"/>
    <s v="HARPER,VIRGINIA L"/>
    <s v="SCHUMANN,BARRY L"/>
    <s v="0000331601"/>
    <x v="254"/>
    <s v="00314690"/>
    <s v="90343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32"/>
    <x v="3"/>
    <s v="APACC41662"/>
    <s v="2019-03-25"/>
    <s v="ACTUALS"/>
    <s v="4261000"/>
    <x v="1"/>
    <s v="Donations"/>
    <n v="500"/>
    <s v="WALLACE,TAMMY R"/>
    <s v="WALKER,AARON D"/>
    <s v="0000056117"/>
    <x v="195"/>
    <s v="00420798"/>
    <s v="90340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32"/>
    <x v="3"/>
    <s v="APACC41662"/>
    <s v="2019-03-25"/>
    <s v="ACTUALS"/>
    <s v="4261000"/>
    <x v="1"/>
    <s v="Donations"/>
    <n v="500"/>
    <s v="WALLACE,TAMMY R"/>
    <s v="WALKER,AARON D"/>
    <s v="0000163115"/>
    <x v="200"/>
    <s v="00420799"/>
    <s v="90341"/>
    <s v=" "/>
    <s v="11109"/>
    <s v="000001120"/>
    <s v="G0001368"/>
    <s v="LEGAL"/>
    <x v="1"/>
    <x v="1"/>
    <s v="294"/>
    <s v=" "/>
    <s v="ACT"/>
    <s v="AEP"/>
    <s v="S188306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500"/>
    <s v="HARPER,VIRGINIA L"/>
    <s v="SCHUMANN,BARRY L"/>
    <s v="0000014464"/>
    <x v="164"/>
    <s v="00990647"/>
    <s v="90368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015222"/>
    <x v="221"/>
    <s v="00990649"/>
    <s v="90377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056117"/>
    <x v="195"/>
    <s v="00990645"/>
    <s v="90365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084542"/>
    <x v="255"/>
    <s v="00990644"/>
    <s v="90362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091995"/>
    <x v="256"/>
    <s v="00990653"/>
    <s v="90383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109279"/>
    <x v="257"/>
    <s v="00990654"/>
    <s v="90385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500"/>
    <s v="HARPER,VIRGINIA L"/>
    <s v="SCHUMANN,BARRY L"/>
    <s v="0000145023"/>
    <x v="258"/>
    <s v="00990656"/>
    <s v="90387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172649"/>
    <x v="247"/>
    <s v="00990648"/>
    <s v="90369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204492"/>
    <x v="259"/>
    <s v="00990651"/>
    <s v="90380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204492"/>
    <x v="259"/>
    <s v="00990652"/>
    <s v="90381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1559.61"/>
    <s v="HARPER,VIRGINIA L"/>
    <s v="SCHUMANN,BARRY L"/>
    <s v="0000213941"/>
    <x v="260"/>
    <s v="00990650"/>
    <s v="90379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500"/>
    <s v="HARPER,VIRGINIA L"/>
    <s v="SCHUMANN,BARRY L"/>
    <s v="0000305628"/>
    <x v="261"/>
    <s v="00990657"/>
    <s v="90388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500"/>
    <s v="HARPER,VIRGINIA L"/>
    <s v="SCHUMANN,BARRY L"/>
    <s v="0000325298"/>
    <x v="262"/>
    <s v="00990655"/>
    <s v="90386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1672"/>
    <s v="2019-03-25"/>
    <s v="ACTUALS"/>
    <s v="4261000"/>
    <x v="1"/>
    <s v="Donations"/>
    <n v="500"/>
    <s v="HARPER,VIRGINIA L"/>
    <s v="SCHUMANN,BARRY L"/>
    <s v="0000331604"/>
    <x v="263"/>
    <s v="00990646"/>
    <s v="90366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RIN"/>
    <s v="170"/>
    <x v="3"/>
    <s v="APACC41672"/>
    <s v="2019-03-25"/>
    <s v="ACTUALS"/>
    <s v="4310001"/>
    <x v="10"/>
    <s v="Other Interest Expense"/>
    <n v="62805"/>
    <s v="JAYARAM,JAYAKRISHNAN"/>
    <s v="DOYLE,RUSSELL G"/>
    <s v="0000026852"/>
    <x v="17"/>
    <s v="00990479"/>
    <s v="FTWAYNEAPR2019"/>
    <s v=" "/>
    <s v="10615"/>
    <s v="FWCLMOPMT"/>
    <s v="G0000170"/>
    <s v="DISTR"/>
    <x v="12"/>
    <x v="12"/>
    <s v="412"/>
    <s v=" "/>
    <s v="ACT"/>
    <s v="AEP"/>
    <s v="S004896"/>
    <s v=" "/>
    <n v="0"/>
    <n v="3"/>
    <n v="2019"/>
    <s v=" "/>
    <s v=" "/>
    <s v="Expense Distribution"/>
  </r>
  <r>
    <s v="CMS"/>
    <s v="215"/>
    <x v="0"/>
    <s v="APACC41685"/>
    <s v="2019-03-25"/>
    <s v="ACTUALS"/>
    <s v="4265004"/>
    <x v="4"/>
    <s v="Social &amp; Service Club Dues"/>
    <n v="1000"/>
    <s v="WALLACE,TAMMY R"/>
    <s v="HELMICK,MELISSA D"/>
    <s v="0000331571"/>
    <x v="264"/>
    <s v="01079513"/>
    <s v="90339"/>
    <s v=" "/>
    <s v="12899"/>
    <s v="000001121"/>
    <s v="G0000215"/>
    <s v="LEGAL"/>
    <x v="1"/>
    <x v="1"/>
    <s v="294"/>
    <s v=" "/>
    <s v="ACT"/>
    <s v="AEP"/>
    <s v="C389458"/>
    <s v=" "/>
    <n v="0"/>
    <n v="3"/>
    <n v="2019"/>
    <s v=" "/>
    <s v=" "/>
    <s v="Expense Distribution"/>
  </r>
  <r>
    <s v="CMS"/>
    <s v="170"/>
    <x v="3"/>
    <s v="APACC42381"/>
    <s v="2019-03-26"/>
    <s v="ACTUALS"/>
    <s v="4261000"/>
    <x v="1"/>
    <s v="Donations"/>
    <n v="1559.61"/>
    <s v="HARPER,VIRGINIA L"/>
    <s v="SCHUMANN,BARRY L"/>
    <s v="0000245291"/>
    <x v="265"/>
    <s v="00990829"/>
    <s v="90390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2381"/>
    <s v="2019-03-26"/>
    <s v="ACTUALS"/>
    <s v="4261000"/>
    <x v="1"/>
    <s v="Donations"/>
    <n v="1559.61"/>
    <s v="HARPER,VIRGINIA L"/>
    <s v="SCHUMANN,BARRY L"/>
    <s v="0000275315"/>
    <x v="266"/>
    <s v="00990828"/>
    <s v="90375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2381"/>
    <s v="2019-03-26"/>
    <s v="ACTUALS"/>
    <s v="4261000"/>
    <x v="1"/>
    <s v="Donations"/>
    <n v="1559.61"/>
    <s v="HARPER,VIRGINIA L"/>
    <s v="SCHUMANN,BARRY L"/>
    <s v="0000303578"/>
    <x v="127"/>
    <s v="00990827"/>
    <s v="90373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2381"/>
    <s v="2019-03-26"/>
    <s v="ACTUALS"/>
    <s v="4261000"/>
    <x v="1"/>
    <s v="Donations"/>
    <n v="500"/>
    <s v="HARPER,VIRGINIA L"/>
    <s v="SCHUMANN,BARRY L"/>
    <s v="0000331603"/>
    <x v="267"/>
    <s v="00990826"/>
    <s v="90371"/>
    <s v=" "/>
    <s v="12494"/>
    <s v="000022742"/>
    <s v="G0001188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2396"/>
    <s v="2019-03-26"/>
    <s v="ACTUALS"/>
    <s v="4261000"/>
    <x v="1"/>
    <s v="Donations"/>
    <n v="72"/>
    <s v="SHAFFER,LAUREEN E"/>
    <s v="WHEELER,DAVID M"/>
    <s v="0000061676"/>
    <x v="268"/>
    <s v="01603513"/>
    <s v="90360"/>
    <s v=" "/>
    <s v="11255"/>
    <s v="000001120"/>
    <s v="G0000250"/>
    <s v="LEGAL"/>
    <x v="1"/>
    <x v="1"/>
    <s v="294"/>
    <s v=" "/>
    <s v="ACT"/>
    <s v="AEP"/>
    <s v="S951135"/>
    <s v=" "/>
    <n v="0"/>
    <n v="3"/>
    <n v="2019"/>
    <s v=" "/>
    <s v=" "/>
    <s v="Expense Distribution"/>
  </r>
  <r>
    <s v="CMS"/>
    <s v="110"/>
    <x v="4"/>
    <s v="APACC42938"/>
    <s v="2019-03-27"/>
    <s v="ACTUALS"/>
    <s v="4261000"/>
    <x v="1"/>
    <s v="Donations"/>
    <n v="2750"/>
    <s v="NANCE,TRISHA"/>
    <s v="MATTISON,DERYLE B"/>
    <s v="0000036258"/>
    <x v="269"/>
    <s v="00314798"/>
    <s v="90445"/>
    <s v=" "/>
    <s v="11439"/>
    <s v="000001120"/>
    <s v="G0001241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CMS"/>
    <s v="110"/>
    <x v="4"/>
    <s v="APACC42938"/>
    <s v="2019-03-27"/>
    <s v="ACTUALS"/>
    <s v="4261000"/>
    <x v="1"/>
    <s v="Donations"/>
    <n v="250"/>
    <s v="HARPER,VIRGINIA L"/>
    <s v="SCHUMANN,BARRY L"/>
    <s v="0000068851"/>
    <x v="270"/>
    <s v="00314796"/>
    <s v="90342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10"/>
    <x v="4"/>
    <s v="APACC42938"/>
    <s v="2019-03-27"/>
    <s v="ACTUALS"/>
    <s v="4261000"/>
    <x v="1"/>
    <s v="Donations"/>
    <n v="400"/>
    <s v="HARPER,VIRGINIA L"/>
    <s v="SCHUMANN,BARRY L"/>
    <s v="0000283787"/>
    <x v="271"/>
    <s v="00314797"/>
    <s v="90344"/>
    <s v=" "/>
    <s v="12494"/>
    <s v="000022742"/>
    <s v="G0001241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170"/>
    <x v="3"/>
    <s v="APACC42955"/>
    <s v="2019-03-27"/>
    <s v="ACTUALS"/>
    <s v="4261000"/>
    <x v="1"/>
    <s v="Donations"/>
    <n v="1559.61"/>
    <s v="HARPER,VIRGINIA L"/>
    <s v="SCHUMANN,BARRY L"/>
    <s v="0000239040"/>
    <x v="272"/>
    <s v="00991065"/>
    <s v="90382"/>
    <s v=" "/>
    <s v="12494"/>
    <s v="000022742"/>
    <s v="G0001186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RIN"/>
    <s v="170"/>
    <x v="3"/>
    <s v="APACC42955"/>
    <s v="2019-03-27"/>
    <s v="ACTUALS"/>
    <s v="9080004"/>
    <x v="3"/>
    <s v="Cust Assistnce Exp - DSM - Ind"/>
    <n v="5110"/>
    <s v="CARNAHAN,DUSTIN J"/>
    <s v="BUHR,GAIL E"/>
    <s v="0000312904"/>
    <x v="53"/>
    <s v="00990983"/>
    <s v="BP032119"/>
    <s v=" "/>
    <s v="13180"/>
    <s v="000020615"/>
    <s v="G0000170"/>
    <s v="DISTR"/>
    <x v="4"/>
    <x v="4"/>
    <s v="618"/>
    <s v="IN"/>
    <s v="ACT"/>
    <s v="AEP"/>
    <s v="S206711"/>
    <s v=" "/>
    <n v="0"/>
    <n v="3"/>
    <n v="2019"/>
    <s v=" "/>
    <s v="Indiana Home Low Income Weatherproofing Incentive."/>
    <s v="Expense Distribution"/>
  </r>
  <r>
    <s v="RST"/>
    <s v="170"/>
    <x v="3"/>
    <s v="APACC42955"/>
    <s v="2019-03-27"/>
    <s v="ACTUALS"/>
    <s v="9080004"/>
    <x v="3"/>
    <s v="Cust Assistnce Exp - DSM - Ind"/>
    <n v="9760"/>
    <s v="CARNAHAN,DUSTIN J"/>
    <s v="WALTER,JON C"/>
    <s v="0000026852"/>
    <x v="17"/>
    <s v="00990938"/>
    <s v="006352"/>
    <s v=" "/>
    <s v="13180"/>
    <s v="000020617"/>
    <s v="G0000170"/>
    <s v="DISTR"/>
    <x v="4"/>
    <x v="4"/>
    <s v="618"/>
    <s v="IN"/>
    <s v="ACT"/>
    <s v="AEP"/>
    <s v="I932783"/>
    <s v=" "/>
    <n v="0"/>
    <n v="3"/>
    <n v="2019"/>
    <s v=" "/>
    <s v="Indiana Work Prescriptive Program Incentive."/>
    <s v="Expense Distribution"/>
  </r>
  <r>
    <s v="RST"/>
    <s v="170"/>
    <x v="3"/>
    <s v="APACC42955"/>
    <s v="2019-03-27"/>
    <s v="ACTUALS"/>
    <s v="9080004"/>
    <x v="3"/>
    <s v="Cust Assistnce Exp - DSM - Ind"/>
    <n v="9075"/>
    <s v="CARNAHAN,DUSTIN J"/>
    <s v="WALTER,JON C"/>
    <s v="0000026852"/>
    <x v="17"/>
    <s v="00990939"/>
    <s v="006353"/>
    <s v=" "/>
    <s v="13180"/>
    <s v="000020617"/>
    <s v="G0000170"/>
    <s v="DISTR"/>
    <x v="4"/>
    <x v="4"/>
    <s v="618"/>
    <s v="IN"/>
    <s v="ACT"/>
    <s v="AEP"/>
    <s v="I932783"/>
    <s v=" "/>
    <n v="0"/>
    <n v="3"/>
    <n v="2019"/>
    <s v=" "/>
    <s v="Indiana Work Prescriptive Program Incentive."/>
    <s v="Expense Distribution"/>
  </r>
  <r>
    <s v="RST"/>
    <s v="170"/>
    <x v="3"/>
    <s v="APACC42955"/>
    <s v="2019-03-27"/>
    <s v="ACTUALS"/>
    <s v="9080004"/>
    <x v="3"/>
    <s v="Cust Assistnce Exp - DSM - Ind"/>
    <n v="9995"/>
    <s v="CARNAHAN,DUSTIN J"/>
    <s v="WALTER,JON C"/>
    <s v="0000026852"/>
    <x v="17"/>
    <s v="00990940"/>
    <s v="006354"/>
    <s v=" "/>
    <s v="13180"/>
    <s v="000020617"/>
    <s v="G0000170"/>
    <s v="DISTR"/>
    <x v="4"/>
    <x v="4"/>
    <s v="618"/>
    <s v="IN"/>
    <s v="ACT"/>
    <s v="AEP"/>
    <s v="I932783"/>
    <s v=" "/>
    <n v="0"/>
    <n v="3"/>
    <n v="2019"/>
    <s v=" "/>
    <s v="Indiana Work Prescriptive Program Incentive."/>
    <s v="Expense Distribution"/>
  </r>
  <r>
    <s v="RST"/>
    <s v="170"/>
    <x v="3"/>
    <s v="APACC42955"/>
    <s v="2019-03-27"/>
    <s v="ACTUALS"/>
    <s v="9080004"/>
    <x v="3"/>
    <s v="Cust Assistnce Exp - DSM - Ind"/>
    <n v="5225"/>
    <s v="CARNAHAN,DUSTIN J"/>
    <s v="WALTER,JON C"/>
    <s v="0000026852"/>
    <x v="17"/>
    <s v="00990941"/>
    <s v="006356"/>
    <s v=" "/>
    <s v="13180"/>
    <s v="000020617"/>
    <s v="G0000170"/>
    <s v="DISTR"/>
    <x v="4"/>
    <x v="4"/>
    <s v="618"/>
    <s v="IN"/>
    <s v="ACT"/>
    <s v="AEP"/>
    <s v="I932783"/>
    <s v=" "/>
    <n v="0"/>
    <n v="3"/>
    <n v="2019"/>
    <s v=" "/>
    <s v="Indiana Work Prescriptive Program Incentive."/>
    <s v="Expense Distribution"/>
  </r>
  <r>
    <s v="ONL"/>
    <s v="170"/>
    <x v="3"/>
    <s v="APACC42955"/>
    <s v="2019-03-27"/>
    <s v="ACTUALS"/>
    <s v="9350013"/>
    <x v="19"/>
    <s v="Maint of Cmmncation Eq-Unall"/>
    <n v="60.56"/>
    <s v="LOUGHRY,JILL A"/>
    <s v="POZORSKI,CHRISTOPHER A"/>
    <s v="0000109159"/>
    <x v="0"/>
    <s v="01596804"/>
    <s v="647385197"/>
    <s v=" "/>
    <s v="10841"/>
    <s v="ECNMMUL01"/>
    <s v="4170938701"/>
    <s v="TCOMM"/>
    <x v="6"/>
    <x v="6"/>
    <s v="409"/>
    <s v=" "/>
    <s v="ACT"/>
    <s v="AEP"/>
    <s v="I707938"/>
    <s v=" "/>
    <n v="0"/>
    <n v="3"/>
    <n v="2019"/>
    <s v=" "/>
    <s v="3/19/19 rerouted per jill mahoney to jjill loughryacp_x000d__x000a_03/07/19 - please review and forward for approval CH. [I707938 - ] [I707938 - ] [I707938 - ] [I707938 - ] [I707938 - ] [I707938 - ] [I707938 - ] [I707938 - ]"/>
    <s v="LINE 1-RODNEY GREENE - REQ BY"/>
  </r>
  <r>
    <s v="CMS"/>
    <s v="250"/>
    <x v="1"/>
    <s v="APACC42969"/>
    <s v="2019-03-27"/>
    <s v="ACTUALS"/>
    <s v="4265004"/>
    <x v="4"/>
    <s v="Social &amp; Service Club Dues"/>
    <n v="100000"/>
    <s v="HARPER,VIRGINIA L"/>
    <s v="HEYDLAUFF,DALE E"/>
    <s v="0000166367"/>
    <x v="14"/>
    <s v="01604195"/>
    <s v="90440"/>
    <s v=" "/>
    <s v="12494"/>
    <s v="000001120"/>
    <s v="G0001473"/>
    <s v="LEGAL"/>
    <x v="1"/>
    <x v="1"/>
    <s v="294"/>
    <s v=" "/>
    <s v="ACT"/>
    <s v="AEP"/>
    <s v="S398528"/>
    <s v=" "/>
    <n v="0"/>
    <n v="3"/>
    <n v="2019"/>
    <s v=" "/>
    <s v=" "/>
    <s v="Expense Distribution"/>
  </r>
  <r>
    <s v="CMS"/>
    <s v="110"/>
    <x v="4"/>
    <s v="APACC43866"/>
    <s v="2019-03-28"/>
    <s v="ACTUALS"/>
    <s v="4261000"/>
    <x v="1"/>
    <s v="Donations"/>
    <n v="2000"/>
    <s v="NANCE,TRISHA"/>
    <s v="MATTISON,DERYLE B"/>
    <s v="0000005271"/>
    <x v="212"/>
    <s v="00314902"/>
    <s v="90457"/>
    <s v=" "/>
    <s v="11439"/>
    <s v="000001120"/>
    <s v="G0001241"/>
    <s v="LEGAL"/>
    <x v="1"/>
    <x v="1"/>
    <s v="294"/>
    <s v=" "/>
    <s v="ACT"/>
    <s v="AEP"/>
    <s v="SCIS418"/>
    <s v=" "/>
    <n v="0"/>
    <n v="3"/>
    <n v="2019"/>
    <s v=" "/>
    <s v=" "/>
    <s v="Expense Distribution"/>
  </r>
  <r>
    <s v="RIN"/>
    <s v="140"/>
    <x v="0"/>
    <s v="APACC43873"/>
    <s v="2019-03-28"/>
    <s v="ACTUALS"/>
    <s v="9080009"/>
    <x v="3"/>
    <s v="Cust Assistance Expense - DSM"/>
    <n v="29082"/>
    <s v="BACON,ZACHARY L"/>
    <s v="NICHOLS,FRED D"/>
    <s v="0000064277"/>
    <x v="67"/>
    <s v="01353177"/>
    <s v="APCO20192"/>
    <s v=" "/>
    <s v="13064"/>
    <s v="WVDSM004C"/>
    <s v="G0000140"/>
    <s v="DISTR"/>
    <x v="13"/>
    <x v="13"/>
    <s v="721"/>
    <s v=" "/>
    <s v="ACT"/>
    <s v="AEP"/>
    <s v="A647209"/>
    <s v=" "/>
    <n v="0"/>
    <n v="3"/>
    <n v="2019"/>
    <s v="025563900001"/>
    <s v=" "/>
    <s v="Expense Distribution"/>
  </r>
  <r>
    <s v="CMS"/>
    <s v="250"/>
    <x v="1"/>
    <s v="APACC44409"/>
    <s v="2019-03-29"/>
    <s v="ACTUALS"/>
    <s v="4261000"/>
    <x v="1"/>
    <s v="Donations"/>
    <n v="2000"/>
    <s v="HARPER,VIRGINIA L"/>
    <s v="SCHUMANN,BARRY L"/>
    <s v="0000038721"/>
    <x v="273"/>
    <s v="01605135"/>
    <s v="90484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6000"/>
    <s v="HARPER,VIRGINIA L"/>
    <s v="SCHUMANN,BARRY L"/>
    <s v="0000068834"/>
    <x v="274"/>
    <s v="01605136"/>
    <s v="90486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6000"/>
    <s v="HARPER,VIRGINIA L"/>
    <s v="SCHUMANN,BARRY L"/>
    <s v="0000084201"/>
    <x v="275"/>
    <s v="01605140"/>
    <s v="90493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1000"/>
    <s v="HARPER,VIRGINIA L"/>
    <s v="SCHUMANN,BARRY L"/>
    <s v="0000199181"/>
    <x v="276"/>
    <s v="01605137"/>
    <s v="90487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500"/>
    <s v="HARPER,VIRGINIA L"/>
    <s v="SCHUMANN,BARRY L"/>
    <s v="0000199181"/>
    <x v="276"/>
    <s v="01605138"/>
    <s v="90489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2500"/>
    <s v="HARPER,VIRGINIA L"/>
    <s v="SCHUMANN,BARRY L"/>
    <s v="0000199181"/>
    <x v="276"/>
    <s v="01605139"/>
    <s v="90490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2000"/>
    <s v="HARPER,VIRGINIA L"/>
    <s v="SCHUMANN,BARRY L"/>
    <s v="0000331696"/>
    <x v="277"/>
    <s v="01605141"/>
    <s v="90501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1500"/>
    <s v="HARPER,VIRGINIA L"/>
    <s v="SCHUMANN,BARRY L"/>
    <s v="0000331696"/>
    <x v="277"/>
    <s v="01605142"/>
    <s v="90502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CMS"/>
    <s v="250"/>
    <x v="1"/>
    <s v="APACC44409"/>
    <s v="2019-03-29"/>
    <s v="ACTUALS"/>
    <s v="4261000"/>
    <x v="1"/>
    <s v="Donations"/>
    <n v="1500"/>
    <s v="HARPER,VIRGINIA L"/>
    <s v="SCHUMANN,BARRY L"/>
    <s v="0000331696"/>
    <x v="277"/>
    <s v="01605143"/>
    <s v="90503"/>
    <s v=" "/>
    <s v="12494"/>
    <s v="000022742"/>
    <s v="G0001473"/>
    <s v="LEGAL"/>
    <x v="1"/>
    <x v="1"/>
    <s v="294"/>
    <s v=" "/>
    <s v="ACT"/>
    <s v="AEP"/>
    <s v="C790910"/>
    <s v=" "/>
    <n v="0"/>
    <n v="3"/>
    <n v="2019"/>
    <s v=" "/>
    <s v=" "/>
    <s v="Expense Distribution"/>
  </r>
  <r>
    <s v="ONL"/>
    <s v="250"/>
    <x v="1"/>
    <s v="APACC44409"/>
    <s v="2019-03-29"/>
    <s v="ACTUALS"/>
    <s v="9350013"/>
    <x v="19"/>
    <s v="Maint of Cmmncation Eq-Unall"/>
    <n v="33.97"/>
    <s v="LOUGHRY,JILL A"/>
    <s v="MCDANIEL,CHRISTOPHER R"/>
    <s v="0000109159"/>
    <x v="0"/>
    <s v="01603140"/>
    <s v="649526196"/>
    <s v=" "/>
    <s v="12611"/>
    <s v="ECNMRDO01"/>
    <s v="4170761601"/>
    <s v="TCOMM"/>
    <x v="6"/>
    <x v="6"/>
    <s v="405"/>
    <s v=" "/>
    <s v="ACT"/>
    <s v="AEP"/>
    <s v="S186538"/>
    <s v=" "/>
    <n v="0"/>
    <n v="3"/>
    <n v="2019"/>
    <s v=" "/>
    <s v="03/27/2019 - please review and forward for approval CH. [S186538 - ]"/>
    <s v="SHIP 4 GPS ANTENNAS TO ERIC HO"/>
  </r>
  <r>
    <s v="RIN"/>
    <s v="170"/>
    <x v="3"/>
    <s v="APACC45745"/>
    <s v="2019-04-01"/>
    <s v="ACTUALS"/>
    <s v="9080004"/>
    <x v="3"/>
    <s v="Cust Assistnce Exp - DSM - Ind"/>
    <n v="3000"/>
    <s v="CARNAHAN,DUSTIN J"/>
    <s v="BUHR,GAIL E"/>
    <s v="0000312904"/>
    <x v="53"/>
    <s v="00991770"/>
    <s v="BP032919"/>
    <s v=" "/>
    <s v="13180"/>
    <s v="000020615"/>
    <s v="G0000170"/>
    <s v="DISTR"/>
    <x v="4"/>
    <x v="4"/>
    <s v="618"/>
    <s v="IN"/>
    <s v="ACT"/>
    <s v="AEP"/>
    <s v="S206711"/>
    <s v=" "/>
    <n v="0"/>
    <n v="4"/>
    <n v="2019"/>
    <s v=" "/>
    <s v="Indiana Home Low Income Weatherproofing Incentive."/>
    <s v="Expense Distribution"/>
  </r>
  <r>
    <s v="CMS"/>
    <s v="250"/>
    <x v="1"/>
    <s v="APACC45760"/>
    <s v="2019-04-01"/>
    <s v="ACTUALS"/>
    <s v="4261000"/>
    <x v="1"/>
    <s v="Donations"/>
    <n v="500"/>
    <s v="SCHUMANN,BARRY L"/>
    <s v="SCHUMANN,BARRY L"/>
    <s v="0000229008"/>
    <x v="278"/>
    <s v="01605646"/>
    <s v="90495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"/>
    <s v="HARPER,VIRGINIA L"/>
    <s v="SCHUMANN,BARRY L"/>
    <s v="0000171684"/>
    <x v="279"/>
    <s v="01605654"/>
    <s v="90514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171684"/>
    <x v="279"/>
    <s v="01605655"/>
    <s v="90515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000"/>
    <s v="HARPER,VIRGINIA L"/>
    <s v="SCHUMANN,BARRY L"/>
    <s v="0000189012"/>
    <x v="280"/>
    <s v="01605659"/>
    <s v="90520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0"/>
    <s v="HARPER,VIRGINIA L"/>
    <s v="SCHUMANN,BARRY L"/>
    <s v="0000218685"/>
    <x v="281"/>
    <s v="01605645"/>
    <s v="90494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229008"/>
    <x v="278"/>
    <s v="01605647"/>
    <s v="90496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229008"/>
    <x v="278"/>
    <s v="01605648"/>
    <s v="90497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229008"/>
    <x v="278"/>
    <s v="01605649"/>
    <s v="90498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000"/>
    <s v="HARPER,VIRGINIA L"/>
    <s v="SCHUMANN,BARRY L"/>
    <s v="0000229008"/>
    <x v="278"/>
    <s v="01605650"/>
    <s v="90499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0"/>
    <s v="HARPER,VIRGINIA L"/>
    <s v="SCHUMANN,BARRY L"/>
    <s v="0000229276"/>
    <x v="282"/>
    <s v="01605644"/>
    <s v="90492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0"/>
    <s v="HARPER,VIRGINIA L"/>
    <s v="SCHUMANN,BARRY L"/>
    <s v="0000238859"/>
    <x v="283"/>
    <s v="01605652"/>
    <s v="90510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000"/>
    <s v="HARPER,VIRGINIA L"/>
    <s v="SCHUMANN,BARRY L"/>
    <s v="0000275359"/>
    <x v="284"/>
    <s v="01605660"/>
    <s v="90522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4000"/>
    <s v="HARPER,VIRGINIA L"/>
    <s v="SCHUMANN,BARRY L"/>
    <s v="0000276580"/>
    <x v="285"/>
    <s v="01605653"/>
    <s v="90511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316154"/>
    <x v="286"/>
    <s v="01605657"/>
    <s v="90518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"/>
    <s v="HARPER,VIRGINIA L"/>
    <s v="SCHUMANN,BARRY L"/>
    <s v="0000316154"/>
    <x v="286"/>
    <s v="01605658"/>
    <s v="90519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2500"/>
    <s v="HARPER,VIRGINIA L"/>
    <s v="SCHUMANN,BARRY L"/>
    <s v="0000331697"/>
    <x v="287"/>
    <s v="01605651"/>
    <s v="90509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3000"/>
    <s v="HARPER,VIRGINIA L"/>
    <s v="SCHUMANN,BARRY L"/>
    <s v="0000331698"/>
    <x v="288"/>
    <s v="01605656"/>
    <s v="90517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5760"/>
    <s v="2019-04-01"/>
    <s v="ACTUALS"/>
    <s v="4261000"/>
    <x v="1"/>
    <s v="Donations"/>
    <n v="500"/>
    <s v="HARPER,VIRGINIA L"/>
    <s v="SCHUMANN,BARRY L"/>
    <s v="0000331699"/>
    <x v="289"/>
    <s v="01605661"/>
    <s v="90523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46933"/>
    <s v="2019-04-02"/>
    <s v="ACTUALS"/>
    <s v="9302000"/>
    <x v="2"/>
    <s v="Misc General Expenses"/>
    <n v="15050"/>
    <s v="NANCE,TRISHA"/>
    <s v="MATTISON,DERYLE B"/>
    <s v="0000036258"/>
    <x v="269"/>
    <s v="00315028"/>
    <s v="90554"/>
    <s v=" "/>
    <s v="11439"/>
    <s v="000001121"/>
    <s v="G0000110"/>
    <s v="LEGAL"/>
    <x v="2"/>
    <x v="2"/>
    <s v="292"/>
    <s v=" "/>
    <s v="ACT"/>
    <s v="AEP"/>
    <s v="SCIS418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500"/>
    <s v="BREIDERT,BRENDA J"/>
    <s v="LEWIS,MARC E"/>
    <s v="0000013069"/>
    <x v="155"/>
    <s v="00991987"/>
    <s v="90534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5000"/>
    <s v="BREIDERT,BRENDA J"/>
    <s v="LEWIS,MARC E"/>
    <s v="0000066276"/>
    <x v="290"/>
    <s v="00991992"/>
    <s v="90548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1000"/>
    <s v="BREIDERT,BRENDA J"/>
    <s v="LEWIS,MARC E"/>
    <s v="0000264543"/>
    <x v="291"/>
    <s v="00991991"/>
    <s v="90544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2500"/>
    <s v="BREIDERT,BRENDA J"/>
    <s v="LEWIS,MARC E"/>
    <s v="0000327478"/>
    <x v="292"/>
    <s v="00991988"/>
    <s v="90535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500"/>
    <s v="BREIDERT,BRENDA J"/>
    <s v="LEWIS,MARC E"/>
    <s v="0000329167"/>
    <x v="293"/>
    <s v="00991990"/>
    <s v="90542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4261000"/>
    <x v="1"/>
    <s v="Donations"/>
    <n v="1000"/>
    <s v="BREIDERT,BRENDA J"/>
    <s v="SABROSKY,KIM M"/>
    <s v="0000239721"/>
    <x v="294"/>
    <s v="00991989"/>
    <s v="90540"/>
    <s v=" "/>
    <s v="10892"/>
    <s v="000001120"/>
    <s v="G0001188"/>
    <s v="LEGAL"/>
    <x v="1"/>
    <x v="1"/>
    <s v="294"/>
    <s v=" "/>
    <s v="ACT"/>
    <s v="AEP"/>
    <s v="I769455"/>
    <s v=" "/>
    <n v="0"/>
    <n v="4"/>
    <n v="2019"/>
    <s v=" "/>
    <s v=" "/>
    <s v="Expense Distribution"/>
  </r>
  <r>
    <s v="CMS"/>
    <s v="170"/>
    <x v="3"/>
    <s v="APACC46950"/>
    <s v="2019-04-02"/>
    <s v="ACTUALS"/>
    <s v="4264001"/>
    <x v="5"/>
    <s v="Non-deduct Lobbying per IRS"/>
    <n v="4733.93"/>
    <s v="BREIDERT,BRENDA J"/>
    <s v="LEWIS,MARC E"/>
    <s v="0000182921"/>
    <x v="72"/>
    <s v="00991993"/>
    <s v="90552"/>
    <s v=" "/>
    <s v="12378"/>
    <s v="000001121"/>
    <s v="G0001188"/>
    <s v="LEGAL"/>
    <x v="2"/>
    <x v="2"/>
    <s v="289"/>
    <s v=" "/>
    <s v="ACT"/>
    <s v="AEP"/>
    <s v="I527252"/>
    <s v=" "/>
    <n v="0"/>
    <n v="4"/>
    <n v="2019"/>
    <s v=" "/>
    <s v=" "/>
    <s v="Expense Distribution"/>
  </r>
  <r>
    <s v="CMS"/>
    <s v="170"/>
    <x v="3"/>
    <s v="APACC46950"/>
    <s v="2019-04-02"/>
    <s v="ACTUALS"/>
    <s v="9302000"/>
    <x v="2"/>
    <s v="Misc General Expenses"/>
    <n v="26825.62"/>
    <s v="BREIDERT,BRENDA J"/>
    <s v="LEWIS,MARC E"/>
    <s v="0000182921"/>
    <x v="72"/>
    <s v="00991994"/>
    <s v="90553"/>
    <s v=" "/>
    <s v="12378"/>
    <s v="000001121"/>
    <s v="G0001188"/>
    <s v="LEGAL"/>
    <x v="2"/>
    <x v="2"/>
    <s v="292"/>
    <s v=" "/>
    <s v="ACT"/>
    <s v="AEP"/>
    <s v="I527252"/>
    <s v=" "/>
    <n v="0"/>
    <n v="4"/>
    <n v="2019"/>
    <s v=" "/>
    <s v=" "/>
    <s v="Expense Distribution"/>
  </r>
  <r>
    <s v="PPA"/>
    <s v="190"/>
    <x v="3"/>
    <s v="APACC46954"/>
    <s v="2019-04-02"/>
    <s v="ACTUALS"/>
    <s v="5240000"/>
    <x v="6"/>
    <s v="Misc Nuclear Power Expenses"/>
    <n v="692.1"/>
    <s v="HARTMAN,GINGER R"/>
    <s v="HARTMAN,GINGER R"/>
    <s v="0000015221"/>
    <x v="54"/>
    <s v="C6945425"/>
    <s v="CIRC000000000001MAR19"/>
    <s v=" "/>
    <s v="11275"/>
    <s v="RPN100837"/>
    <s v="0080618707"/>
    <s v="NUREG"/>
    <x v="8"/>
    <x v="8"/>
    <s v="704"/>
    <s v=" "/>
    <s v="ACT"/>
    <s v="AEP"/>
    <s v="S213668"/>
    <s v=" "/>
    <n v="0"/>
    <n v="4"/>
    <n v="2019"/>
    <s v=" "/>
    <s v=" "/>
    <s v="Water Bill Buchanan Bldg 02/25"/>
  </r>
  <r>
    <s v="CMS"/>
    <s v="250"/>
    <x v="1"/>
    <s v="APACC46966"/>
    <s v="2019-04-02"/>
    <s v="ACTUALS"/>
    <s v="4261000"/>
    <x v="1"/>
    <s v="Donations"/>
    <n v="500"/>
    <s v="HARPER,VIRGINIA L"/>
    <s v="SCHUMANN,BARRY L"/>
    <s v="0000167410"/>
    <x v="295"/>
    <s v="01606023"/>
    <s v="90512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6966"/>
    <s v="2019-04-02"/>
    <s v="ACTUALS"/>
    <s v="4261000"/>
    <x v="1"/>
    <s v="Donations"/>
    <n v="200"/>
    <s v="HARPER,VIRGINIA L"/>
    <s v="SCHUMANN,BARRY L"/>
    <s v="0000167410"/>
    <x v="295"/>
    <s v="01606024"/>
    <s v="90513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6966"/>
    <s v="2019-04-02"/>
    <s v="ACTUALS"/>
    <s v="4261000"/>
    <x v="1"/>
    <s v="Donations"/>
    <n v="500"/>
    <s v="HARPER,VIRGINIA L"/>
    <s v="SCHUMANN,BARRY L"/>
    <s v="0000292330"/>
    <x v="296"/>
    <s v="01606022"/>
    <s v="90508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6966"/>
    <s v="2019-04-02"/>
    <s v="ACTUALS"/>
    <s v="4261000"/>
    <x v="1"/>
    <s v="Donations"/>
    <n v="500"/>
    <s v="HARPER,VIRGINIA L"/>
    <s v="SCHUMANN,BARRY L"/>
    <s v="0000316155"/>
    <x v="297"/>
    <s v="01606026"/>
    <s v="90521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6966"/>
    <s v="2019-04-02"/>
    <s v="ACTUALS"/>
    <s v="4261000"/>
    <x v="1"/>
    <s v="Donations"/>
    <n v="6000"/>
    <s v="HARPER,VIRGINIA L"/>
    <s v="SCHUMANN,BARRY L"/>
    <s v="0000325172"/>
    <x v="298"/>
    <s v="01606025"/>
    <s v="90516"/>
    <s v=" "/>
    <s v="12494"/>
    <s v="000022742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ST"/>
    <s v="250"/>
    <x v="1"/>
    <s v="APACC46966"/>
    <s v="2019-04-02"/>
    <s v="ACTUALS"/>
    <s v="4265004"/>
    <x v="4"/>
    <s v="Social &amp; Service Club Dues"/>
    <n v="500"/>
    <s v="MCANINCH,ELLEN A"/>
    <s v="SHELLEY,MARK A"/>
    <s v="0000237152"/>
    <x v="299"/>
    <s v="01605961"/>
    <s v="AEPOHIOPROMISE"/>
    <s v=" "/>
    <s v="12377"/>
    <s v="000001120"/>
    <s v="G0000250"/>
    <s v="LEGAL"/>
    <x v="1"/>
    <x v="1"/>
    <s v="260"/>
    <s v=" "/>
    <s v="ACT"/>
    <s v="AEP"/>
    <s v="S277236"/>
    <s v=" "/>
    <n v="0"/>
    <n v="4"/>
    <n v="2019"/>
    <s v=" "/>
    <s v=" "/>
    <s v="Expense Distribution"/>
  </r>
  <r>
    <s v="RST"/>
    <s v="250"/>
    <x v="1"/>
    <s v="APACC46966"/>
    <s v="2019-04-02"/>
    <s v="ACTUALS"/>
    <s v="4265004"/>
    <x v="4"/>
    <s v="Social &amp; Service Club Dues"/>
    <n v="300"/>
    <s v="MCANINCH,ELLEN A"/>
    <s v="SHELLEY,MARK A"/>
    <s v="0000326548"/>
    <x v="300"/>
    <s v="01605864"/>
    <s v="ABCPAYMENT"/>
    <s v=" "/>
    <s v="12377"/>
    <s v="000001120"/>
    <s v="G0000250"/>
    <s v="LEGAL"/>
    <x v="1"/>
    <x v="1"/>
    <s v="294"/>
    <s v=" "/>
    <s v="ACT"/>
    <s v="AEP"/>
    <s v="S277236"/>
    <s v=" "/>
    <n v="0"/>
    <n v="4"/>
    <n v="2019"/>
    <s v=" "/>
    <s v=" "/>
    <s v="Expense Distribution"/>
  </r>
  <r>
    <s v="RST"/>
    <s v="250"/>
    <x v="1"/>
    <s v="APACC46966"/>
    <s v="2019-04-02"/>
    <s v="ACTUALS"/>
    <s v="4265004"/>
    <x v="4"/>
    <s v="Social &amp; Service Club Dues"/>
    <n v="125"/>
    <s v="MCANINCH,ELLEN A"/>
    <s v="SHELLEY,MARK A"/>
    <s v="0000331727"/>
    <x v="301"/>
    <s v="01605865"/>
    <s v="AEPOHIOPROMISEDONATION"/>
    <s v=" "/>
    <s v="12377"/>
    <s v="000001120"/>
    <s v="G0000250"/>
    <s v="LEGAL"/>
    <x v="1"/>
    <x v="1"/>
    <s v="294"/>
    <s v=" "/>
    <s v="ACT"/>
    <s v="AEP"/>
    <s v="S277236"/>
    <s v=" "/>
    <n v="0"/>
    <n v="4"/>
    <n v="2019"/>
    <s v=" "/>
    <s v="Donation requested by Jeff Abele from the Promsie"/>
    <s v="Expense Distribution"/>
  </r>
  <r>
    <s v="RST"/>
    <s v="250"/>
    <x v="1"/>
    <s v="APACC46966"/>
    <s v="2019-04-02"/>
    <s v="ACTUALS"/>
    <s v="4265004"/>
    <x v="4"/>
    <s v="Social &amp; Service Club Dues"/>
    <n v="500"/>
    <s v="MCANINCH,ELLEN A"/>
    <s v="SHELLEY,MARK A"/>
    <s v="0000331728"/>
    <x v="302"/>
    <s v="01605867"/>
    <s v="PROMISEDONATION"/>
    <s v=" "/>
    <s v="12377"/>
    <s v="000001120"/>
    <s v="G0000250"/>
    <s v="LEGAL"/>
    <x v="1"/>
    <x v="1"/>
    <s v="260"/>
    <s v=" "/>
    <s v="ACT"/>
    <s v="AEP"/>
    <s v="S277236"/>
    <s v=" "/>
    <n v="0"/>
    <n v="4"/>
    <n v="2019"/>
    <s v=" "/>
    <s v="AEP Ohio Promise donation"/>
    <s v="Expense Distribution"/>
  </r>
  <r>
    <s v="RST"/>
    <s v="250"/>
    <x v="1"/>
    <s v="APACC46966"/>
    <s v="2019-04-02"/>
    <s v="ACTUALS"/>
    <s v="4265004"/>
    <x v="4"/>
    <s v="Social &amp; Service Club Dues"/>
    <n v="300"/>
    <s v="MCANINCH,ELLEN A"/>
    <s v="SHELLEY,MARK A"/>
    <s v="0000331737"/>
    <x v="303"/>
    <s v="01605960"/>
    <s v="AEPOHIODONATION"/>
    <s v=" "/>
    <s v="12377"/>
    <s v="000001120"/>
    <s v="G0000250"/>
    <s v="LEGAL"/>
    <x v="1"/>
    <x v="1"/>
    <s v="260"/>
    <s v=" "/>
    <s v="ACT"/>
    <s v="AEP"/>
    <s v="S277236"/>
    <s v=" "/>
    <n v="0"/>
    <n v="4"/>
    <n v="2019"/>
    <s v=" "/>
    <s v="Please note the correct name of this payee is Grace Pantry, not Patry as rec'd from Vendor Support."/>
    <s v="Expense Distribution"/>
  </r>
  <r>
    <s v="CMS"/>
    <s v="110"/>
    <x v="4"/>
    <s v="APACC48241"/>
    <s v="2019-04-03"/>
    <s v="ACTUALS"/>
    <s v="4261000"/>
    <x v="1"/>
    <s v="Donations"/>
    <n v="2000"/>
    <s v="NANCE,TRISHA"/>
    <s v="MATTISON,DERYLE B"/>
    <s v="0000220294"/>
    <x v="304"/>
    <s v="00315082"/>
    <s v="90588"/>
    <s v=" "/>
    <s v="11439"/>
    <s v="000001120"/>
    <s v="G0000110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86"/>
    <s v="90561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87"/>
    <s v="90562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88"/>
    <s v="90563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89"/>
    <s v="90564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90"/>
    <s v="90565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014464"/>
    <x v="164"/>
    <s v="01354491"/>
    <s v="90566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1000"/>
    <s v="HARPER,VIRGINIA L"/>
    <s v="SCHUMANN,BARRY L"/>
    <s v="0000017037"/>
    <x v="305"/>
    <s v="01354494"/>
    <s v="90569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3000"/>
    <s v="HARPER,VIRGINIA L"/>
    <s v="SCHUMANN,BARRY L"/>
    <s v="0000017951"/>
    <x v="306"/>
    <s v="01354495"/>
    <s v="90571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06/14/19 Void issuance confirmed - Void DNR per G Harper mh"/>
    <s v="Expense Distribution"/>
  </r>
  <r>
    <s v="CMS"/>
    <s v="140"/>
    <x v="0"/>
    <s v="APACC48249"/>
    <s v="2019-04-03"/>
    <s v="ACTUALS"/>
    <s v="4261000"/>
    <x v="1"/>
    <s v="Donations"/>
    <n v="3000"/>
    <s v="HARPER,VIRGINIA L"/>
    <s v="SCHUMANN,BARRY L"/>
    <s v="0000065452"/>
    <x v="307"/>
    <s v="01354508"/>
    <s v="90597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300"/>
    <s v="HARPER,VIRGINIA L"/>
    <s v="SCHUMANN,BARRY L"/>
    <s v="0000125381"/>
    <x v="308"/>
    <s v="01354507"/>
    <s v="90596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1000"/>
    <s v="HARPER,VIRGINIA L"/>
    <s v="SCHUMANN,BARRY L"/>
    <s v="0000275316"/>
    <x v="309"/>
    <s v="01354498"/>
    <s v="90576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750"/>
    <s v="HARPER,VIRGINIA L"/>
    <s v="SCHUMANN,BARRY L"/>
    <s v="0000292475"/>
    <x v="226"/>
    <s v="01354496"/>
    <s v="90573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293191"/>
    <x v="310"/>
    <s v="01354493"/>
    <s v="90568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1000"/>
    <s v="HARPER,VIRGINIA L"/>
    <s v="SCHUMANN,BARRY L"/>
    <s v="0000304656"/>
    <x v="311"/>
    <s v="01354505"/>
    <s v="90587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304657"/>
    <x v="312"/>
    <s v="01354502"/>
    <s v="90584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1000"/>
    <s v="HARPER,VIRGINIA L"/>
    <s v="SCHUMANN,BARRY L"/>
    <s v="0000304659"/>
    <x v="225"/>
    <s v="01354492"/>
    <s v="90567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305576"/>
    <x v="313"/>
    <s v="01354499"/>
    <s v="90578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300"/>
    <s v="HARPER,VIRGINIA L"/>
    <s v="SCHUMANN,BARRY L"/>
    <s v="0000325386"/>
    <x v="314"/>
    <s v="01354504"/>
    <s v="90586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325387"/>
    <x v="315"/>
    <s v="01354497"/>
    <s v="90575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1000"/>
    <s v="HARPER,VIRGINIA L"/>
    <s v="SCHUMANN,BARRY L"/>
    <s v="0000331752"/>
    <x v="316"/>
    <s v="01354500"/>
    <s v="90579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300"/>
    <s v="HARPER,VIRGINIA L"/>
    <s v="SCHUMANN,BARRY L"/>
    <s v="0000331753"/>
    <x v="317"/>
    <s v="01354501"/>
    <s v="90580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Sent Escheatment file 07/28/20  "/>
    <s v="Expense Distribution"/>
  </r>
  <r>
    <s v="CMS"/>
    <s v="140"/>
    <x v="0"/>
    <s v="APACC48249"/>
    <s v="2019-04-03"/>
    <s v="ACTUALS"/>
    <s v="4261000"/>
    <x v="1"/>
    <s v="Donations"/>
    <n v="3000"/>
    <s v="HARPER,VIRGINIA L"/>
    <s v="SCHUMANN,BARRY L"/>
    <s v="0000331754"/>
    <x v="318"/>
    <s v="01354503"/>
    <s v="90585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8249"/>
    <s v="2019-04-03"/>
    <s v="ACTUALS"/>
    <s v="4261000"/>
    <x v="1"/>
    <s v="Donations"/>
    <n v="500"/>
    <s v="HARPER,VIRGINIA L"/>
    <s v="SCHUMANN,BARRY L"/>
    <s v="0000331755"/>
    <x v="319"/>
    <s v="01354506"/>
    <s v="90590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ST"/>
    <s v="140"/>
    <x v="0"/>
    <s v="APACC48249"/>
    <s v="2019-04-03"/>
    <s v="ACTUALS"/>
    <s v="4264000"/>
    <x v="5"/>
    <s v="Civic and Political Activity"/>
    <n v="200000"/>
    <s v="HOLDREN,JANET M"/>
    <s v="TIERNEY,BRIAN X"/>
    <s v="PY00000543"/>
    <x v="320"/>
    <s v="01354395"/>
    <s v="VAPACCONTRIBUTION"/>
    <s v=" "/>
    <s v="10169"/>
    <s v="LGN100321"/>
    <s v="N100032501"/>
    <s v="LEGAL"/>
    <x v="1"/>
    <x v="1"/>
    <s v="289"/>
    <s v="VA"/>
    <s v="ACT"/>
    <s v="AEP"/>
    <s v="S006881"/>
    <s v=" "/>
    <n v="0"/>
    <n v="4"/>
    <n v="2019"/>
    <s v=" "/>
    <s v="VA State PAC Contribution"/>
    <s v="Expense Distribution"/>
  </r>
  <r>
    <s v="CMS"/>
    <s v="230"/>
    <x v="2"/>
    <s v="APACC48273"/>
    <s v="2019-04-03"/>
    <s v="ACTUALS"/>
    <s v="4261000"/>
    <x v="1"/>
    <s v="Donations"/>
    <n v="500"/>
    <s v="HARPER,VIRGINIA L"/>
    <s v="SCHUMANN,BARRY L"/>
    <s v="0000081764"/>
    <x v="321"/>
    <s v="00056436"/>
    <s v="90559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081764"/>
    <x v="321"/>
    <s v="00056437"/>
    <s v="90560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145023"/>
    <x v="258"/>
    <s v="00056445"/>
    <s v="90593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145023"/>
    <x v="258"/>
    <s v="00056446"/>
    <s v="90594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300"/>
    <s v="HARPER,VIRGINIA L"/>
    <s v="SCHUMANN,BARRY L"/>
    <s v="0000214655"/>
    <x v="322"/>
    <s v="00056439"/>
    <s v="90577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3000"/>
    <s v="HARPER,VIRGINIA L"/>
    <s v="SCHUMANN,BARRY L"/>
    <s v="0000319837"/>
    <x v="323"/>
    <s v="00056438"/>
    <s v="90574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325366"/>
    <x v="324"/>
    <s v="00056443"/>
    <s v="90591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325366"/>
    <x v="324"/>
    <s v="00056444"/>
    <s v="90592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500"/>
    <s v="HARPER,VIRGINIA L"/>
    <s v="SCHUMANN,BARRY L"/>
    <s v="0000325367"/>
    <x v="325"/>
    <s v="00056442"/>
    <s v="90583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325368"/>
    <x v="326"/>
    <s v="00056440"/>
    <s v="90581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48273"/>
    <s v="2019-04-03"/>
    <s v="ACTUALS"/>
    <s v="4261000"/>
    <x v="1"/>
    <s v="Donations"/>
    <n v="250"/>
    <s v="HARPER,VIRGINIA L"/>
    <s v="SCHUMANN,BARRY L"/>
    <s v="0000325368"/>
    <x v="326"/>
    <s v="00056441"/>
    <s v="90582"/>
    <s v=" "/>
    <s v="12494"/>
    <s v="000022742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ST"/>
    <s v="250"/>
    <x v="1"/>
    <s v="APACC48275"/>
    <s v="2019-04-03"/>
    <s v="ACTUALS"/>
    <s v="4265004"/>
    <x v="4"/>
    <s v="Social &amp; Service Club Dues"/>
    <n v="325"/>
    <s v="MCANINCH,ELLEN A"/>
    <s v="SHELLEY,MARK A"/>
    <s v="0000115510"/>
    <x v="327"/>
    <s v="01606321"/>
    <s v="AEPOHIOPROMISE"/>
    <s v=" "/>
    <s v="12377"/>
    <s v="000001120"/>
    <s v="G0000250"/>
    <s v="LEGAL"/>
    <x v="1"/>
    <x v="1"/>
    <s v="260"/>
    <s v=" "/>
    <s v="ACT"/>
    <s v="AEP"/>
    <s v="S277236"/>
    <s v=" "/>
    <n v="0"/>
    <n v="4"/>
    <n v="2019"/>
    <s v=" "/>
    <s v=" "/>
    <s v="Expense Distribution"/>
  </r>
  <r>
    <s v="CMR"/>
    <s v="110"/>
    <x v="4"/>
    <s v="APACC49303"/>
    <s v="2019-04-04"/>
    <s v="ACTUALS"/>
    <s v="4261000"/>
    <x v="1"/>
    <s v="Donations"/>
    <n v="1000"/>
    <s v="HARPER,VIRGINIA L"/>
    <s v="SCHUMANN,BARRY L"/>
    <s v="0000191140"/>
    <x v="328"/>
    <s v="00315210"/>
    <s v="90609"/>
    <s v=" "/>
    <s v="12494"/>
    <s v="000022743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40"/>
    <x v="0"/>
    <s v="APACC49310"/>
    <s v="2019-04-04"/>
    <s v="ACTUALS"/>
    <s v="4261000"/>
    <x v="1"/>
    <s v="Donations"/>
    <n v="250"/>
    <s v="HARPER,VIRGINIA L"/>
    <s v="SCHUMANN,BARRY L"/>
    <s v="0000013848"/>
    <x v="329"/>
    <s v="01354602"/>
    <s v="90600"/>
    <s v=" "/>
    <s v="12494"/>
    <s v="000022743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40"/>
    <x v="0"/>
    <s v="APACC49310"/>
    <s v="2019-04-04"/>
    <s v="ACTUALS"/>
    <s v="4261000"/>
    <x v="1"/>
    <s v="Donations"/>
    <n v="500"/>
    <s v="HARPER,VIRGINIA L"/>
    <s v="SCHUMANN,BARRY L"/>
    <s v="0000019024"/>
    <x v="330"/>
    <s v="01354604"/>
    <s v="90616"/>
    <s v=" "/>
    <s v="12494"/>
    <s v="000022743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40"/>
    <x v="0"/>
    <s v="APACC49310"/>
    <s v="2019-04-04"/>
    <s v="ACTUALS"/>
    <s v="4261000"/>
    <x v="1"/>
    <s v="Donations"/>
    <n v="250"/>
    <s v="HARPER,VIRGINIA L"/>
    <s v="SCHUMANN,BARRY L"/>
    <s v="0000051794"/>
    <x v="331"/>
    <s v="01354603"/>
    <s v="90614"/>
    <s v=" "/>
    <s v="12494"/>
    <s v="000022743"/>
    <s v="G0001244"/>
    <s v="LEGAL"/>
    <x v="1"/>
    <x v="1"/>
    <s v="292"/>
    <s v=" "/>
    <s v="ACT"/>
    <s v="AEP"/>
    <s v="C790910"/>
    <s v=" "/>
    <n v="0"/>
    <n v="4"/>
    <n v="2019"/>
    <s v=" "/>
    <s v=" "/>
    <s v="Expense Distribution"/>
  </r>
  <r>
    <s v="CMR"/>
    <s v="140"/>
    <x v="0"/>
    <s v="APACC49310"/>
    <s v="2019-04-04"/>
    <s v="ACTUALS"/>
    <s v="4261000"/>
    <x v="1"/>
    <s v="Donations"/>
    <n v="500"/>
    <s v="HARPER,VIRGINIA L"/>
    <s v="SCHUMANN,BARRY L"/>
    <s v="0000062830"/>
    <x v="108"/>
    <s v="01354605"/>
    <s v="90621"/>
    <s v=" "/>
    <s v="12494"/>
    <s v="000022743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40"/>
    <x v="0"/>
    <s v="APACC49310"/>
    <s v="2019-04-04"/>
    <s v="ACTUALS"/>
    <s v="4261000"/>
    <x v="1"/>
    <s v="Donations"/>
    <n v="400"/>
    <s v="HARPER,VIRGINIA L"/>
    <s v="SCHUMANN,BARRY L"/>
    <s v="0000062830"/>
    <x v="108"/>
    <s v="01354606"/>
    <s v="90622"/>
    <s v=" "/>
    <s v="12494"/>
    <s v="000022743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9310"/>
    <s v="2019-04-04"/>
    <s v="ACTUALS"/>
    <s v="4261000"/>
    <x v="1"/>
    <s v="Donations"/>
    <n v="3000"/>
    <s v="HARPER,VIRGINIA L"/>
    <s v="SCHUMANN,BARRY L"/>
    <s v="0000156496"/>
    <x v="332"/>
    <s v="01354609"/>
    <s v="90595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9310"/>
    <s v="2019-04-04"/>
    <s v="ACTUALS"/>
    <s v="4261000"/>
    <x v="1"/>
    <s v="Donations"/>
    <n v="300"/>
    <s v="HARPER,VIRGINIA L"/>
    <s v="SCHUMANN,BARRY L"/>
    <s v="0000209638"/>
    <x v="333"/>
    <s v="01354607"/>
    <s v="90570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49310"/>
    <s v="2019-04-04"/>
    <s v="ACTUALS"/>
    <s v="4261000"/>
    <x v="1"/>
    <s v="Donations"/>
    <n v="2000"/>
    <s v="HARPER,VIRGINIA L"/>
    <s v="SCHUMANN,BARRY L"/>
    <s v="0000247679"/>
    <x v="334"/>
    <s v="01354608"/>
    <s v="90589"/>
    <s v=" "/>
    <s v="12494"/>
    <s v="000022742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70"/>
    <x v="3"/>
    <s v="APACC49318"/>
    <s v="2019-04-04"/>
    <s v="ACTUALS"/>
    <s v="4261000"/>
    <x v="1"/>
    <s v="Donations"/>
    <n v="300"/>
    <s v="HARPER,VIRGINIA L"/>
    <s v="SCHUMANN,BARRY L"/>
    <s v="0000049774"/>
    <x v="111"/>
    <s v="00992507"/>
    <s v="90612"/>
    <s v=" "/>
    <s v="12494"/>
    <s v="000022743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70"/>
    <x v="3"/>
    <s v="APACC49318"/>
    <s v="2019-04-04"/>
    <s v="ACTUALS"/>
    <s v="4261000"/>
    <x v="1"/>
    <s v="Donations"/>
    <n v="600"/>
    <s v="HARPER,VIRGINIA L"/>
    <s v="SCHUMANN,BARRY L"/>
    <s v="0000071144"/>
    <x v="335"/>
    <s v="00992506"/>
    <s v="90608"/>
    <s v=" "/>
    <s v="12494"/>
    <s v="000022743"/>
    <s v="G0001186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70"/>
    <x v="3"/>
    <s v="APACC49318"/>
    <s v="2019-04-04"/>
    <s v="ACTUALS"/>
    <s v="4261000"/>
    <x v="1"/>
    <s v="Donations"/>
    <n v="1000"/>
    <s v="HARPER,VIRGINIA L"/>
    <s v="SCHUMANN,BARRY L"/>
    <s v="0000151268"/>
    <x v="336"/>
    <s v="00992505"/>
    <s v="90604"/>
    <s v=" "/>
    <s v="12494"/>
    <s v="000022743"/>
    <s v="G0001186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49318"/>
    <s v="2019-04-04"/>
    <s v="ACTUALS"/>
    <s v="4261000"/>
    <x v="1"/>
    <s v="Donations"/>
    <n v="1500"/>
    <s v="BREIDERT,BRENDA J"/>
    <s v="LEWIS,MARC E"/>
    <s v="0000029880"/>
    <x v="189"/>
    <s v="00992508"/>
    <s v="90545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R"/>
    <s v="250"/>
    <x v="1"/>
    <s v="APACC49334"/>
    <s v="2019-04-04"/>
    <s v="ACTUALS"/>
    <s v="4261000"/>
    <x v="1"/>
    <s v="Donations"/>
    <n v="1000"/>
    <s v="HARPER,VIRGINIA L"/>
    <s v="SCHUMANN,BARRY L"/>
    <s v="0000061766"/>
    <x v="337"/>
    <s v="01607136"/>
    <s v="90617"/>
    <s v=" "/>
    <s v="12494"/>
    <s v="000022743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49334"/>
    <s v="2019-04-04"/>
    <s v="ACTUALS"/>
    <s v="4261000"/>
    <x v="1"/>
    <s v="Donations"/>
    <n v="836"/>
    <s v="OSBORNE,MARKEE L"/>
    <s v="SUNDARARAJAN,RAJAGOPALAN"/>
    <s v="0000076855"/>
    <x v="25"/>
    <s v="01607139"/>
    <s v="90611"/>
    <s v=" "/>
    <s v="11255"/>
    <s v="000001120"/>
    <s v="G0000250"/>
    <s v="LEGAL"/>
    <x v="1"/>
    <x v="1"/>
    <s v="294"/>
    <s v=" "/>
    <s v="ACT"/>
    <s v="AEP"/>
    <s v="S149444"/>
    <s v=" "/>
    <n v="0"/>
    <n v="4"/>
    <n v="2019"/>
    <s v=" "/>
    <s v=" "/>
    <s v="Expense Distribution"/>
  </r>
  <r>
    <s v="CMS"/>
    <s v="250"/>
    <x v="1"/>
    <s v="APACC49334"/>
    <s v="2019-04-04"/>
    <s v="ACTUALS"/>
    <s v="4261000"/>
    <x v="1"/>
    <s v="Donations"/>
    <n v="1000"/>
    <s v="OSBORNE,MARKEE L"/>
    <s v="FROEHLE,THOMAS L"/>
    <s v="0000281547"/>
    <x v="338"/>
    <s v="01607137"/>
    <s v="90479"/>
    <s v=" "/>
    <s v="11475"/>
    <s v="000021875"/>
    <s v="G0000250"/>
    <s v="DISTR"/>
    <x v="1"/>
    <x v="1"/>
    <s v="294"/>
    <s v=" "/>
    <s v="ACT"/>
    <s v="AEP"/>
    <s v="S228030"/>
    <s v=" "/>
    <n v="0"/>
    <n v="4"/>
    <n v="2019"/>
    <s v=" "/>
    <s v=" "/>
    <s v="Expense Distribution"/>
  </r>
  <r>
    <s v="CMS"/>
    <s v="250"/>
    <x v="1"/>
    <s v="APACC49334"/>
    <s v="2019-04-04"/>
    <s v="ACTUALS"/>
    <s v="4261000"/>
    <x v="1"/>
    <s v="Donations"/>
    <n v="1000"/>
    <s v="OSBORNE,MARKEE L"/>
    <s v="FROEHLE,THOMAS L"/>
    <s v="0000323067"/>
    <x v="339"/>
    <s v="01607138"/>
    <s v="90480"/>
    <s v=" "/>
    <s v="11475"/>
    <s v="000021875"/>
    <s v="G0000250"/>
    <s v="DISTR"/>
    <x v="1"/>
    <x v="1"/>
    <s v="294"/>
    <s v=" "/>
    <s v="ACT"/>
    <s v="AEP"/>
    <s v="S228030"/>
    <s v=" "/>
    <n v="0"/>
    <n v="4"/>
    <n v="2019"/>
    <s v=" "/>
    <s v="05/03/19 Void issuance confirmed - Void DNR per Markee Osborne mh"/>
    <s v="Expense Distribution"/>
  </r>
  <r>
    <s v="CMS"/>
    <s v="140"/>
    <x v="0"/>
    <s v="APACC50496"/>
    <s v="2019-04-05"/>
    <s v="ACTUALS"/>
    <s v="4261000"/>
    <x v="1"/>
    <s v="Donations"/>
    <n v="822.5"/>
    <s v="HOLDREN,JANET M"/>
    <s v="HALL,BRAD N"/>
    <s v="0000040520"/>
    <x v="340"/>
    <s v="01354903"/>
    <s v="90625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0496"/>
    <s v="2019-04-05"/>
    <s v="ACTUALS"/>
    <s v="4261000"/>
    <x v="1"/>
    <s v="Donations"/>
    <n v="500"/>
    <s v="HARPER,VIRGINIA L"/>
    <s v="SCHUMANN,BARRY L"/>
    <s v="0000305606"/>
    <x v="341"/>
    <s v="01354902"/>
    <s v="90572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IN"/>
    <s v="140"/>
    <x v="0"/>
    <s v="APACC50496"/>
    <s v="2019-04-05"/>
    <s v="ACTUALS"/>
    <s v="4261000"/>
    <x v="1"/>
    <s v="Donations"/>
    <n v="250"/>
    <s v="HOLDREN,JANET M"/>
    <s v="JACKSON,LARRY E"/>
    <s v="0000061682"/>
    <x v="84"/>
    <s v="01354686"/>
    <s v="021919AEP"/>
    <s v=" "/>
    <s v="10169"/>
    <s v="EDNANDA"/>
    <s v="UTA0000501"/>
    <s v="DISTR"/>
    <x v="9"/>
    <x v="9"/>
    <s v="294"/>
    <s v=" "/>
    <s v="ACT"/>
    <s v="AEP"/>
    <s v="A441983"/>
    <s v=" "/>
    <n v="0"/>
    <n v="4"/>
    <n v="2019"/>
    <s v=" "/>
    <s v="Sponsor 2019 Impact Awards Table"/>
    <s v="Expense Distribution"/>
  </r>
  <r>
    <s v="RIN"/>
    <s v="140"/>
    <x v="0"/>
    <s v="APACC50496"/>
    <s v="2019-04-05"/>
    <s v="ACTUALS"/>
    <s v="4265004"/>
    <x v="4"/>
    <s v="Social &amp; Service Club Dues"/>
    <n v="1000"/>
    <s v="HOLDREN,JANET M"/>
    <s v="JACKSON,LARRY E"/>
    <s v="0000259800"/>
    <x v="342"/>
    <s v="01354688"/>
    <s v="96778"/>
    <s v=" "/>
    <s v="10169"/>
    <s v="EDNANDA"/>
    <s v="UTA0000501"/>
    <s v="DISTR"/>
    <x v="1"/>
    <x v="1"/>
    <s v="299"/>
    <s v=" "/>
    <s v="ACT"/>
    <s v="AEP"/>
    <s v="A441983"/>
    <s v=" "/>
    <n v="0"/>
    <n v="4"/>
    <n v="2019"/>
    <s v=" "/>
    <s v="Politic'n &amp; Pig Picki'n Silver Sponsorship"/>
    <s v="Expense Distribution"/>
  </r>
  <r>
    <s v="RIN"/>
    <s v="140"/>
    <x v="0"/>
    <s v="APACC50496"/>
    <s v="2019-04-05"/>
    <s v="ACTUALS"/>
    <s v="4265004"/>
    <x v="4"/>
    <s v="Social &amp; Service Club Dues"/>
    <n v="2500"/>
    <s v="HOLDREN,JANET M"/>
    <s v="JACKSON,LARRY E"/>
    <s v="0000326262"/>
    <x v="343"/>
    <s v="01354687"/>
    <s v="3214"/>
    <s v=" "/>
    <s v="10169"/>
    <s v="EDNANDA"/>
    <s v="UTA0000501"/>
    <s v="DISTR"/>
    <x v="11"/>
    <x v="11"/>
    <s v="294"/>
    <s v=" "/>
    <s v="ACT"/>
    <s v="AEP"/>
    <s v="A441983"/>
    <s v=" "/>
    <n v="0"/>
    <n v="4"/>
    <n v="2019"/>
    <s v=" "/>
    <s v="Marketing support for APCo downtown Lynchburg underground project"/>
    <s v="Expense Distribution"/>
  </r>
  <r>
    <s v="CMR"/>
    <s v="170"/>
    <x v="3"/>
    <s v="APACC50506"/>
    <s v="2019-04-05"/>
    <s v="ACTUALS"/>
    <s v="4261000"/>
    <x v="1"/>
    <s v="Donations"/>
    <n v="250"/>
    <s v="HARPER,VIRGINIA L"/>
    <s v="SCHUMANN,BARRY L"/>
    <s v="0000039920"/>
    <x v="344"/>
    <s v="00992677"/>
    <s v="90607"/>
    <s v=" "/>
    <s v="12494"/>
    <s v="000022743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IN"/>
    <s v="250"/>
    <x v="1"/>
    <s v="APACC50520"/>
    <s v="2019-04-05"/>
    <s v="ACTUALS"/>
    <s v="4261000"/>
    <x v="1"/>
    <s v="Donations"/>
    <n v="25000"/>
    <s v="OSBORNE,MARKEE L"/>
    <s v="FROEHLE,THOMAS L"/>
    <s v="0000106859"/>
    <x v="250"/>
    <s v="01607532"/>
    <s v="2018CONSTITUTIONEXHIBIT50K"/>
    <s v=" "/>
    <s v="11475"/>
    <s v="000021875"/>
    <s v="G0000250"/>
    <s v="DISTR"/>
    <x v="1"/>
    <x v="1"/>
    <s v="294"/>
    <s v="OH"/>
    <s v="ACT"/>
    <s v="AEP"/>
    <s v="S228030"/>
    <s v=" "/>
    <n v="0"/>
    <n v="4"/>
    <n v="2019"/>
    <s v=" "/>
    <s v="Sponsorship of the 2018 Ohio Constitution Exhibit (Total $50,000 sponsor - Cap Square Foundation)"/>
    <s v="Expense Distribution"/>
  </r>
  <r>
    <s v="CMS"/>
    <s v="140"/>
    <x v="0"/>
    <s v="APACC51726"/>
    <s v="2019-04-08"/>
    <s v="ACTUALS"/>
    <s v="4261000"/>
    <x v="1"/>
    <s v="Donations"/>
    <n v="500"/>
    <s v="HOLDREN,JANET M"/>
    <s v="HALL,BRAD N"/>
    <s v="0000169085"/>
    <x v="345"/>
    <s v="01355334"/>
    <s v="90639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1726"/>
    <s v="2019-04-08"/>
    <s v="ACTUALS"/>
    <s v="4261000"/>
    <x v="1"/>
    <s v="Donations"/>
    <n v="500"/>
    <s v="HOLDREN,JANET M"/>
    <s v="HALL,BRAD N"/>
    <s v="0000284546"/>
    <x v="346"/>
    <s v="01355335"/>
    <s v="90642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1726"/>
    <s v="2019-04-08"/>
    <s v="ACTUALS"/>
    <s v="4265002"/>
    <x v="4"/>
    <s v="Other Deductions - Nonassoc"/>
    <n v="500"/>
    <s v="HOLDREN,JANET M"/>
    <s v="HALL,BRAD N"/>
    <s v="0000308554"/>
    <x v="347"/>
    <s v="01355332"/>
    <s v="90637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1726"/>
    <s v="2019-04-08"/>
    <s v="ACTUALS"/>
    <s v="4265004"/>
    <x v="4"/>
    <s v="Social &amp; Service Club Dues"/>
    <n v="3100"/>
    <s v="CLINGENPEEL,CATHY F"/>
    <s v="HALL,BRAD N"/>
    <s v="0000064583"/>
    <x v="86"/>
    <s v="01355333"/>
    <s v="90638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1726"/>
    <s v="2019-04-08"/>
    <s v="ACTUALS"/>
    <s v="9302000"/>
    <x v="2"/>
    <s v="Misc General Expenses"/>
    <n v="2120"/>
    <s v="HOLDREN,JANET M"/>
    <s v="HALL,BRAD N"/>
    <s v="0000049804"/>
    <x v="55"/>
    <s v="01355331"/>
    <s v="90636"/>
    <s v=" "/>
    <s v="12360"/>
    <s v="000001121"/>
    <s v="UTA0002901"/>
    <s v="LEGAL"/>
    <x v="2"/>
    <x v="2"/>
    <s v="292"/>
    <s v=" "/>
    <s v="ACT"/>
    <s v="AEP"/>
    <s v="S242789"/>
    <s v=" "/>
    <n v="0"/>
    <n v="4"/>
    <n v="2019"/>
    <s v=" "/>
    <s v=" "/>
    <s v="Expense Distribution"/>
  </r>
  <r>
    <s v="CMR"/>
    <s v="150"/>
    <x v="0"/>
    <s v="APACC51727"/>
    <s v="2019-04-08"/>
    <s v="ACTUALS"/>
    <s v="4261000"/>
    <x v="1"/>
    <s v="Donations"/>
    <n v="1500"/>
    <s v="MCCANDLISH,WILLIAM M"/>
    <s v="GROFF,DANIEL E"/>
    <s v="0000326332"/>
    <x v="348"/>
    <s v="00119583"/>
    <s v="90644"/>
    <s v=" "/>
    <s v="10967"/>
    <s v="000001120"/>
    <s v="UTA0002401"/>
    <s v="LEGAL"/>
    <x v="1"/>
    <x v="1"/>
    <s v="294"/>
    <s v=" "/>
    <s v="ACT"/>
    <s v="AEP"/>
    <s v="S998076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3000"/>
    <s v="BREIDERT,BRENDA J"/>
    <s v="LEWIS,MARC E"/>
    <s v="0000013580"/>
    <x v="349"/>
    <s v="00992837"/>
    <s v="90650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2000"/>
    <s v="BREIDERT,BRENDA J"/>
    <s v="LEWIS,MARC E"/>
    <s v="0000057396"/>
    <x v="350"/>
    <s v="00992836"/>
    <s v="90649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5000"/>
    <s v="BREIDERT,BRENDA J"/>
    <s v="LEWIS,MARC E"/>
    <s v="0000061124"/>
    <x v="351"/>
    <s v="00992839"/>
    <s v="90652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500"/>
    <s v="BREIDERT,BRENDA J"/>
    <s v="LEWIS,MARC E"/>
    <s v="0000144364"/>
    <x v="352"/>
    <s v="00992841"/>
    <s v="90654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5000"/>
    <s v="BREIDERT,BRENDA J"/>
    <s v="LEWIS,MARC E"/>
    <s v="0000217139"/>
    <x v="353"/>
    <s v="00992840"/>
    <s v="90653"/>
    <s v=" "/>
    <s v="10892"/>
    <s v="000001120"/>
    <s v="G0001188"/>
    <s v="LEGAL"/>
    <x v="5"/>
    <x v="5"/>
    <s v="292"/>
    <s v=" "/>
    <s v="ACT"/>
    <s v="AEP"/>
    <s v="I527252"/>
    <s v=" "/>
    <n v="0"/>
    <n v="4"/>
    <n v="2019"/>
    <s v=" "/>
    <s v=" "/>
    <s v="Expense Distribution"/>
  </r>
  <r>
    <s v="CMS"/>
    <s v="170"/>
    <x v="3"/>
    <s v="APACC51735"/>
    <s v="2019-04-08"/>
    <s v="ACTUALS"/>
    <s v="4261000"/>
    <x v="1"/>
    <s v="Donations"/>
    <n v="7500"/>
    <s v="BREIDERT,BRENDA J"/>
    <s v="LEWIS,MARC E"/>
    <s v="0000325516"/>
    <x v="354"/>
    <s v="00992838"/>
    <s v="90651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RIN"/>
    <s v="250"/>
    <x v="1"/>
    <s v="APACC51751"/>
    <s v="2019-04-08"/>
    <s v="ACTUALS"/>
    <s v="5840000"/>
    <x v="20"/>
    <s v="Underground Line Expenses"/>
    <n v="540"/>
    <s v="FELDER,REGINA L"/>
    <s v="MCMILLION,AUSTIN L"/>
    <s v="0000060217"/>
    <x v="101"/>
    <s v="01607838"/>
    <s v="XD601719"/>
    <s v=" "/>
    <s v="12864"/>
    <s v="EDN100103"/>
    <s v="G0000250"/>
    <s v="DISTR"/>
    <x v="3"/>
    <x v="3"/>
    <s v="231"/>
    <s v=" "/>
    <s v="ACT"/>
    <s v="AEP"/>
    <s v="A592975"/>
    <s v=" "/>
    <n v="0"/>
    <n v="4"/>
    <n v="2019"/>
    <s v=" "/>
    <s v="CRUISER USAGE"/>
    <s v="Expense Distribution"/>
  </r>
  <r>
    <s v="CMS"/>
    <s v="110"/>
    <x v="4"/>
    <s v="APACC52389"/>
    <s v="2019-04-09"/>
    <s v="ACTUALS"/>
    <s v="4261000"/>
    <x v="1"/>
    <s v="Donations"/>
    <n v="500"/>
    <s v="NANCE,TRISHA"/>
    <s v="MATTISON,DERYLE B"/>
    <s v="0000068857"/>
    <x v="355"/>
    <s v="00315375"/>
    <s v="90667"/>
    <s v=" "/>
    <s v="11439"/>
    <s v="000001120"/>
    <s v="G0001241"/>
    <s v="LEGAL"/>
    <x v="1"/>
    <x v="1"/>
    <s v="294"/>
    <s v=" "/>
    <s v="ACT"/>
    <s v="AEP"/>
    <s v="SCIS418"/>
    <s v=" "/>
    <n v="0"/>
    <n v="4"/>
    <n v="2019"/>
    <s v=" "/>
    <s v="Sent Escheatment file 07/28/20  "/>
    <s v="Expense Distribution"/>
  </r>
  <r>
    <s v="CMS"/>
    <s v="110"/>
    <x v="4"/>
    <s v="APACC52389"/>
    <s v="2019-04-09"/>
    <s v="ACTUALS"/>
    <s v="4261000"/>
    <x v="1"/>
    <s v="Donations"/>
    <n v="500"/>
    <s v="NANCE,TRISHA"/>
    <s v="MATTISON,DERYLE B"/>
    <s v="0000318674"/>
    <x v="356"/>
    <s v="00315376"/>
    <s v="90669"/>
    <s v=" "/>
    <s v="12389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488"/>
    <s v="HARPER,VIRGINIA L"/>
    <s v="SCHUMANN,BARRY L"/>
    <s v="0000200245"/>
    <x v="357"/>
    <s v="00315372"/>
    <s v="90660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400"/>
    <s v="HARPER,VIRGINIA L"/>
    <s v="SCHUMANN,BARRY L"/>
    <s v="0000200245"/>
    <x v="357"/>
    <s v="00315373"/>
    <s v="90661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300"/>
    <s v="HARPER,VIRGINIA L"/>
    <s v="SCHUMANN,BARRY L"/>
    <s v="0000331871"/>
    <x v="358"/>
    <s v="00315374"/>
    <s v="90662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338"/>
    <s v="HARPER,VIRGINIA L"/>
    <s v="SCHUMANN,BARRY L"/>
    <s v="0000331872"/>
    <x v="359"/>
    <s v="00315369"/>
    <s v="90657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247"/>
    <s v="HARPER,VIRGINIA L"/>
    <s v="SCHUMANN,BARRY L"/>
    <s v="0000331873"/>
    <x v="360"/>
    <s v="00315371"/>
    <s v="90659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389"/>
    <s v="2019-04-09"/>
    <s v="ACTUALS"/>
    <s v="4261000"/>
    <x v="1"/>
    <s v="Donations"/>
    <n v="300"/>
    <s v="HARPER,VIRGINIA L"/>
    <s v="SCHUMANN,BARRY L"/>
    <s v="0000331874"/>
    <x v="361"/>
    <s v="00315370"/>
    <s v="90658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2396"/>
    <s v="2019-04-09"/>
    <s v="ACTUALS"/>
    <s v="4261000"/>
    <x v="1"/>
    <s v="Donations"/>
    <n v="2500"/>
    <s v="HOLDREN,JANET M"/>
    <s v="HALL,BRAD N"/>
    <s v="0000326262"/>
    <x v="343"/>
    <s v="01355591"/>
    <s v="90647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2396"/>
    <s v="2019-04-09"/>
    <s v="ACTUALS"/>
    <s v="4261000"/>
    <x v="1"/>
    <s v="Donations"/>
    <n v="10000"/>
    <s v="HOLDREN,JANET M"/>
    <s v="HALL,BRAD N"/>
    <s v="0000331810"/>
    <x v="362"/>
    <s v="01355589"/>
    <s v="90627"/>
    <s v=" "/>
    <s v="12358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RST"/>
    <s v="140"/>
    <x v="0"/>
    <s v="APACC52396"/>
    <s v="2019-04-09"/>
    <s v="ACTUALS"/>
    <s v="4265004"/>
    <x v="4"/>
    <s v="Social &amp; Service Club Dues"/>
    <n v="2000"/>
    <s v="HOLDREN,JANET M"/>
    <s v="SMOLAK,JOHN J"/>
    <s v="0000201319"/>
    <x v="363"/>
    <s v="01355458"/>
    <s v="RED"/>
    <s v=" "/>
    <s v="10301"/>
    <s v="000001120"/>
    <s v="G0000140"/>
    <s v="LEGAL"/>
    <x v="1"/>
    <x v="1"/>
    <s v="612"/>
    <s v=" "/>
    <s v="ACT"/>
    <s v="AEP"/>
    <s v="A831843"/>
    <s v=" "/>
    <n v="0"/>
    <n v="4"/>
    <n v="2019"/>
    <s v=" "/>
    <s v="2019 Contribution for fund drive"/>
    <s v="Expense Distribution"/>
  </r>
  <r>
    <s v="CMS"/>
    <s v="170"/>
    <x v="3"/>
    <s v="APACC52405"/>
    <s v="2019-04-09"/>
    <s v="ACTUALS"/>
    <s v="4261000"/>
    <x v="1"/>
    <s v="Donations"/>
    <n v="2000"/>
    <s v="BREIDERT,BRENDA J"/>
    <s v="LEWIS,MARC E"/>
    <s v="0000200346"/>
    <x v="364"/>
    <s v="00993023"/>
    <s v="90665"/>
    <s v=" "/>
    <s v="12380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2000"/>
    <s v="BREIDERT,BRENDA J"/>
    <s v="LEWIS,MARC E"/>
    <s v="0000331866"/>
    <x v="365"/>
    <s v="00993024"/>
    <s v="90666"/>
    <s v=" "/>
    <s v="12380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454"/>
    <s v="HARPER,VIRGINIA L"/>
    <s v="SCHUMANN,BARRY L"/>
    <s v="0000056117"/>
    <x v="195"/>
    <s v="00993029"/>
    <s v="90676"/>
    <s v=" "/>
    <s v="12494"/>
    <s v="000022744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500"/>
    <s v="HARPER,VIRGINIA L"/>
    <s v="SCHUMANN,BARRY L"/>
    <s v="0000181989"/>
    <x v="366"/>
    <s v="00993027"/>
    <s v="90674"/>
    <s v=" "/>
    <s v="12494"/>
    <s v="000022744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500"/>
    <s v="HARPER,VIRGINIA L"/>
    <s v="SCHUMANN,BARRY L"/>
    <s v="0000245448"/>
    <x v="367"/>
    <s v="00993028"/>
    <s v="90675"/>
    <s v=" "/>
    <s v="12494"/>
    <s v="000022744"/>
    <s v="G0001186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500"/>
    <s v="HARPER,VIRGINIA L"/>
    <s v="SCHUMANN,BARRY L"/>
    <s v="0000276851"/>
    <x v="201"/>
    <s v="00993025"/>
    <s v="90671"/>
    <s v=" "/>
    <s v="12494"/>
    <s v="000022744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405"/>
    <s v="2019-04-09"/>
    <s v="ACTUALS"/>
    <s v="4261000"/>
    <x v="1"/>
    <s v="Donations"/>
    <n v="500"/>
    <s v="HARPER,VIRGINIA L"/>
    <s v="SCHUMANN,BARRY L"/>
    <s v="0000331883"/>
    <x v="368"/>
    <s v="00993026"/>
    <s v="90673"/>
    <s v=" "/>
    <s v="12494"/>
    <s v="000022744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52419"/>
    <s v="2019-04-09"/>
    <s v="ACTUALS"/>
    <s v="4265002"/>
    <x v="4"/>
    <s v="Other Deductions - Nonassoc"/>
    <n v="4000"/>
    <s v="HARPER,VIRGINIA L"/>
    <s v="HEYDLAUFF,DALE E"/>
    <s v="0000060217"/>
    <x v="101"/>
    <s v="01608927"/>
    <s v="90678"/>
    <s v=" "/>
    <s v="12494"/>
    <s v="000001120"/>
    <s v="G0001473"/>
    <s v="LEGAL"/>
    <x v="1"/>
    <x v="1"/>
    <s v="294"/>
    <s v=" "/>
    <s v="ACT"/>
    <s v="AEP"/>
    <s v="S398528"/>
    <s v=" "/>
    <n v="0"/>
    <n v="4"/>
    <n v="2019"/>
    <s v=" "/>
    <s v=" "/>
    <s v="Expense Distribution"/>
  </r>
  <r>
    <s v="CMS"/>
    <s v="110"/>
    <x v="4"/>
    <s v="APACC52789"/>
    <s v="2019-04-10"/>
    <s v="ACTUALS"/>
    <s v="4261000"/>
    <x v="1"/>
    <s v="Donations"/>
    <n v="300"/>
    <s v="HARPER,VIRGINIA L"/>
    <s v="SCHUMANN,BARRY L"/>
    <s v="0000305476"/>
    <x v="369"/>
    <s v="00315438"/>
    <s v="90664"/>
    <s v=" "/>
    <s v="12494"/>
    <s v="000022744"/>
    <s v="G0001241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2789"/>
    <s v="2019-04-10"/>
    <s v="ACTUALS"/>
    <s v="4261000"/>
    <x v="1"/>
    <s v="Donations"/>
    <n v="2000"/>
    <s v="MATTISON,DERYLE B"/>
    <s v="MATTISON,DERYLE B"/>
    <s v="0000036689"/>
    <x v="370"/>
    <s v="00315439"/>
    <s v="90677"/>
    <s v=" "/>
    <s v="1239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10"/>
    <x v="4"/>
    <s v="APACC52789"/>
    <s v="2019-04-10"/>
    <s v="ACTUALS"/>
    <s v="4265004"/>
    <x v="4"/>
    <s v="Social &amp; Service Club Dues"/>
    <n v="1000"/>
    <s v="NANCE,TRISHA"/>
    <s v="MATTISON,DERYLE B"/>
    <s v="0000036252"/>
    <x v="20"/>
    <s v="00315440"/>
    <s v="90682"/>
    <s v=" "/>
    <s v="1239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40"/>
    <x v="0"/>
    <s v="APACC52797"/>
    <s v="2019-04-10"/>
    <s v="ACTUALS"/>
    <s v="4261000"/>
    <x v="1"/>
    <s v="Donations"/>
    <n v="1000"/>
    <s v="HOLDREN,JANET M"/>
    <s v="HALL,BRAD N"/>
    <s v="0000027331"/>
    <x v="371"/>
    <s v="01355817"/>
    <s v="90686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2797"/>
    <s v="2019-04-10"/>
    <s v="ACTUALS"/>
    <s v="4261000"/>
    <x v="1"/>
    <s v="Donations"/>
    <n v="500"/>
    <s v="HOLDREN,JANET M"/>
    <s v="HALL,BRAD N"/>
    <s v="0000052756"/>
    <x v="372"/>
    <s v="01355820"/>
    <s v="90700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2797"/>
    <s v="2019-04-10"/>
    <s v="ACTUALS"/>
    <s v="4261000"/>
    <x v="1"/>
    <s v="Donations"/>
    <n v="3748.5"/>
    <s v="HOLDREN,JANET M"/>
    <s v="HALL,BRAD N"/>
    <s v="0000061679"/>
    <x v="373"/>
    <s v="01355823"/>
    <s v="90716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2797"/>
    <s v="2019-04-10"/>
    <s v="ACTUALS"/>
    <s v="4261000"/>
    <x v="1"/>
    <s v="Donations"/>
    <n v="250"/>
    <s v="HOLDREN,JANET M"/>
    <s v="HALL,BRAD N"/>
    <s v="0000272574"/>
    <x v="374"/>
    <s v="01355818"/>
    <s v="90689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ONL"/>
    <s v="140"/>
    <x v="0"/>
    <s v="APACC52797"/>
    <s v="2019-04-10"/>
    <s v="ACTUALS"/>
    <s v="5880000"/>
    <x v="0"/>
    <s v="Miscellaneous Distribution Exp"/>
    <n v="17.510000000000002"/>
    <s v="MUNCY,STEVEN R"/>
    <s v="WRAY,MARK A"/>
    <s v="0000109159"/>
    <x v="0"/>
    <s v="01328689"/>
    <s v="637914421"/>
    <s v=" "/>
    <s v="12352"/>
    <s v="EDN103172"/>
    <s v="G0000140"/>
    <s v="DISTR"/>
    <x v="0"/>
    <x v="0"/>
    <s v="369"/>
    <s v=" "/>
    <s v="ACT"/>
    <s v="AEP"/>
    <s v="A980696"/>
    <s v=" "/>
    <n v="0"/>
    <n v="4"/>
    <n v="2019"/>
    <s v=" "/>
    <s v="4/05/19 Pls review/classify &amp; fwd for approval mes_x000d__x000a_ addtl [A980696 - ]"/>
    <s v="Expense Distribution"/>
  </r>
  <r>
    <s v="CMS"/>
    <s v="170"/>
    <x v="3"/>
    <s v="APACC52806"/>
    <s v="2019-04-10"/>
    <s v="ACTUALS"/>
    <s v="4261000"/>
    <x v="1"/>
    <s v="Donations"/>
    <n v="500"/>
    <s v="HARPER,VIRGINIA L"/>
    <s v="SCHUMANN,BARRY L"/>
    <s v="0000016727"/>
    <x v="375"/>
    <s v="00993295"/>
    <s v="90670"/>
    <s v=" "/>
    <s v="12494"/>
    <s v="000022744"/>
    <s v="G0001188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806"/>
    <s v="2019-04-10"/>
    <s v="ACTUALS"/>
    <s v="4261000"/>
    <x v="1"/>
    <s v="Donations"/>
    <n v="500"/>
    <s v="HARPER,VIRGINIA L"/>
    <s v="SCHUMANN,BARRY L"/>
    <s v="0000200279"/>
    <x v="376"/>
    <s v="00993296"/>
    <s v="90672"/>
    <s v=" "/>
    <s v="12494"/>
    <s v="000022744"/>
    <s v="G0001186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2806"/>
    <s v="2019-04-10"/>
    <s v="ACTUALS"/>
    <s v="4265002"/>
    <x v="4"/>
    <s v="Other Deductions - Nonassoc"/>
    <n v="410"/>
    <s v="HARPER,VIRGINIA L"/>
    <s v="SCHUMANN,BARRY L"/>
    <s v="0000293311"/>
    <x v="377"/>
    <s v="00993294"/>
    <s v="90668"/>
    <s v=" "/>
    <s v="12494"/>
    <s v="000022744"/>
    <s v="G0001186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15"/>
    <x v="0"/>
    <s v="APACC52818"/>
    <s v="2019-04-10"/>
    <s v="ACTUALS"/>
    <s v="9302000"/>
    <x v="2"/>
    <s v="Misc General Expenses"/>
    <n v="50"/>
    <s v="WALLACE,TAMMY R"/>
    <s v="GALLIMORE,ROBERT A"/>
    <s v="0000055459"/>
    <x v="165"/>
    <s v="01081771"/>
    <s v="90681"/>
    <s v=" "/>
    <s v="11381"/>
    <s v="000001121"/>
    <s v="G0001328"/>
    <s v="LEGAL"/>
    <x v="2"/>
    <x v="2"/>
    <s v="292"/>
    <s v=" "/>
    <s v="ACT"/>
    <s v="AEP"/>
    <s v="A309180"/>
    <s v=" "/>
    <n v="0"/>
    <n v="4"/>
    <n v="2019"/>
    <s v=" "/>
    <s v=" "/>
    <s v="Expense Distribution"/>
  </r>
  <r>
    <s v="CMS"/>
    <s v="250"/>
    <x v="1"/>
    <s v="APACC52821"/>
    <s v="2019-04-10"/>
    <s v="ACTUALS"/>
    <s v="4261000"/>
    <x v="1"/>
    <s v="Donations"/>
    <n v="948.5"/>
    <s v="SHAFFER,LAUREEN E"/>
    <s v="WHEELER,DAVID M"/>
    <s v="0000331896"/>
    <x v="378"/>
    <s v="01609376"/>
    <s v="90707"/>
    <s v=" "/>
    <s v="11255"/>
    <s v="000001120"/>
    <s v="G0000250"/>
    <s v="LEGAL"/>
    <x v="1"/>
    <x v="1"/>
    <s v="294"/>
    <s v=" "/>
    <s v="ACT"/>
    <s v="AEP"/>
    <s v="S951135"/>
    <s v=" "/>
    <n v="0"/>
    <n v="4"/>
    <n v="2019"/>
    <s v=" "/>
    <s v=" "/>
    <s v="Expense Distribution"/>
  </r>
  <r>
    <s v="CMS"/>
    <s v="250"/>
    <x v="1"/>
    <s v="APACC52821"/>
    <s v="2019-04-10"/>
    <s v="ACTUALS"/>
    <s v="4261000"/>
    <x v="1"/>
    <s v="Donations"/>
    <n v="60"/>
    <s v="SHAFFER,LAUREEN E"/>
    <s v="WHEELER,DAVID M"/>
    <s v="0000331896"/>
    <x v="378"/>
    <s v="01609377"/>
    <s v="90708"/>
    <s v=" "/>
    <s v="12494"/>
    <s v="000001120"/>
    <s v="G0001473"/>
    <s v="LEGAL"/>
    <x v="1"/>
    <x v="1"/>
    <s v="294"/>
    <s v=" "/>
    <s v="ACT"/>
    <s v="AEP"/>
    <s v="S951135"/>
    <s v=" "/>
    <n v="0"/>
    <n v="4"/>
    <n v="2019"/>
    <s v=" "/>
    <s v=" "/>
    <s v="Expense Distribution"/>
  </r>
  <r>
    <s v="RST"/>
    <s v="170"/>
    <x v="3"/>
    <s v="APACC53412"/>
    <s v="2019-04-11"/>
    <s v="ACTUALS"/>
    <s v="9080018"/>
    <x v="3"/>
    <s v="Dem Resp - Emergency DRS 1"/>
    <n v="964.94"/>
    <s v="COST,JENNIFER N"/>
    <s v="WATSON,REGINA"/>
    <s v="0000022148"/>
    <x v="96"/>
    <s v="00993509"/>
    <s v="MARCH2019DRSPAYMEN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March 2019 drs payment"/>
    <s v="Expense Distribution"/>
  </r>
  <r>
    <s v="RST"/>
    <s v="170"/>
    <x v="3"/>
    <s v="APACC53412"/>
    <s v="2019-04-11"/>
    <s v="ACTUALS"/>
    <s v="9080018"/>
    <x v="3"/>
    <s v="Dem Resp - Emergency DRS 1"/>
    <n v="9406.8799999999992"/>
    <s v="COST,JENNIFER N"/>
    <s v="WATSON,REGINA"/>
    <s v="0000026852"/>
    <x v="17"/>
    <s v="00993528"/>
    <s v="MARCH2019DRSPAYMEN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March 2019 drs payment"/>
    <s v="Expense Distribution"/>
  </r>
  <r>
    <s v="RST"/>
    <s v="170"/>
    <x v="3"/>
    <s v="APACC53412"/>
    <s v="2019-04-11"/>
    <s v="ACTUALS"/>
    <s v="9080018"/>
    <x v="3"/>
    <s v="Dem Resp - Emergency DRS 1"/>
    <n v="964.94"/>
    <s v="ADAMS,CHARLOTTE E"/>
    <s v="WATSON,REGINA"/>
    <s v="0000022148"/>
    <x v="96"/>
    <s v="00993504"/>
    <s v="FEB2019DRSPM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FEB 2019 DRS PAYMENT"/>
    <s v="Expense Distribution"/>
  </r>
  <r>
    <s v="RST"/>
    <s v="170"/>
    <x v="3"/>
    <s v="APACC53412"/>
    <s v="2019-04-11"/>
    <s v="ACTUALS"/>
    <s v="9080018"/>
    <x v="3"/>
    <s v="Dem Resp - Emergency DRS 1"/>
    <n v="9406.8799999999992"/>
    <s v="ADAMS,CHARLOTTE E"/>
    <s v="WATSON,REGINA"/>
    <s v="0000026852"/>
    <x v="17"/>
    <s v="00993517"/>
    <s v="FEB2019DRSPM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FEB 2019 DRS PAYMENT"/>
    <s v="Expense Distribution"/>
  </r>
  <r>
    <s v="RST"/>
    <s v="170"/>
    <x v="3"/>
    <s v="APACC53412"/>
    <s v="2019-04-11"/>
    <s v="ACTUALS"/>
    <s v="9080018"/>
    <x v="3"/>
    <s v="Dem Resp - Emergency DRS 1"/>
    <n v="1353.83"/>
    <s v="ADAMS,CHARLOTTE E"/>
    <s v="WATSON,REGINA"/>
    <s v="0000033746"/>
    <x v="97"/>
    <s v="00993518"/>
    <s v="FEB2019DRSPM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FEB 2019 DRS PAYMENT"/>
    <s v="Expense Distribution"/>
  </r>
  <r>
    <s v="RST"/>
    <s v="170"/>
    <x v="3"/>
    <s v="APACC53412"/>
    <s v="2019-04-11"/>
    <s v="ACTUALS"/>
    <s v="9080018"/>
    <x v="3"/>
    <s v="Dem Resp - Emergency DRS 1"/>
    <n v="1353.83"/>
    <s v="ADAMS,CHARLOTTE E"/>
    <s v="WATSON,REGINA"/>
    <s v="0000033746"/>
    <x v="97"/>
    <s v="00993533"/>
    <s v="MARCH2019DRSPMT"/>
    <s v=" "/>
    <s v="12384"/>
    <s v="000021198"/>
    <s v="G0000170"/>
    <s v="DISTR"/>
    <x v="11"/>
    <x v="11"/>
    <s v="974"/>
    <s v=" "/>
    <s v="ACT"/>
    <s v="AEP"/>
    <s v="PTSO516"/>
    <s v=" "/>
    <n v="0"/>
    <n v="4"/>
    <n v="2019"/>
    <s v=" "/>
    <s v="MARCH 2019 DRS PMT"/>
    <s v="Expense Distribution"/>
  </r>
  <r>
    <s v="CMS"/>
    <s v="250"/>
    <x v="1"/>
    <s v="APACC53427"/>
    <s v="2019-04-11"/>
    <s v="ACTUALS"/>
    <s v="9302000"/>
    <x v="2"/>
    <s v="Misc General Expenses"/>
    <n v="657"/>
    <s v="SHAFFER,LAUREEN E"/>
    <s v="WHEELER,DAVID M"/>
    <s v="0000026939"/>
    <x v="190"/>
    <s v="01609924"/>
    <s v="90721"/>
    <s v=" "/>
    <s v="11479"/>
    <s v="EDN103177"/>
    <s v="G0000250"/>
    <s v="DISTR"/>
    <x v="2"/>
    <x v="2"/>
    <s v="294"/>
    <s v=" "/>
    <s v="ACT"/>
    <s v="AEP"/>
    <s v="S951135"/>
    <s v=" "/>
    <n v="0"/>
    <n v="4"/>
    <n v="2019"/>
    <s v=" "/>
    <s v=" "/>
    <s v="Expense Distribution"/>
  </r>
  <r>
    <s v="CMS"/>
    <s v="140"/>
    <x v="0"/>
    <s v="APACC53986"/>
    <s v="2019-04-12"/>
    <s v="ACTUALS"/>
    <s v="4261000"/>
    <x v="1"/>
    <s v="Donations"/>
    <n v="200"/>
    <s v="HOLDREN,JANET M"/>
    <s v="HALL,BRAD N"/>
    <s v="0000053105"/>
    <x v="233"/>
    <s v="01356366"/>
    <s v="90762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04/17/19 Void DNR per Dupx / J Holdren duplicate pmt mh"/>
    <s v="Expense Distribution"/>
  </r>
  <r>
    <s v="CMS"/>
    <s v="140"/>
    <x v="0"/>
    <s v="APACC53986"/>
    <s v="2019-04-12"/>
    <s v="ACTUALS"/>
    <s v="4261000"/>
    <x v="1"/>
    <s v="Donations"/>
    <n v="117"/>
    <s v="HOLDREN,JANET M"/>
    <s v="HALL,BRAD N"/>
    <s v="0000061641"/>
    <x v="379"/>
    <s v="01356367"/>
    <s v="90766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3986"/>
    <s v="2019-04-12"/>
    <s v="ACTUALS"/>
    <s v="4261000"/>
    <x v="1"/>
    <s v="Donations"/>
    <n v="24"/>
    <s v="HOLDREN,JANET M"/>
    <s v="HALL,BRAD N"/>
    <s v="0000078116"/>
    <x v="380"/>
    <s v="01356365"/>
    <s v="90715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3986"/>
    <s v="2019-04-12"/>
    <s v="ACTUALS"/>
    <s v="4261000"/>
    <x v="1"/>
    <s v="Donations"/>
    <n v="1000"/>
    <s v="HOLDREN,JANET M"/>
    <s v="HALL,BRAD N"/>
    <s v="0000283948"/>
    <x v="381"/>
    <s v="01356362"/>
    <s v="90687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3986"/>
    <s v="2019-04-12"/>
    <s v="ACTUALS"/>
    <s v="4265004"/>
    <x v="4"/>
    <s v="Social &amp; Service Club Dues"/>
    <n v="500"/>
    <s v="HOLDREN,JANET M"/>
    <s v="HALL,BRAD N"/>
    <s v="0000052445"/>
    <x v="22"/>
    <s v="01356363"/>
    <s v="90698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53986"/>
    <s v="2019-04-12"/>
    <s v="ACTUALS"/>
    <s v="4265004"/>
    <x v="4"/>
    <s v="Social &amp; Service Club Dues"/>
    <n v="96"/>
    <s v="HOLDREN,JANET M"/>
    <s v="HALL,BRAD N"/>
    <s v="0000076855"/>
    <x v="25"/>
    <s v="01356364"/>
    <s v="90714"/>
    <s v=" "/>
    <s v="10169"/>
    <s v="000001121"/>
    <s v="UTA0002801"/>
    <s v="LEGAL"/>
    <x v="5"/>
    <x v="5"/>
    <s v="292"/>
    <s v=" "/>
    <s v="ACT"/>
    <s v="AEP"/>
    <s v="S242789"/>
    <s v=" "/>
    <n v="0"/>
    <n v="4"/>
    <n v="2019"/>
    <s v=" "/>
    <s v=" "/>
    <s v="Expense Distribution"/>
  </r>
  <r>
    <s v="CMS"/>
    <s v="215"/>
    <x v="0"/>
    <s v="APACC54005"/>
    <s v="2019-04-12"/>
    <s v="ACTUALS"/>
    <s v="4261000"/>
    <x v="1"/>
    <s v="Donations"/>
    <n v="300"/>
    <s v="WALLACE,TAMMY R"/>
    <s v="JESSEE,ROBERT A"/>
    <s v="0000251062"/>
    <x v="382"/>
    <s v="01082079"/>
    <s v="90684"/>
    <s v=" "/>
    <s v="10743"/>
    <s v="000001120"/>
    <s v="4295867501"/>
    <s v="LEGAL"/>
    <x v="1"/>
    <x v="1"/>
    <s v="294"/>
    <s v=" "/>
    <s v="ACT"/>
    <s v="AEP"/>
    <s v="S003213"/>
    <s v=" "/>
    <n v="0"/>
    <n v="4"/>
    <n v="2019"/>
    <s v=" "/>
    <s v=" "/>
    <s v="Expense Distribution"/>
  </r>
  <r>
    <s v="CMS"/>
    <s v="215"/>
    <x v="0"/>
    <s v="APACC54005"/>
    <s v="2019-04-12"/>
    <s v="ACTUALS"/>
    <s v="4265002"/>
    <x v="4"/>
    <s v="Other Deductions - Nonassoc"/>
    <n v="1000"/>
    <s v="WALLACE,TAMMY R"/>
    <s v="MABE,BRYAN K"/>
    <s v="0000044922"/>
    <x v="383"/>
    <s v="01082083"/>
    <s v="90757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215"/>
    <x v="0"/>
    <s v="APACC54005"/>
    <s v="2019-04-12"/>
    <s v="ACTUALS"/>
    <s v="4265002"/>
    <x v="4"/>
    <s v="Other Deductions - Nonassoc"/>
    <n v="100"/>
    <s v="WALLACE,TAMMY R"/>
    <s v="MABE,BRYAN K"/>
    <s v="0000044923"/>
    <x v="384"/>
    <s v="01082080"/>
    <s v="90754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215"/>
    <x v="0"/>
    <s v="APACC54005"/>
    <s v="2019-04-12"/>
    <s v="ACTUALS"/>
    <s v="4265002"/>
    <x v="4"/>
    <s v="Other Deductions - Nonassoc"/>
    <n v="100"/>
    <s v="WALLACE,TAMMY R"/>
    <s v="MABE,BRYAN K"/>
    <s v="0000063148"/>
    <x v="385"/>
    <s v="01082082"/>
    <s v="90756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230"/>
    <x v="2"/>
    <s v="APACC54006"/>
    <s v="2019-04-12"/>
    <s v="ACTUALS"/>
    <s v="4261000"/>
    <x v="1"/>
    <s v="Donations"/>
    <n v="500"/>
    <s v="HARPER,VIRGINIA L"/>
    <s v="SCHUMANN,BARRY L"/>
    <s v="0000070118"/>
    <x v="386"/>
    <s v="00056539"/>
    <s v="90718"/>
    <s v=" "/>
    <s v="12494"/>
    <s v="000022744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54006"/>
    <s v="2019-04-12"/>
    <s v="ACTUALS"/>
    <s v="4261000"/>
    <x v="1"/>
    <s v="Donations"/>
    <n v="500"/>
    <s v="HARPER,VIRGINIA L"/>
    <s v="SCHUMANN,BARRY L"/>
    <s v="0000070118"/>
    <x v="386"/>
    <s v="00056540"/>
    <s v="90719"/>
    <s v=" "/>
    <s v="12494"/>
    <s v="000022744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54006"/>
    <s v="2019-04-12"/>
    <s v="ACTUALS"/>
    <s v="4261000"/>
    <x v="1"/>
    <s v="Donations"/>
    <n v="500"/>
    <s v="HARPER,VIRGINIA L"/>
    <s v="SCHUMANN,BARRY L"/>
    <s v="0000315915"/>
    <x v="387"/>
    <s v="00056541"/>
    <s v="90720"/>
    <s v=" "/>
    <s v="12494"/>
    <s v="000022744"/>
    <s v="G0001239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30"/>
    <x v="2"/>
    <s v="APACC54006"/>
    <s v="2019-04-12"/>
    <s v="ACTUALS"/>
    <s v="9302000"/>
    <x v="2"/>
    <s v="Misc General Expenses"/>
    <n v="6155"/>
    <s v="HOLDREN,JANET M"/>
    <s v="HALL,BRAD N"/>
    <s v="0000036707"/>
    <x v="13"/>
    <s v="00056542"/>
    <s v="90764"/>
    <s v=" "/>
    <s v="10169"/>
    <s v="000001121"/>
    <s v="UTA0003101"/>
    <s v="LEGAL"/>
    <x v="2"/>
    <x v="2"/>
    <s v="292"/>
    <s v=" "/>
    <s v="ACT"/>
    <s v="AEP"/>
    <s v="S242789"/>
    <s v=" "/>
    <n v="0"/>
    <n v="4"/>
    <n v="2019"/>
    <s v=" "/>
    <s v=" "/>
    <s v="Expense Distribution"/>
  </r>
  <r>
    <s v="CMS"/>
    <s v="110"/>
    <x v="4"/>
    <s v="APACC54550"/>
    <s v="2019-04-15"/>
    <s v="ACTUALS"/>
    <s v="4265004"/>
    <x v="4"/>
    <s v="Social &amp; Service Club Dues"/>
    <n v="500"/>
    <s v="NANCE,TRISHA"/>
    <s v="MATTISON,DERYLE B"/>
    <s v="0000031122"/>
    <x v="23"/>
    <s v="00315733"/>
    <s v="90792"/>
    <s v=" "/>
    <s v="12389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32"/>
    <x v="3"/>
    <s v="APACC54556"/>
    <s v="2019-04-15"/>
    <s v="ACTUALS"/>
    <s v="4261000"/>
    <x v="1"/>
    <s v="Donations"/>
    <n v="250"/>
    <s v="WALLACE,TAMMY R"/>
    <s v="WALKER,AARON D"/>
    <s v="0000305640"/>
    <x v="388"/>
    <s v="00421528"/>
    <s v="90758"/>
    <s v=" "/>
    <s v="11109"/>
    <s v="000001120"/>
    <s v="G0001368"/>
    <s v="LEGAL"/>
    <x v="1"/>
    <x v="1"/>
    <s v="294"/>
    <s v=" "/>
    <s v="ACT"/>
    <s v="AEP"/>
    <s v="S188306"/>
    <s v=" "/>
    <n v="0"/>
    <n v="4"/>
    <n v="2019"/>
    <s v=" "/>
    <s v=" "/>
    <s v="Expense Distribution"/>
  </r>
  <r>
    <s v="CMS"/>
    <s v="140"/>
    <x v="0"/>
    <s v="APACC54557"/>
    <s v="2019-04-15"/>
    <s v="ACTUALS"/>
    <s v="4261000"/>
    <x v="1"/>
    <s v="Donations"/>
    <n v="6618.48"/>
    <s v="HOLDREN,JANET M"/>
    <s v="HALL,BRAD N"/>
    <s v="0000061670"/>
    <x v="389"/>
    <s v="01356781"/>
    <s v="90717"/>
    <s v=" "/>
    <s v="12360"/>
    <s v="000001120"/>
    <s v="UTA00030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RST"/>
    <s v="170"/>
    <x v="3"/>
    <s v="APACC54565"/>
    <s v="2019-04-15"/>
    <s v="ACTUALS"/>
    <s v="9080004"/>
    <x v="3"/>
    <s v="Cust Assistnce Exp - DSM - Ind"/>
    <n v="9760"/>
    <s v="CARNAHAN,DUSTIN J"/>
    <s v="MCDOLE,BRIAN L"/>
    <s v="0000053046"/>
    <x v="390"/>
    <s v="00993922"/>
    <s v="006476"/>
    <s v=" "/>
    <s v="13180"/>
    <s v="000020617"/>
    <s v="G0000170"/>
    <s v="DISTR"/>
    <x v="4"/>
    <x v="4"/>
    <s v="618"/>
    <s v="IN"/>
    <s v="ACT"/>
    <s v="AEP"/>
    <s v="S217909"/>
    <s v=" "/>
    <n v="0"/>
    <n v="4"/>
    <n v="2019"/>
    <s v=" "/>
    <s v="Indiana Work Prescriptive Program Incentive."/>
    <s v="Expense Distribution"/>
  </r>
  <r>
    <s v="CMS"/>
    <s v="215"/>
    <x v="0"/>
    <s v="APACC54576"/>
    <s v="2019-04-15"/>
    <s v="ACTUALS"/>
    <s v="4261000"/>
    <x v="1"/>
    <s v="Donations"/>
    <n v="1000"/>
    <s v="WALLACE,TAMMY R"/>
    <s v="JESSEE,ROBERT A"/>
    <s v="0000052755"/>
    <x v="98"/>
    <s v="01082220"/>
    <s v="90772"/>
    <s v=" "/>
    <s v="10743"/>
    <s v="000001120"/>
    <s v="4295867501"/>
    <s v="LEGAL"/>
    <x v="1"/>
    <x v="1"/>
    <s v="294"/>
    <s v=" "/>
    <s v="ACT"/>
    <s v="AEP"/>
    <s v="S003213"/>
    <s v=" "/>
    <n v="0"/>
    <n v="4"/>
    <n v="2019"/>
    <s v=" "/>
    <s v=" "/>
    <s v="Expense Distribution"/>
  </r>
  <r>
    <s v="CMS"/>
    <s v="215"/>
    <x v="0"/>
    <s v="APACC54576"/>
    <s v="2019-04-15"/>
    <s v="ACTUALS"/>
    <s v="4261000"/>
    <x v="1"/>
    <s v="Donations"/>
    <n v="100"/>
    <s v="WALLACE,TAMMY R"/>
    <s v="JESSEE,ROBERT A"/>
    <s v="0000221294"/>
    <x v="391"/>
    <s v="01082222"/>
    <s v="90782"/>
    <s v=" "/>
    <s v="10743"/>
    <s v="000001120"/>
    <s v="4295867501"/>
    <s v="LEGAL"/>
    <x v="1"/>
    <x v="1"/>
    <s v="294"/>
    <s v=" "/>
    <s v="ACT"/>
    <s v="AEP"/>
    <s v="S003213"/>
    <s v=" "/>
    <n v="0"/>
    <n v="4"/>
    <n v="2019"/>
    <s v=" "/>
    <s v=" "/>
    <s v="Expense Distribution"/>
  </r>
  <r>
    <s v="CMS"/>
    <s v="215"/>
    <x v="0"/>
    <s v="APACC54576"/>
    <s v="2019-04-15"/>
    <s v="ACTUALS"/>
    <s v="4261000"/>
    <x v="1"/>
    <s v="Donations"/>
    <n v="350"/>
    <s v="WALLACE,TAMMY R"/>
    <s v="JESSEE,ROBERT A"/>
    <s v="0000269209"/>
    <x v="392"/>
    <s v="01082221"/>
    <s v="90778"/>
    <s v=" "/>
    <s v="10743"/>
    <s v="000001120"/>
    <s v="4295867501"/>
    <s v="LEGAL"/>
    <x v="1"/>
    <x v="1"/>
    <s v="294"/>
    <s v=" "/>
    <s v="ACT"/>
    <s v="AEP"/>
    <s v="S003213"/>
    <s v=" "/>
    <n v="0"/>
    <n v="4"/>
    <n v="2019"/>
    <s v=" "/>
    <s v=" "/>
    <s v="Expense Distribution"/>
  </r>
  <r>
    <s v="CMS"/>
    <s v="250"/>
    <x v="1"/>
    <s v="APACC54579"/>
    <s v="2019-04-15"/>
    <s v="ACTUALS"/>
    <s v="4261000"/>
    <x v="1"/>
    <s v="Donations"/>
    <n v="10000"/>
    <s v="HARPER,VIRGINIA L"/>
    <s v="HEYDLAUFF,DALE E"/>
    <s v="0000009761"/>
    <x v="393"/>
    <s v="01610870"/>
    <s v="90789"/>
    <s v=" "/>
    <s v="12494"/>
    <s v="000001120"/>
    <s v="G0001473"/>
    <s v="LEGAL"/>
    <x v="1"/>
    <x v="1"/>
    <s v="294"/>
    <s v=" "/>
    <s v="ACT"/>
    <s v="AEP"/>
    <s v="S398528"/>
    <s v=" "/>
    <n v="0"/>
    <n v="4"/>
    <n v="2019"/>
    <s v=" "/>
    <s v=" "/>
    <s v="Expense Distribution"/>
  </r>
  <r>
    <s v="RIN"/>
    <s v="250"/>
    <x v="1"/>
    <s v="APACC54579"/>
    <s v="2019-04-15"/>
    <s v="ACTUALS"/>
    <s v="4261000"/>
    <x v="1"/>
    <s v="Donations"/>
    <n v="2000"/>
    <s v="OSBORNE,MARKEE L"/>
    <s v="FROEHLE,THOMAS L"/>
    <s v="0000045985"/>
    <x v="394"/>
    <s v="01610499"/>
    <s v="2019ANNUALMEETINGAND"/>
    <s v=" "/>
    <s v="11475"/>
    <s v="000021875"/>
    <s v="G0000250"/>
    <s v="DISTR"/>
    <x v="1"/>
    <x v="1"/>
    <s v="294"/>
    <s v="OH"/>
    <s v="ACT"/>
    <s v="AEP"/>
    <s v="S228030"/>
    <s v=" "/>
    <n v="0"/>
    <n v="4"/>
    <n v="2019"/>
    <s v=" "/>
    <s v="Sponsor the 2019 OH Chamber Annual Meeting &amp; Legislative Reception,"/>
    <s v="Expense Distribution"/>
  </r>
  <r>
    <s v="CMS"/>
    <s v="110"/>
    <x v="4"/>
    <s v="APACC55214"/>
    <s v="2019-04-16"/>
    <s v="ACTUALS"/>
    <s v="4261000"/>
    <x v="1"/>
    <s v="Donations"/>
    <n v="650"/>
    <s v="NANCE,TRISHA"/>
    <s v="MATTISON,DERYLE B"/>
    <s v="0000261140"/>
    <x v="395"/>
    <s v="00315832"/>
    <s v="90805"/>
    <s v=" "/>
    <s v="1239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RIN"/>
    <s v="140"/>
    <x v="0"/>
    <s v="APACC55222"/>
    <s v="2019-04-16"/>
    <s v="ACTUALS"/>
    <s v="4264000"/>
    <x v="5"/>
    <s v="Civic and Political Activity"/>
    <n v="8.25"/>
    <s v="HOLDREN,JANET M"/>
    <s v="SCALZO,JOHN J"/>
    <s v="0000049804"/>
    <x v="55"/>
    <s v="01356824"/>
    <s v="10068"/>
    <s v=" "/>
    <s v="12362"/>
    <s v="000001121"/>
    <s v="UTA0002901"/>
    <s v="LEGAL"/>
    <x v="2"/>
    <x v="2"/>
    <s v="289"/>
    <s v="WV"/>
    <s v="ACT"/>
    <s v="AEP"/>
    <s v="S152880"/>
    <s v=" "/>
    <n v="0"/>
    <n v="4"/>
    <n v="2019"/>
    <s v=" "/>
    <s v="2019 Membership Dues for Kellie Conklin"/>
    <s v="Expense Distribution"/>
  </r>
  <r>
    <s v="RIN"/>
    <s v="140"/>
    <x v="0"/>
    <s v="APACC55222"/>
    <s v="2019-04-16"/>
    <s v="ACTUALS"/>
    <s v="9302000"/>
    <x v="2"/>
    <s v="Misc General Expenses"/>
    <n v="266.75"/>
    <s v="HOLDREN,JANET M"/>
    <s v="SCALZO,JOHN J"/>
    <s v="0000049804"/>
    <x v="55"/>
    <s v="01356824"/>
    <s v="10068"/>
    <s v=" "/>
    <s v="12362"/>
    <s v="000001121"/>
    <s v="UTA0002901"/>
    <s v="LEGAL"/>
    <x v="2"/>
    <x v="2"/>
    <s v="292"/>
    <s v=" "/>
    <s v="ACT"/>
    <s v="AEP"/>
    <s v="S152880"/>
    <s v=" "/>
    <n v="0"/>
    <n v="4"/>
    <n v="2019"/>
    <s v=" "/>
    <s v="2019 Membership Dues for Kellie Conklin"/>
    <s v="Expense Distribution"/>
  </r>
  <r>
    <s v="RIN"/>
    <s v="170"/>
    <x v="3"/>
    <s v="APACC55231"/>
    <s v="2019-04-16"/>
    <s v="ACTUALS"/>
    <s v="9230001"/>
    <x v="12"/>
    <s v="Outside Svcs Empl - Nonassoc"/>
    <n v="2000"/>
    <s v="BREIDERT,BRENDA J"/>
    <s v="LEWIS,MARC E"/>
    <s v="0000059560"/>
    <x v="396"/>
    <s v="00994086"/>
    <s v="2563"/>
    <s v=" "/>
    <s v="10892"/>
    <s v="000020392"/>
    <s v="G0000170"/>
    <s v="DISTR"/>
    <x v="3"/>
    <x v="3"/>
    <s v="611"/>
    <s v="MI"/>
    <s v="ACT"/>
    <s v="AEP"/>
    <s v="I527252"/>
    <s v=" "/>
    <n v="0"/>
    <n v="4"/>
    <n v="2019"/>
    <s v=" "/>
    <s v="Support for land survey for Three Rivers Enterprise Park"/>
    <s v="Expense Distribution"/>
  </r>
  <r>
    <s v="RFP"/>
    <s v="190"/>
    <x v="3"/>
    <s v="APACC55235"/>
    <s v="2019-04-16"/>
    <s v="ACTUALS"/>
    <s v="9260014"/>
    <x v="21"/>
    <s v="Educational Assistance Pmts"/>
    <n v="5500"/>
    <s v="HUNT,DANIEL E"/>
    <s v="HARTMAN,GINGER R"/>
    <s v="0000042211"/>
    <x v="397"/>
    <s v="00172125"/>
    <s v="A35755458SUMMER2019"/>
    <s v=" "/>
    <s v="10997"/>
    <s v="000009743"/>
    <s v="4043198807"/>
    <s v="NUREG"/>
    <x v="3"/>
    <x v="3"/>
    <s v="308"/>
    <s v=" "/>
    <s v="ACT"/>
    <s v="AEP"/>
    <s v="S213668"/>
    <s v=" "/>
    <n v="0"/>
    <n v="4"/>
    <n v="2019"/>
    <s v=" "/>
    <s v="Tuition Payment - not reimbursement"/>
    <s v="Expense Distribution"/>
  </r>
  <r>
    <s v="CMS"/>
    <s v="215"/>
    <x v="0"/>
    <s v="APACC55243"/>
    <s v="2019-04-16"/>
    <s v="ACTUALS"/>
    <s v="4261000"/>
    <x v="1"/>
    <s v="Donations"/>
    <n v="150"/>
    <s v="WALLACE,TAMMY R"/>
    <s v="JESSEE,ROBERT A"/>
    <s v="0000275316"/>
    <x v="309"/>
    <s v="01082418"/>
    <s v="90771"/>
    <s v=" "/>
    <s v="10743"/>
    <s v="000001120"/>
    <s v="4295867501"/>
    <s v="LEGAL"/>
    <x v="1"/>
    <x v="1"/>
    <s v="294"/>
    <s v=" "/>
    <s v="ACT"/>
    <s v="AEP"/>
    <s v="S003213"/>
    <s v=" "/>
    <n v="0"/>
    <n v="4"/>
    <n v="2019"/>
    <s v=" "/>
    <s v=" "/>
    <s v="Expense Distribution"/>
  </r>
  <r>
    <s v="CMS"/>
    <s v="215"/>
    <x v="0"/>
    <s v="APACC55243"/>
    <s v="2019-04-16"/>
    <s v="ACTUALS"/>
    <s v="4265002"/>
    <x v="4"/>
    <s v="Other Deductions - Nonassoc"/>
    <n v="500"/>
    <s v="WALLACE,TAMMY R"/>
    <s v="MABE,BRYAN K"/>
    <s v="0000012891"/>
    <x v="398"/>
    <s v="01082419"/>
    <s v="90799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215"/>
    <x v="0"/>
    <s v="APACC55243"/>
    <s v="2019-04-16"/>
    <s v="ACTUALS"/>
    <s v="4265002"/>
    <x v="4"/>
    <s v="Other Deductions - Nonassoc"/>
    <n v="100"/>
    <s v="WALLACE,TAMMY R"/>
    <s v="MABE,BRYAN K"/>
    <s v="0000056196"/>
    <x v="399"/>
    <s v="01082420"/>
    <s v="90800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140"/>
    <x v="0"/>
    <s v="APCLO55671"/>
    <s v="2019-04-17"/>
    <s v="ACTUALS"/>
    <s v="4261000"/>
    <x v="1"/>
    <s v="Donations"/>
    <n v="-200"/>
    <s v="HOLDREN,JANET M"/>
    <s v="HALL,BRAD N"/>
    <s v="0000053105"/>
    <x v="233"/>
    <s v="01352007"/>
    <s v="90321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04/17/19 check returned to void DNR per J Holdren mh"/>
    <s v="Expense Distribution"/>
  </r>
  <r>
    <s v="CMS"/>
    <s v="140"/>
    <x v="0"/>
    <s v="APCLO55671"/>
    <s v="2019-04-17"/>
    <s v="ACTUALS"/>
    <s v="4261000"/>
    <x v="1"/>
    <s v="Donations"/>
    <n v="-200"/>
    <s v="HOLDREN,JANET M"/>
    <s v="HALL,BRAD N"/>
    <s v="0000053105"/>
    <x v="233"/>
    <s v="01356366"/>
    <s v="90762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04/17/19 Void DNR per Dupx / J Holdren duplicate pmt mh"/>
    <s v="Expense Distribution"/>
  </r>
  <r>
    <s v="CMS"/>
    <s v="170"/>
    <x v="3"/>
    <s v="APACC55627"/>
    <s v="2019-04-17"/>
    <s v="ACTUALS"/>
    <s v="4261000"/>
    <x v="1"/>
    <s v="Donations"/>
    <n v="2000"/>
    <s v="BREIDERT,BRENDA J"/>
    <s v="LEWIS,MARC E"/>
    <s v="0000035634"/>
    <x v="124"/>
    <s v="00994563"/>
    <s v="90809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5627"/>
    <s v="2019-04-17"/>
    <s v="ACTUALS"/>
    <s v="4261000"/>
    <x v="1"/>
    <s v="Donations"/>
    <n v="273"/>
    <s v="BREIDERT,BRENDA J"/>
    <s v="LEWIS,MARC E"/>
    <s v="0000332053"/>
    <x v="400"/>
    <s v="00994567"/>
    <s v="90815"/>
    <s v=" "/>
    <s v="10892"/>
    <s v="000022743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5627"/>
    <s v="2019-04-17"/>
    <s v="ACTUALS"/>
    <s v="4261000"/>
    <x v="1"/>
    <s v="Donations"/>
    <n v="500"/>
    <s v="BREIDERT,BRENDA J"/>
    <s v="SABROSKY,KIM M"/>
    <s v="0000011922"/>
    <x v="401"/>
    <s v="00994565"/>
    <s v="90811"/>
    <s v=" "/>
    <s v="10892"/>
    <s v="000001120"/>
    <s v="G0001188"/>
    <s v="LEGAL"/>
    <x v="1"/>
    <x v="1"/>
    <s v="294"/>
    <s v=" "/>
    <s v="ACT"/>
    <s v="AEP"/>
    <s v="I769455"/>
    <s v=" "/>
    <n v="0"/>
    <n v="4"/>
    <n v="2019"/>
    <s v=" "/>
    <s v=" "/>
    <s v="Expense Distribution"/>
  </r>
  <r>
    <s v="CMS"/>
    <s v="170"/>
    <x v="3"/>
    <s v="APACC55627"/>
    <s v="2019-04-17"/>
    <s v="ACTUALS"/>
    <s v="4261000"/>
    <x v="1"/>
    <s v="Donations"/>
    <n v="1000"/>
    <s v="BREIDERT,BRENDA J"/>
    <s v="SABROSKY,KIM M"/>
    <s v="0000029880"/>
    <x v="189"/>
    <s v="00994562"/>
    <s v="90808"/>
    <s v=" "/>
    <s v="10892"/>
    <s v="000001120"/>
    <s v="G0001188"/>
    <s v="LEGAL"/>
    <x v="1"/>
    <x v="1"/>
    <s v="294"/>
    <s v=" "/>
    <s v="ACT"/>
    <s v="AEP"/>
    <s v="I769455"/>
    <s v=" "/>
    <n v="0"/>
    <n v="4"/>
    <n v="2019"/>
    <s v=" "/>
    <s v=" "/>
    <s v="Expense Distribution"/>
  </r>
  <r>
    <s v="CMS"/>
    <s v="170"/>
    <x v="3"/>
    <s v="APACC55627"/>
    <s v="2019-04-17"/>
    <s v="ACTUALS"/>
    <s v="4261000"/>
    <x v="1"/>
    <s v="Donations"/>
    <n v="3000"/>
    <s v="BREIDERT,BRENDA J"/>
    <s v="SABROSKY,KIM M"/>
    <s v="0000283458"/>
    <x v="402"/>
    <s v="00994566"/>
    <s v="90812"/>
    <s v=" "/>
    <s v="10892"/>
    <s v="000001120"/>
    <s v="G0001188"/>
    <s v="LEGAL"/>
    <x v="1"/>
    <x v="1"/>
    <s v="294"/>
    <s v=" "/>
    <s v="ACT"/>
    <s v="AEP"/>
    <s v="I769455"/>
    <s v=" "/>
    <n v="0"/>
    <n v="4"/>
    <n v="2019"/>
    <s v=" "/>
    <s v=" "/>
    <s v="Expense Distribution"/>
  </r>
  <r>
    <s v="CMS"/>
    <s v="170"/>
    <x v="3"/>
    <s v="APACC55627"/>
    <s v="2019-04-17"/>
    <s v="ACTUALS"/>
    <s v="4265002"/>
    <x v="4"/>
    <s v="Other Deductions - Nonassoc"/>
    <n v="2245"/>
    <s v="BREIDERT,BRENDA J"/>
    <s v="SABROSKY,KIM M"/>
    <s v="0000011921"/>
    <x v="92"/>
    <s v="00994564"/>
    <s v="90810"/>
    <s v=" "/>
    <s v="10892"/>
    <s v="000001120"/>
    <s v="G0001188"/>
    <s v="LEGAL"/>
    <x v="9"/>
    <x v="9"/>
    <s v="294"/>
    <s v=" "/>
    <s v="ACT"/>
    <s v="AEP"/>
    <s v="I769455"/>
    <s v=" "/>
    <n v="0"/>
    <n v="4"/>
    <n v="2019"/>
    <s v=" "/>
    <s v=" "/>
    <s v="Expense Distribution"/>
  </r>
  <r>
    <s v="CMS"/>
    <s v="110"/>
    <x v="4"/>
    <s v="APACC56157"/>
    <s v="2019-04-18"/>
    <s v="ACTUALS"/>
    <s v="4261000"/>
    <x v="1"/>
    <s v="Donations"/>
    <n v="8000"/>
    <s v="NANCE,TRISHA"/>
    <s v="MATTISON,DERYLE B"/>
    <s v="0000061599"/>
    <x v="1"/>
    <s v="00315958"/>
    <s v="90826"/>
    <s v=" "/>
    <s v="11439"/>
    <s v="000001120"/>
    <s v="G0000110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RST"/>
    <s v="170"/>
    <x v="3"/>
    <s v="APACC56174"/>
    <s v="2019-04-18"/>
    <s v="ACTUALS"/>
    <s v="5930000"/>
    <x v="17"/>
    <s v="Maintenance of Overhead Lines"/>
    <n v="1050"/>
    <s v="SANDERS,TONDRA M"/>
    <s v="TINKEL,CHAD E"/>
    <s v="0000026852"/>
    <x v="17"/>
    <s v="00994733"/>
    <s v="0418201901"/>
    <s v=" "/>
    <s v="10576"/>
    <s v="000009150"/>
    <s v="G0000170"/>
    <s v="DISTR"/>
    <x v="17"/>
    <x v="17"/>
    <s v="230"/>
    <s v=" "/>
    <s v="ACT"/>
    <s v="AEP"/>
    <s v="S272932"/>
    <s v=" "/>
    <n v="0"/>
    <n v="4"/>
    <n v="2019"/>
    <s v=" "/>
    <s v="Payment is for tree replacement on Lincoln-Maysville circuit. Ryan Smith replaced 1 birch, 1 pine, and 3 spruce trees."/>
    <s v="Expense Distribution"/>
  </r>
  <r>
    <s v="CMS"/>
    <s v="140"/>
    <x v="0"/>
    <s v="APACC56902"/>
    <s v="2019-04-22"/>
    <s v="ACTUALS"/>
    <s v="4261000"/>
    <x v="1"/>
    <s v="Donations"/>
    <n v="200"/>
    <s v="HOLDREN,JANET M"/>
    <s v="HALL,BRAD N"/>
    <s v="0000053105"/>
    <x v="233"/>
    <s v="01357935"/>
    <s v="90859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05/03/19 check returned by J Holdren to Void DNR mh"/>
    <s v="Expense Distribution"/>
  </r>
  <r>
    <s v="CMS"/>
    <s v="140"/>
    <x v="0"/>
    <s v="APACC56902"/>
    <s v="2019-04-22"/>
    <s v="ACTUALS"/>
    <s v="4261000"/>
    <x v="1"/>
    <s v="Donations"/>
    <n v="1000"/>
    <s v="HARPER,VIRGINIA L"/>
    <s v="SCHUMANN,BARRY L"/>
    <s v="0000198919"/>
    <x v="403"/>
    <s v="01357929"/>
    <s v="90832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6902"/>
    <s v="2019-04-22"/>
    <s v="ACTUALS"/>
    <s v="4261000"/>
    <x v="1"/>
    <s v="Donations"/>
    <n v="1000"/>
    <s v="HARPER,VIRGINIA L"/>
    <s v="SCHUMANN,BARRY L"/>
    <s v="0000198919"/>
    <x v="403"/>
    <s v="01357930"/>
    <s v="90833"/>
    <s v=" "/>
    <s v="12494"/>
    <s v="000022742"/>
    <s v="G0001082"/>
    <s v="LEGAL"/>
    <x v="1"/>
    <x v="1"/>
    <s v="292"/>
    <s v=" "/>
    <s v="ACT"/>
    <s v="AEP"/>
    <s v="C790910"/>
    <s v=" "/>
    <n v="0"/>
    <n v="4"/>
    <n v="2019"/>
    <s v=" "/>
    <s v=" "/>
    <s v="Expense Distribution"/>
  </r>
  <r>
    <s v="CMS"/>
    <s v="140"/>
    <x v="0"/>
    <s v="APACC56902"/>
    <s v="2019-04-22"/>
    <s v="ACTUALS"/>
    <s v="4261000"/>
    <x v="1"/>
    <s v="Donations"/>
    <n v="1000"/>
    <s v="HARPER,VIRGINIA L"/>
    <s v="SCHUMANN,BARRY L"/>
    <s v="0000198919"/>
    <x v="403"/>
    <s v="01357931"/>
    <s v="90834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6902"/>
    <s v="2019-04-22"/>
    <s v="ACTUALS"/>
    <s v="4261000"/>
    <x v="1"/>
    <s v="Donations"/>
    <n v="3000"/>
    <s v="HARPER,VIRGINIA L"/>
    <s v="SCHUMANN,BARRY L"/>
    <s v="0000198919"/>
    <x v="403"/>
    <s v="01357932"/>
    <s v="90835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6902"/>
    <s v="2019-04-22"/>
    <s v="ACTUALS"/>
    <s v="4261000"/>
    <x v="1"/>
    <s v="Donations"/>
    <n v="1000"/>
    <s v="HARPER,VIRGINIA L"/>
    <s v="SCHUMANN,BARRY L"/>
    <s v="0000198919"/>
    <x v="403"/>
    <s v="01357933"/>
    <s v="90836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6902"/>
    <s v="2019-04-22"/>
    <s v="ACTUALS"/>
    <s v="4261000"/>
    <x v="1"/>
    <s v="Donations"/>
    <n v="1000"/>
    <s v="HARPER,VIRGINIA L"/>
    <s v="SCHUMANN,BARRY L"/>
    <s v="0000198919"/>
    <x v="403"/>
    <s v="01357934"/>
    <s v="90837"/>
    <s v=" "/>
    <s v="12494"/>
    <s v="000022742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90"/>
    <x v="3"/>
    <s v="APACC56915"/>
    <s v="2019-04-22"/>
    <s v="ACTUALS"/>
    <s v="4261000"/>
    <x v="1"/>
    <s v="Donations"/>
    <n v="5000"/>
    <s v="WALLACE,TAMMY R"/>
    <s v="HARTMAN,GINGER R"/>
    <s v="0000009998"/>
    <x v="404"/>
    <s v="00172217"/>
    <s v="90861"/>
    <s v=" "/>
    <s v="10997"/>
    <s v="000001120"/>
    <s v="G0000190"/>
    <s v="LEGAL"/>
    <x v="1"/>
    <x v="1"/>
    <s v="294"/>
    <s v=" "/>
    <s v="ACT"/>
    <s v="AEP"/>
    <s v="S213668"/>
    <s v=" "/>
    <n v="0"/>
    <n v="4"/>
    <n v="2019"/>
    <s v=" "/>
    <s v=" "/>
    <s v="Expense Distribution"/>
  </r>
  <r>
    <s v="CMS"/>
    <s v="210"/>
    <x v="5"/>
    <s v="APACC56920"/>
    <s v="2019-04-22"/>
    <s v="ACTUALS"/>
    <s v="4261000"/>
    <x v="1"/>
    <s v="Donations"/>
    <n v="500"/>
    <s v="HARPER,VIRGINIA L"/>
    <s v="SCHUMANN,BARRY L"/>
    <s v="0000071130"/>
    <x v="405"/>
    <s v="00060764"/>
    <s v="90854"/>
    <s v=" "/>
    <s v="12494"/>
    <s v="000022744"/>
    <s v="G000151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10"/>
    <x v="5"/>
    <s v="APACC56920"/>
    <s v="2019-04-22"/>
    <s v="ACTUALS"/>
    <s v="4261000"/>
    <x v="1"/>
    <s v="Donations"/>
    <n v="500"/>
    <s v="HARPER,VIRGINIA L"/>
    <s v="SCHUMANN,BARRY L"/>
    <s v="0000163555"/>
    <x v="406"/>
    <s v="00060765"/>
    <s v="90855"/>
    <s v=" "/>
    <s v="12494"/>
    <s v="000022744"/>
    <s v="G000151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56925"/>
    <s v="2019-04-22"/>
    <s v="ACTUALS"/>
    <s v="4264001"/>
    <x v="5"/>
    <s v="Non-deduct Lobbying per IRS"/>
    <n v="25000"/>
    <s v="HARPER,VIRGINIA L"/>
    <s v="HEYDLAUFF,DALE E"/>
    <s v="0000332122"/>
    <x v="407"/>
    <s v="01612946"/>
    <s v="90857"/>
    <s v=" "/>
    <s v="12494"/>
    <s v="000001120"/>
    <s v="G0001473"/>
    <s v="LEGAL"/>
    <x v="1"/>
    <x v="1"/>
    <s v="289"/>
    <s v=" "/>
    <s v="ACT"/>
    <s v="AEP"/>
    <s v="S398528"/>
    <s v=" "/>
    <n v="0"/>
    <n v="4"/>
    <n v="2019"/>
    <s v=" "/>
    <s v=" "/>
    <s v="Expense Distribution"/>
  </r>
  <r>
    <s v="RIN"/>
    <s v="250"/>
    <x v="1"/>
    <s v="APACC56925"/>
    <s v="2019-04-22"/>
    <s v="ACTUALS"/>
    <s v="5840000"/>
    <x v="20"/>
    <s v="Underground Line Expenses"/>
    <n v="590"/>
    <s v="FELDER,REGINA L"/>
    <s v="MCMILLION,AUSTIN L"/>
    <s v="0000060217"/>
    <x v="101"/>
    <s v="01612707"/>
    <s v="XD605219"/>
    <s v=" "/>
    <s v="12864"/>
    <s v="EDN100103"/>
    <s v="G0000250"/>
    <s v="DISTR"/>
    <x v="3"/>
    <x v="3"/>
    <s v="231"/>
    <s v=" "/>
    <s v="ACT"/>
    <s v="AEP"/>
    <s v="A592975"/>
    <s v=" "/>
    <n v="0"/>
    <n v="4"/>
    <n v="2019"/>
    <s v=" "/>
    <s v="CRUISER USAGE"/>
    <s v="Expense Distribution"/>
  </r>
  <r>
    <s v="CMS"/>
    <s v="110"/>
    <x v="4"/>
    <s v="APACC57957"/>
    <s v="2019-04-23"/>
    <s v="ACTUALS"/>
    <s v="4261000"/>
    <x v="1"/>
    <s v="Donations"/>
    <n v="3075"/>
    <s v="NANCE,TRISHA"/>
    <s v="MATTISON,DERYLE B"/>
    <s v="0000204933"/>
    <x v="252"/>
    <s v="00316139"/>
    <s v="90864"/>
    <s v=" "/>
    <s v="13453"/>
    <s v="000022742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RIN"/>
    <s v="170"/>
    <x v="3"/>
    <s v="APACC57973"/>
    <s v="2019-04-23"/>
    <s v="ACTUALS"/>
    <s v="4310001"/>
    <x v="10"/>
    <s v="Other Interest Expense"/>
    <n v="62119"/>
    <s v="JAYARAM,JAYAKRISHNAN"/>
    <s v="WILLIAMS,VICKY L"/>
    <s v="0000026852"/>
    <x v="17"/>
    <s v="00995173"/>
    <s v="FTWAYNE0501201905312019"/>
    <s v=" "/>
    <s v="10615"/>
    <s v="FWCLMOPMT"/>
    <s v="G0000170"/>
    <s v="DISTR"/>
    <x v="12"/>
    <x v="12"/>
    <s v="412"/>
    <s v=" "/>
    <s v="ACT"/>
    <s v="AEP"/>
    <s v="S962566"/>
    <s v=" "/>
    <n v="0"/>
    <n v="4"/>
    <n v="2019"/>
    <s v=" "/>
    <s v=" "/>
    <s v="Expense Distribution"/>
  </r>
  <r>
    <s v="RIN"/>
    <s v="117"/>
    <x v="4"/>
    <s v="APACC57959"/>
    <s v="2019-04-23"/>
    <s v="ACTUALS"/>
    <s v="5060000"/>
    <x v="8"/>
    <s v="Misc Steam Power Expenses"/>
    <n v="7181"/>
    <s v="HOWARD,KIMBERLY D"/>
    <s v="MILLER,DAVID A"/>
    <s v="0000024166"/>
    <x v="77"/>
    <s v="01082971"/>
    <s v="237774"/>
    <s v=" "/>
    <s v="10642"/>
    <s v="000001155"/>
    <s v="G0001267"/>
    <s v="WSNR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117"/>
    <x v="4"/>
    <s v="APACC57959"/>
    <s v="2019-04-23"/>
    <s v="ACTUALS"/>
    <s v="5120000"/>
    <x v="18"/>
    <s v="Maintenance of Boiler Plant"/>
    <n v="4785"/>
    <s v="HOWARD,KIMBERLY D"/>
    <s v="MILLER,DAVID A"/>
    <s v="0000024166"/>
    <x v="77"/>
    <s v="01082971"/>
    <s v="237774"/>
    <s v=" "/>
    <s v="10218"/>
    <s v="000001154"/>
    <s v="4282145101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132"/>
    <x v="3"/>
    <s v="APACC57963"/>
    <s v="2019-04-23"/>
    <s v="ACTUALS"/>
    <s v="5060000"/>
    <x v="8"/>
    <s v="Misc Steam Power Expenses"/>
    <n v="11619"/>
    <s v="HOWARD,KIMBERLY D"/>
    <s v="MILLER,DAVID A"/>
    <s v="0000024166"/>
    <x v="77"/>
    <s v="01082971"/>
    <s v="237774"/>
    <s v=" "/>
    <s v="11109"/>
    <s v="000001154"/>
    <s v="G0001368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190"/>
    <x v="3"/>
    <s v="APACC57977"/>
    <s v="2019-04-23"/>
    <s v="ACTUALS"/>
    <s v="5240005"/>
    <x v="6"/>
    <s v="Water Pollution Control Exp"/>
    <n v="4174"/>
    <s v="HOWARD,KIMBERLY D"/>
    <s v="MILLER,DAVID A"/>
    <s v="0000024166"/>
    <x v="77"/>
    <s v="01082971"/>
    <s v="237774"/>
    <s v=" "/>
    <s v="10729"/>
    <s v="000001121"/>
    <s v="G0000190"/>
    <s v="LEGAL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FP"/>
    <s v="215"/>
    <x v="0"/>
    <s v="APACC57985"/>
    <s v="2019-04-23"/>
    <s v="ACTUALS"/>
    <s v="5430000"/>
    <x v="11"/>
    <s v="Maint Rsrvoirs,Dams&amp;Wtrways"/>
    <n v="37.1"/>
    <s v="LEFTWICH,JEANNE C"/>
    <s v="GALLIMORE,ROBERT A"/>
    <s v="0000188224"/>
    <x v="76"/>
    <s v="01083110"/>
    <s v="LEESVLLELAKEASSOCBOATWINTERIZ"/>
    <s v=" "/>
    <s v="11381"/>
    <s v="SMH000232"/>
    <s v="4149777105"/>
    <s v="WSREG"/>
    <x v="14"/>
    <x v="14"/>
    <s v="821"/>
    <s v=" "/>
    <s v="ACT"/>
    <s v="AEP"/>
    <s v="A309180"/>
    <s v=" "/>
    <n v="0"/>
    <n v="4"/>
    <n v="2019"/>
    <s v=" "/>
    <s v="Maintenance and winterizing Lynchburg College boat"/>
    <s v="VERTEX"/>
  </r>
  <r>
    <s v="RFP"/>
    <s v="215"/>
    <x v="0"/>
    <s v="APACC57985"/>
    <s v="2019-04-23"/>
    <s v="ACTUALS"/>
    <s v="5430000"/>
    <x v="11"/>
    <s v="Maint Rsrvoirs,Dams&amp;Wtrways"/>
    <n v="700"/>
    <s v="LEFTWICH,JEANNE C"/>
    <s v="GALLIMORE,ROBERT A"/>
    <s v="0000188224"/>
    <x v="76"/>
    <s v="01083110"/>
    <s v="LEESVLLELAKEASSOCBOATWINTERIZ"/>
    <s v=" "/>
    <s v="11381"/>
    <s v="SMH000232"/>
    <s v="4149777105"/>
    <s v="WSREG"/>
    <x v="11"/>
    <x v="11"/>
    <s v="821"/>
    <s v=" "/>
    <s v="ACT"/>
    <s v="AEP"/>
    <s v="A309180"/>
    <s v=" "/>
    <n v="0"/>
    <n v="4"/>
    <n v="2019"/>
    <s v=" "/>
    <s v="Maintenance and winterizing Lynchburg College boat"/>
    <s v="Expense Distribution"/>
  </r>
  <r>
    <s v="RIN"/>
    <s v="215"/>
    <x v="0"/>
    <s v="APACC57985"/>
    <s v="2019-04-23"/>
    <s v="ACTUALS"/>
    <s v="5060000"/>
    <x v="8"/>
    <s v="Misc Steam Power Expenses"/>
    <n v="12950"/>
    <s v="HOWARD,KIMBERLY D"/>
    <s v="MILLER,DAVID A"/>
    <s v="0000024166"/>
    <x v="77"/>
    <s v="01082971"/>
    <s v="237774"/>
    <s v=" "/>
    <s v="10204"/>
    <s v="000001154"/>
    <s v="G0001454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15"/>
    <x v="0"/>
    <s v="APACC57985"/>
    <s v="2019-04-23"/>
    <s v="ACTUALS"/>
    <s v="5060000"/>
    <x v="8"/>
    <s v="Misc Steam Power Expenses"/>
    <n v="5850"/>
    <s v="HOWARD,KIMBERLY D"/>
    <s v="MILLER,DAVID A"/>
    <s v="0000024166"/>
    <x v="77"/>
    <s v="01082971"/>
    <s v="237774"/>
    <s v=" "/>
    <s v="10943"/>
    <s v="000001154"/>
    <s v="G0001154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15"/>
    <x v="0"/>
    <s v="APACC57985"/>
    <s v="2019-04-23"/>
    <s v="ACTUALS"/>
    <s v="5120000"/>
    <x v="18"/>
    <s v="Maintenance of Boiler Plant"/>
    <n v="3210"/>
    <s v="HOWARD,KIMBERLY D"/>
    <s v="MILLER,DAVID A"/>
    <s v="0000024166"/>
    <x v="77"/>
    <s v="01082971"/>
    <s v="237774"/>
    <s v=" "/>
    <s v="10743"/>
    <s v="000001154"/>
    <s v="4282145301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15"/>
    <x v="0"/>
    <s v="APACC57985"/>
    <s v="2019-04-23"/>
    <s v="ACTUALS"/>
    <s v="5350000"/>
    <x v="22"/>
    <s v="Oper Supervision &amp; Engineering"/>
    <n v="1177"/>
    <s v="HOWARD,KIMBERLY D"/>
    <s v="MILLER,DAVID A"/>
    <s v="0000024166"/>
    <x v="77"/>
    <s v="01082971"/>
    <s v="237774"/>
    <s v=" "/>
    <s v="11381"/>
    <s v="000001154"/>
    <s v="G0001328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15"/>
    <x v="0"/>
    <s v="APACC57985"/>
    <s v="2019-04-23"/>
    <s v="ACTUALS"/>
    <s v="5350000"/>
    <x v="22"/>
    <s v="Oper Supervision &amp; Engineering"/>
    <n v="229"/>
    <s v="HOWARD,KIMBERLY D"/>
    <s v="MILLER,DAVID A"/>
    <s v="0000024166"/>
    <x v="77"/>
    <s v="01082971"/>
    <s v="237774"/>
    <s v=" "/>
    <s v="11532"/>
    <s v="000001154"/>
    <s v="G0001092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15"/>
    <x v="0"/>
    <s v="APACC57985"/>
    <s v="2019-04-23"/>
    <s v="ACTUALS"/>
    <s v="5460000"/>
    <x v="23"/>
    <s v="Oper Supervision &amp; Engineering"/>
    <n v="1088"/>
    <s v="HOWARD,KIMBERLY D"/>
    <s v="MILLER,DAVID A"/>
    <s v="0000024166"/>
    <x v="77"/>
    <s v="01082971"/>
    <s v="237774"/>
    <s v=" "/>
    <s v="12688"/>
    <s v="CEREDOBCO"/>
    <s v="G0001611"/>
    <s v="WSREG"/>
    <x v="13"/>
    <x v="13"/>
    <s v="292"/>
    <s v=" "/>
    <s v="ACT"/>
    <s v="AEP"/>
    <s v="C607747"/>
    <s v=" "/>
    <n v="0"/>
    <n v="4"/>
    <n v="2019"/>
    <s v=" "/>
    <s v="2019 USWAG Membership Dues"/>
    <s v="Expense Distribution"/>
  </r>
  <r>
    <s v="RIN"/>
    <s v="250"/>
    <x v="1"/>
    <s v="APACC57989"/>
    <s v="2019-04-23"/>
    <s v="ACTUALS"/>
    <s v="4261000"/>
    <x v="1"/>
    <s v="Donations"/>
    <n v="7500"/>
    <s v="OSBORNE,MARKEE L"/>
    <s v="FROEHLE,THOMAS L"/>
    <s v="0000206227"/>
    <x v="408"/>
    <s v="01613397"/>
    <s v="1701"/>
    <s v=" "/>
    <s v="11475"/>
    <s v="000021875"/>
    <s v="G0000250"/>
    <s v="DISTR"/>
    <x v="1"/>
    <x v="1"/>
    <s v="294"/>
    <s v="OH"/>
    <s v="ACT"/>
    <s v="AEP"/>
    <s v="S228030"/>
    <s v=" "/>
    <n v="0"/>
    <n v="4"/>
    <n v="2019"/>
    <s v=" "/>
    <s v="Greater Columbus Sports Commission 2019 Corporate Partnership"/>
    <s v="Expense Distribution"/>
  </r>
  <r>
    <s v="RIN"/>
    <s v="250"/>
    <x v="1"/>
    <s v="APACC57989"/>
    <s v="2019-04-23"/>
    <s v="ACTUALS"/>
    <s v="4261000"/>
    <x v="1"/>
    <s v="Donations"/>
    <n v="25000"/>
    <s v="OSBORNE,MARKEE L"/>
    <s v="FROEHLE,THOMAS L"/>
    <s v="0000275065"/>
    <x v="409"/>
    <s v="01613398"/>
    <s v="201912"/>
    <s v=" "/>
    <s v="11475"/>
    <s v="000021875"/>
    <s v="G0000250"/>
    <s v="DISTR"/>
    <x v="1"/>
    <x v="1"/>
    <s v="294"/>
    <s v="OH"/>
    <s v="ACT"/>
    <s v="AEP"/>
    <s v="S228030"/>
    <s v=" "/>
    <n v="0"/>
    <n v="4"/>
    <n v="2019"/>
    <s v=" "/>
    <s v="2019 RGP Investor Contribution"/>
    <s v="Expense Distribution"/>
  </r>
  <r>
    <s v="RIN"/>
    <s v="117"/>
    <x v="4"/>
    <s v="APACC58351"/>
    <s v="2019-04-24"/>
    <s v="ACTUALS"/>
    <s v="4261000"/>
    <x v="1"/>
    <s v="Donations"/>
    <n v="750"/>
    <s v="CLEMONS,KELLY M"/>
    <s v="ROSENBERGER,DOUGLAS J"/>
    <s v="0000040269"/>
    <x v="243"/>
    <s v="00212654"/>
    <s v="20THANNUALMCCCGOLFSCRAMBLE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20th Annual Marshall County Chamber of Commerce Golf Scramble"/>
    <s v="Expense Distribution"/>
  </r>
  <r>
    <s v="CMS"/>
    <s v="140"/>
    <x v="0"/>
    <s v="APACC58356"/>
    <s v="2019-04-24"/>
    <s v="ACTUALS"/>
    <s v="4261000"/>
    <x v="1"/>
    <s v="Donations"/>
    <n v="400"/>
    <s v="HARPER,VIRGINIA L"/>
    <s v="SCHUMANN,BARRY L"/>
    <s v="0000033153"/>
    <x v="410"/>
    <s v="01358323"/>
    <s v="90878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09.4"/>
    <s v="HARPER,VIRGINIA L"/>
    <s v="SCHUMANN,BARRY L"/>
    <s v="0000044913"/>
    <x v="411"/>
    <s v="01358324"/>
    <s v="90879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90"/>
    <s v="HARPER,VIRGINIA L"/>
    <s v="SCHUMANN,BARRY L"/>
    <s v="0000069696"/>
    <x v="412"/>
    <s v="01358327"/>
    <s v="90891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076895"/>
    <x v="413"/>
    <s v="01358330"/>
    <s v="90894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127105"/>
    <x v="414"/>
    <s v="01358322"/>
    <s v="90877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216091"/>
    <x v="415"/>
    <s v="01358328"/>
    <s v="90892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49"/>
    <s v="HARPER,VIRGINIA L"/>
    <s v="SCHUMANN,BARRY L"/>
    <s v="0000216091"/>
    <x v="415"/>
    <s v="01358329"/>
    <s v="90893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262994"/>
    <x v="416"/>
    <s v="01358332"/>
    <s v="90896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305627"/>
    <x v="417"/>
    <s v="01358317"/>
    <s v="90870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305627"/>
    <x v="417"/>
    <s v="01358318"/>
    <s v="90871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38.24"/>
    <s v="HARPER,VIRGINIA L"/>
    <s v="SCHUMANN,BARRY L"/>
    <s v="0000305627"/>
    <x v="417"/>
    <s v="01358319"/>
    <s v="90872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85.98"/>
    <s v="HARPER,VIRGINIA L"/>
    <s v="SCHUMANN,BARRY L"/>
    <s v="0000305627"/>
    <x v="417"/>
    <s v="01358320"/>
    <s v="90874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499.81"/>
    <s v="HARPER,VIRGINIA L"/>
    <s v="SCHUMANN,BARRY L"/>
    <s v="0000305627"/>
    <x v="417"/>
    <s v="01358321"/>
    <s v="90875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317308"/>
    <x v="418"/>
    <s v="01358331"/>
    <s v="90895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325940"/>
    <x v="419"/>
    <s v="01358334"/>
    <s v="90898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500"/>
    <s v="HARPER,VIRGINIA L"/>
    <s v="SCHUMANN,BARRY L"/>
    <s v="0000331960"/>
    <x v="420"/>
    <s v="01358333"/>
    <s v="90897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1000"/>
    <x v="1"/>
    <s v="Donations"/>
    <n v="350"/>
    <s v="HARPER,VIRGINIA L"/>
    <s v="SCHUMANN,BARRY L"/>
    <s v="0000332185"/>
    <x v="421"/>
    <s v="01358325"/>
    <s v="90883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8356"/>
    <s v="2019-04-24"/>
    <s v="ACTUALS"/>
    <s v="4265002"/>
    <x v="4"/>
    <s v="Other Deductions - Nonassoc"/>
    <n v="500"/>
    <s v="HARPER,VIRGINIA L"/>
    <s v="SCHUMANN,BARRY L"/>
    <s v="0000293253"/>
    <x v="422"/>
    <s v="01358326"/>
    <s v="90887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10"/>
    <x v="5"/>
    <s v="APACC58376"/>
    <s v="2019-04-24"/>
    <s v="ACTUALS"/>
    <s v="4261000"/>
    <x v="1"/>
    <s v="Donations"/>
    <n v="300"/>
    <s v="HARPER,VIRGINIA L"/>
    <s v="SCHUMANN,BARRY L"/>
    <s v="0000161630"/>
    <x v="423"/>
    <s v="00060797"/>
    <s v="90885"/>
    <s v=" "/>
    <s v="12494"/>
    <s v="000022744"/>
    <s v="G000151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10"/>
    <x v="4"/>
    <s v="APACC59038"/>
    <s v="2019-04-25"/>
    <s v="ACTUALS"/>
    <s v="4261000"/>
    <x v="1"/>
    <s v="Donations"/>
    <n v="2500"/>
    <s v="NANCE,TRISHA"/>
    <s v="MATTISON,DERYLE B"/>
    <s v="0000181376"/>
    <x v="424"/>
    <s v="00316352"/>
    <s v="90911"/>
    <s v=" "/>
    <s v="1239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10"/>
    <x v="4"/>
    <s v="APACC59038"/>
    <s v="2019-04-25"/>
    <s v="ACTUALS"/>
    <s v="4261000"/>
    <x v="1"/>
    <s v="Donations"/>
    <n v="200"/>
    <s v="NANCE,TRISHA"/>
    <s v="MATTISON,DERYLE B"/>
    <s v="0000229867"/>
    <x v="425"/>
    <s v="00316351"/>
    <s v="90908"/>
    <s v=" "/>
    <s v="1168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10"/>
    <x v="4"/>
    <s v="APACC59038"/>
    <s v="2019-04-25"/>
    <s v="ACTUALS"/>
    <s v="4261000"/>
    <x v="1"/>
    <s v="Donations"/>
    <n v="200"/>
    <s v="NANCE,TRISHA"/>
    <s v="MATTISON,DERYLE B"/>
    <s v="0000242491"/>
    <x v="426"/>
    <s v="00316353"/>
    <s v="90912"/>
    <s v=" "/>
    <s v="11680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RIN"/>
    <s v="117"/>
    <x v="4"/>
    <s v="APACC59040"/>
    <s v="2019-04-25"/>
    <s v="ACTUALS"/>
    <s v="4261000"/>
    <x v="1"/>
    <s v="Donations"/>
    <n v="100"/>
    <s v="CLEMONS,KELLY M"/>
    <s v="ROSENBERGER,DOUGLAS J"/>
    <s v="0000244666"/>
    <x v="427"/>
    <s v="00212781"/>
    <s v="THESEEINGHANDASSOCIATIONI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The Seeing Hand Association, Inc. Contribution"/>
    <s v="Expense Distribution"/>
  </r>
  <r>
    <s v="RIN"/>
    <s v="117"/>
    <x v="4"/>
    <s v="APACC59040"/>
    <s v="2019-04-25"/>
    <s v="ACTUALS"/>
    <s v="4261000"/>
    <x v="1"/>
    <s v="Donations"/>
    <n v="500"/>
    <s v="CLEMONS,KELLY M"/>
    <s v="ROSENBERGER,DOUGLAS J"/>
    <s v="0000259914"/>
    <x v="428"/>
    <s v="00212772"/>
    <s v="2019SUPPORTERSPONSOR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WPCNHF_x000d__x000a_Unite for Bleeding Disorders 2019 Local Supporter Sponsor"/>
    <s v="Expense Distribution"/>
  </r>
  <r>
    <s v="CMS"/>
    <s v="140"/>
    <x v="0"/>
    <s v="APACC59045"/>
    <s v="2019-04-25"/>
    <s v="ACTUALS"/>
    <s v="4261000"/>
    <x v="1"/>
    <s v="Donations"/>
    <n v="500"/>
    <s v="HARPER,VIRGINIA L"/>
    <s v="SCHUMANN,BARRY L"/>
    <s v="0000013656"/>
    <x v="429"/>
    <s v="01358648"/>
    <s v="90886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9045"/>
    <s v="2019-04-25"/>
    <s v="ACTUALS"/>
    <s v="4261000"/>
    <x v="1"/>
    <s v="Donations"/>
    <n v="388"/>
    <s v="HARPER,VIRGINIA L"/>
    <s v="SCHUMANN,BARRY L"/>
    <s v="0000079539"/>
    <x v="430"/>
    <s v="01358649"/>
    <s v="90889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9045"/>
    <s v="2019-04-25"/>
    <s v="ACTUALS"/>
    <s v="4261000"/>
    <x v="1"/>
    <s v="Donations"/>
    <n v="382.82"/>
    <s v="HARPER,VIRGINIA L"/>
    <s v="SCHUMANN,BARRY L"/>
    <s v="0000305627"/>
    <x v="417"/>
    <s v="01358646"/>
    <s v="90873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9045"/>
    <s v="2019-04-25"/>
    <s v="ACTUALS"/>
    <s v="4265002"/>
    <x v="4"/>
    <s v="Other Deductions - Nonassoc"/>
    <n v="284.95"/>
    <s v="HARPER,VIRGINIA L"/>
    <s v="SCHUMANN,BARRY L"/>
    <s v="0000325827"/>
    <x v="431"/>
    <s v="01358647"/>
    <s v="90884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40"/>
    <x v="0"/>
    <s v="APACC59045"/>
    <s v="2019-04-25"/>
    <s v="ACTUALS"/>
    <s v="4265002"/>
    <x v="4"/>
    <s v="Other Deductions - Nonassoc"/>
    <n v="400"/>
    <s v="HARPER,VIRGINIA L"/>
    <s v="SCHUMANN,BARRY L"/>
    <s v="0000331952"/>
    <x v="432"/>
    <s v="01358645"/>
    <s v="90869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RST"/>
    <s v="170"/>
    <x v="3"/>
    <s v="APACC59056"/>
    <s v="2019-04-25"/>
    <s v="ACTUALS"/>
    <s v="9080004"/>
    <x v="3"/>
    <s v="Cust Assistnce Exp - DSM - Ind"/>
    <n v="639.27"/>
    <s v="CARNAHAN,DUSTIN J"/>
    <s v="BUHR,GAIL E"/>
    <s v="0000015222"/>
    <x v="221"/>
    <s v="00995495"/>
    <s v="006414"/>
    <s v=" "/>
    <s v="13180"/>
    <s v="000023906"/>
    <s v="G0000170"/>
    <s v="DISTR"/>
    <x v="4"/>
    <x v="4"/>
    <s v="618"/>
    <s v="MI"/>
    <s v="ACT"/>
    <s v="AEP"/>
    <s v="S206711"/>
    <s v=" "/>
    <n v="0"/>
    <n v="4"/>
    <n v="2019"/>
    <s v=" "/>
    <s v="Michigan Work Custom Program Incentive."/>
    <s v="Expense Distribution"/>
  </r>
  <r>
    <s v="CMS"/>
    <s v="215"/>
    <x v="0"/>
    <s v="APACC59069"/>
    <s v="2019-04-25"/>
    <s v="ACTUALS"/>
    <s v="4265002"/>
    <x v="4"/>
    <s v="Other Deductions - Nonassoc"/>
    <n v="25"/>
    <s v="WALLACE,TAMMY R"/>
    <s v="MABE,BRYAN K"/>
    <s v="0000332184"/>
    <x v="433"/>
    <s v="01083754"/>
    <s v="90916"/>
    <s v=" "/>
    <s v="10943"/>
    <s v="000001120"/>
    <s v="G0001154"/>
    <s v="LEGAL"/>
    <x v="1"/>
    <x v="1"/>
    <s v="294"/>
    <s v=" "/>
    <s v="ACT"/>
    <s v="AEP"/>
    <s v="A549356"/>
    <s v=" "/>
    <n v="0"/>
    <n v="4"/>
    <n v="2019"/>
    <s v=" "/>
    <s v=" "/>
    <s v="Expense Distribution"/>
  </r>
  <r>
    <s v="CMS"/>
    <s v="110"/>
    <x v="4"/>
    <s v="APACC59717"/>
    <s v="2019-04-26"/>
    <s v="ACTUALS"/>
    <s v="4265004"/>
    <x v="4"/>
    <s v="Social &amp; Service Club Dues"/>
    <n v="300"/>
    <s v="NANCE,TRISHA"/>
    <s v="MATTISON,DERYLE B"/>
    <s v="0000038018"/>
    <x v="434"/>
    <s v="00316449"/>
    <s v="90913"/>
    <s v=" "/>
    <s v="12393"/>
    <s v="000001120"/>
    <s v="G0001241"/>
    <s v="LEGAL"/>
    <x v="1"/>
    <x v="1"/>
    <s v="294"/>
    <s v=" "/>
    <s v="ACT"/>
    <s v="AEP"/>
    <s v="SCIS418"/>
    <s v=" "/>
    <n v="0"/>
    <n v="4"/>
    <n v="2019"/>
    <s v=" "/>
    <s v=" "/>
    <s v="Expense Distribution"/>
  </r>
  <r>
    <s v="CMS"/>
    <s v="140"/>
    <x v="0"/>
    <s v="APACC59724"/>
    <s v="2019-04-26"/>
    <s v="ACTUALS"/>
    <s v="4265002"/>
    <x v="4"/>
    <s v="Other Deductions - Nonassoc"/>
    <n v="500"/>
    <s v="HARPER,VIRGINIA L"/>
    <s v="SCHUMANN,BARRY L"/>
    <s v="0000331953"/>
    <x v="435"/>
    <s v="01358901"/>
    <s v="90881"/>
    <s v=" "/>
    <s v="12494"/>
    <s v="000022744"/>
    <s v="G0001082"/>
    <s v="LEGAL"/>
    <x v="1"/>
    <x v="1"/>
    <s v="294"/>
    <s v=" "/>
    <s v="ACT"/>
    <s v="AEP"/>
    <s v="C790910"/>
    <s v=" "/>
    <n v="0"/>
    <n v="4"/>
    <n v="2019"/>
    <s v=" "/>
    <s v="Sent Escheatment file 07/28/20  "/>
    <s v="Expense Distribution"/>
  </r>
  <r>
    <s v="CMS"/>
    <s v="140"/>
    <x v="0"/>
    <s v="APACC59724"/>
    <s v="2019-04-26"/>
    <s v="ACTUALS"/>
    <s v="4265002"/>
    <x v="4"/>
    <s v="Other Deductions - Nonassoc"/>
    <n v="500"/>
    <s v="HARPER,VIRGINIA L"/>
    <s v="SCHUMANN,BARRY L"/>
    <s v="0000331959"/>
    <x v="436"/>
    <s v="01358902"/>
    <s v="90890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70"/>
    <x v="3"/>
    <s v="APACC59732"/>
    <s v="2019-04-26"/>
    <s v="ACTUALS"/>
    <s v="4261000"/>
    <x v="1"/>
    <s v="Donations"/>
    <n v="1000"/>
    <s v="BREIDERT,BRENDA J"/>
    <s v="LEWIS,MARC E"/>
    <s v="0000035634"/>
    <x v="124"/>
    <s v="00996058"/>
    <s v="90919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9732"/>
    <s v="2019-04-26"/>
    <s v="ACTUALS"/>
    <s v="4261000"/>
    <x v="1"/>
    <s v="Donations"/>
    <n v="35000"/>
    <s v="BREIDERT,BRENDA J"/>
    <s v="LEWIS,MARC E"/>
    <s v="0000080679"/>
    <x v="437"/>
    <s v="00996060"/>
    <s v="90921"/>
    <s v=" "/>
    <s v="10892"/>
    <s v="000001120"/>
    <s v="G0001188"/>
    <s v="LEGAL"/>
    <x v="1"/>
    <x v="1"/>
    <s v="294"/>
    <s v=" "/>
    <s v="ACT"/>
    <s v="AEP"/>
    <s v="I527252"/>
    <s v=" "/>
    <n v="0"/>
    <n v="4"/>
    <n v="2019"/>
    <s v=" "/>
    <s v=" "/>
    <s v="Expense Distribution"/>
  </r>
  <r>
    <s v="CMS"/>
    <s v="170"/>
    <x v="3"/>
    <s v="APACC59732"/>
    <s v="2019-04-26"/>
    <s v="ACTUALS"/>
    <s v="4261000"/>
    <x v="1"/>
    <s v="Donations"/>
    <n v="10000"/>
    <s v="BREIDERT,BRENDA J"/>
    <s v="SABROSKY,KIM M"/>
    <s v="0000061684"/>
    <x v="71"/>
    <s v="00996059"/>
    <s v="90920"/>
    <s v=" "/>
    <s v="10892"/>
    <s v="000001120"/>
    <s v="G0001188"/>
    <s v="LEGAL"/>
    <x v="1"/>
    <x v="1"/>
    <s v="294"/>
    <s v=" "/>
    <s v="ACT"/>
    <s v="AEP"/>
    <s v="I769455"/>
    <s v=" "/>
    <n v="0"/>
    <n v="4"/>
    <n v="2019"/>
    <s v=" "/>
    <s v=" "/>
    <s v="Expense Distribution"/>
  </r>
  <r>
    <s v="RIN"/>
    <s v="117"/>
    <x v="4"/>
    <s v="APACC60533"/>
    <s v="2019-04-29"/>
    <s v="ACTUALS"/>
    <s v="4261000"/>
    <x v="1"/>
    <s v="Donations"/>
    <n v="150"/>
    <s v="CLEMONS,KELLY M"/>
    <s v="ROSENBERGER,DOUGLAS J"/>
    <s v="0000044455"/>
    <x v="438"/>
    <s v="00212919"/>
    <s v="FIREPUPPROGRAM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Firepup Program National Fire Safety Council, Inc. - Moundsville Fire Department"/>
    <s v="Expense Distribution"/>
  </r>
  <r>
    <s v="RIN"/>
    <s v="117"/>
    <x v="4"/>
    <s v="APACC60533"/>
    <s v="2019-04-29"/>
    <s v="ACTUALS"/>
    <s v="4261000"/>
    <x v="1"/>
    <s v="Donations"/>
    <n v="250"/>
    <s v="CLEMONS,KELLY M"/>
    <s v="ROSENBERGER,DOUGLAS J"/>
    <s v="0000105135"/>
    <x v="439"/>
    <s v="00212918"/>
    <s v="DOCKDOGS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Dock Dogs Hosted By Marshall County Animal Rescue League / Marshall County Animal Shelter Spay and Neuter Clinic Sponsorship"/>
    <s v="Expense Distribution"/>
  </r>
  <r>
    <s v="RIN"/>
    <s v="117"/>
    <x v="4"/>
    <s v="APACC60533"/>
    <s v="2019-04-29"/>
    <s v="ACTUALS"/>
    <s v="4261000"/>
    <x v="1"/>
    <s v="Donations"/>
    <n v="100"/>
    <s v="CLEMONS,KELLY M"/>
    <s v="ROSENBERGER,DOUGLAS J"/>
    <s v="0000145162"/>
    <x v="75"/>
    <s v="00212923"/>
    <s v="2019SPECIALOLYMPICSWV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Special Olympics 2019 WV Partner Annual Renewal"/>
    <s v="Expense Distribution"/>
  </r>
  <r>
    <s v="RIN"/>
    <s v="117"/>
    <x v="4"/>
    <s v="APACC60533"/>
    <s v="2019-04-29"/>
    <s v="ACTUALS"/>
    <s v="4261000"/>
    <x v="1"/>
    <s v="Donations"/>
    <n v="100"/>
    <s v="CLEMONS,KELLY M"/>
    <s v="ROSENBERGER,DOUGLAS J"/>
    <s v="0000323694"/>
    <x v="440"/>
    <s v="00212924"/>
    <s v="HOUSEOFTHECARPENTERLEGO"/>
    <s v=" "/>
    <s v="10642"/>
    <s v="000001120"/>
    <s v="4215276401"/>
    <s v="LEGAL"/>
    <x v="1"/>
    <x v="1"/>
    <s v="294"/>
    <s v=" "/>
    <s v="ACT"/>
    <s v="AEP"/>
    <s v="I757720"/>
    <s v=" "/>
    <n v="0"/>
    <n v="4"/>
    <n v="2019"/>
    <s v=" "/>
    <s v="The House of the Carpenter Summer Lego Camp"/>
    <s v="Expense Distribution"/>
  </r>
  <r>
    <s v="CMS"/>
    <s v="140"/>
    <x v="0"/>
    <s v="APACC60538"/>
    <s v="2019-04-29"/>
    <s v="ACTUALS"/>
    <s v="4261000"/>
    <x v="1"/>
    <s v="Donations"/>
    <n v="200"/>
    <s v="HOLDREN,JANET M"/>
    <s v="HALL,BRAD N"/>
    <s v="0000053105"/>
    <x v="233"/>
    <s v="01359259"/>
    <s v="90929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RST"/>
    <s v="140"/>
    <x v="0"/>
    <s v="APCLO60591"/>
    <s v="2019-04-29"/>
    <s v="ACTUALS"/>
    <s v="4261000"/>
    <x v="1"/>
    <s v="Donations"/>
    <n v="-250"/>
    <s v="HOLDREN,JANET M"/>
    <s v="JACKSON,LARRY E"/>
    <s v="0000317010"/>
    <x v="441"/>
    <s v="01320264"/>
    <s v="TUGVALLEYROADRUNNERS"/>
    <s v=" "/>
    <s v="12360"/>
    <s v="000001120"/>
    <s v="UTA0003001"/>
    <s v="LEGAL"/>
    <x v="1"/>
    <x v="1"/>
    <s v="294"/>
    <s v=" "/>
    <s v="ACT"/>
    <s v="AEP"/>
    <s v="A441983"/>
    <s v=" "/>
    <n v="0"/>
    <n v="4"/>
    <n v="2019"/>
    <s v=" "/>
    <s v="04/29/19 Void DNR per Janet Holdren - check never received mh_x000d__x000a_2018 Contribution - Sponsor Coal Dust 5K Run"/>
    <s v="Expense Distribution"/>
  </r>
  <r>
    <s v="RST"/>
    <s v="140"/>
    <x v="0"/>
    <s v="APCLO60591"/>
    <s v="2019-04-29"/>
    <s v="ACTUALS"/>
    <s v="4265004"/>
    <x v="4"/>
    <s v="Social &amp; Service Club Dues"/>
    <n v="-250"/>
    <s v="HOLDREN,JANET M"/>
    <s v="JACKSON,LARRY E"/>
    <s v="0000308318"/>
    <x v="442"/>
    <s v="01320120"/>
    <s v="FAYETTEVILLECONVENTION"/>
    <s v=" "/>
    <s v="10301"/>
    <s v="000001120"/>
    <s v="UTA0003001"/>
    <s v="LEGAL"/>
    <x v="1"/>
    <x v="1"/>
    <s v="294"/>
    <s v=" "/>
    <s v="ACT"/>
    <s v="AEP"/>
    <s v="A441983"/>
    <s v=" "/>
    <n v="0"/>
    <n v="4"/>
    <n v="2019"/>
    <s v=" "/>
    <s v="04/29/19 Void DNR per Janet Holdren mh_x000d__x000a_2018 Contribution - Sponsor the CVB's annual Bridge Day Chili Cook-off"/>
    <s v="Expense Distribution"/>
  </r>
  <r>
    <s v="CMS"/>
    <s v="140"/>
    <x v="0"/>
    <s v="APACC61811"/>
    <s v="2019-04-30"/>
    <s v="ACTUALS"/>
    <s v="4261000"/>
    <x v="1"/>
    <s v="Donations"/>
    <n v="100"/>
    <s v="HOLDREN,JANET M"/>
    <s v="HALL,BRAD N"/>
    <s v="0000000559"/>
    <x v="443"/>
    <s v="01359442"/>
    <s v="90917"/>
    <s v=" "/>
    <s v="10169"/>
    <s v="000001120"/>
    <s v="UTA0002401"/>
    <s v="LEGAL"/>
    <x v="1"/>
    <x v="1"/>
    <s v="294"/>
    <s v=" "/>
    <s v="ACT"/>
    <s v="AEP"/>
    <s v="S242789"/>
    <s v=" "/>
    <n v="0"/>
    <n v="4"/>
    <n v="2019"/>
    <s v=" "/>
    <s v=" "/>
    <s v="Expense Distribution"/>
  </r>
  <r>
    <s v="CMS"/>
    <s v="140"/>
    <x v="0"/>
    <s v="APACC61811"/>
    <s v="2019-04-30"/>
    <s v="ACTUALS"/>
    <s v="4265002"/>
    <x v="4"/>
    <s v="Other Deductions - Nonassoc"/>
    <n v="500"/>
    <s v="HARPER,VIRGINIA L"/>
    <s v="SCHUMANN,BARRY L"/>
    <s v="0000331958"/>
    <x v="444"/>
    <s v="01359441"/>
    <s v="90888"/>
    <s v=" "/>
    <s v="12494"/>
    <s v="000022744"/>
    <s v="G0001244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190"/>
    <x v="3"/>
    <s v="APACC61826"/>
    <s v="2019-04-30"/>
    <s v="ACTUALS"/>
    <s v="4261000"/>
    <x v="1"/>
    <s v="Donations"/>
    <n v="500"/>
    <s v="WALLACE,TAMMY R"/>
    <s v="HARTMAN,GINGER R"/>
    <s v="0000132101"/>
    <x v="445"/>
    <s v="00172310"/>
    <s v="90961"/>
    <s v=" "/>
    <s v="10997"/>
    <s v="000001120"/>
    <s v="G0000190"/>
    <s v="LEGAL"/>
    <x v="1"/>
    <x v="1"/>
    <s v="294"/>
    <s v=" "/>
    <s v="ACT"/>
    <s v="AEP"/>
    <s v="S213668"/>
    <s v=" "/>
    <n v="0"/>
    <n v="4"/>
    <n v="2019"/>
    <s v=" "/>
    <s v=" "/>
    <s v="Expense Distribution"/>
  </r>
  <r>
    <s v="RIN"/>
    <s v="230"/>
    <x v="2"/>
    <s v="APACC61834"/>
    <s v="2019-04-30"/>
    <s v="ACTUALS"/>
    <s v="5880000"/>
    <x v="0"/>
    <s v="Miscellaneous Distribution Exp"/>
    <n v="660"/>
    <s v="RASNAKE,AMY V"/>
    <s v="WRIGHT,PHILIP A"/>
    <s v="0000036707"/>
    <x v="13"/>
    <s v="00056661"/>
    <s v="37183"/>
    <s v=" "/>
    <s v="11355"/>
    <s v="EDN103176"/>
    <s v="G0000230"/>
    <s v="DISTR"/>
    <x v="11"/>
    <x v="11"/>
    <s v="294"/>
    <s v=" "/>
    <s v="ACT"/>
    <s v="AEP"/>
    <s v="A981574"/>
    <s v=" "/>
    <n v="0"/>
    <n v="4"/>
    <n v="2019"/>
    <s v=" "/>
    <s v="2019 Kingsport Chamber 27th Annual Golf Scramble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168248"/>
    <x v="446"/>
    <s v="01616160"/>
    <s v="90972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168248"/>
    <x v="446"/>
    <s v="01616161"/>
    <s v="90973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245169"/>
    <x v="447"/>
    <s v="01616165"/>
    <s v="90994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275"/>
    <s v="HARPER,VIRGINIA L"/>
    <s v="SCHUMANN,BARRY L"/>
    <s v="0000317494"/>
    <x v="448"/>
    <s v="01616159"/>
    <s v="90962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323756"/>
    <x v="449"/>
    <s v="01616162"/>
    <s v="90974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323756"/>
    <x v="449"/>
    <s v="01616163"/>
    <s v="90975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S"/>
    <s v="250"/>
    <x v="1"/>
    <s v="APACC61836"/>
    <s v="2019-04-30"/>
    <s v="ACTUALS"/>
    <s v="4261000"/>
    <x v="1"/>
    <s v="Donations"/>
    <n v="500"/>
    <s v="HARPER,VIRGINIA L"/>
    <s v="SCHUMANN,BARRY L"/>
    <s v="0000325960"/>
    <x v="450"/>
    <s v="01616164"/>
    <s v="90981"/>
    <s v=" "/>
    <s v="12494"/>
    <s v="000022744"/>
    <s v="G0001473"/>
    <s v="LEGAL"/>
    <x v="1"/>
    <x v="1"/>
    <s v="294"/>
    <s v=" "/>
    <s v="ACT"/>
    <s v="AEP"/>
    <s v="C790910"/>
    <s v=" "/>
    <n v="0"/>
    <n v="4"/>
    <n v="2019"/>
    <s v=" "/>
    <s v=" "/>
    <s v="Expense Distribution"/>
  </r>
  <r>
    <s v="CMR"/>
    <s v="110"/>
    <x v="4"/>
    <s v="APACC62982"/>
    <s v="2019-05-01"/>
    <s v="ACTUALS"/>
    <s v="4261000"/>
    <x v="1"/>
    <s v="Donations"/>
    <n v="250"/>
    <s v="NANCE,TRISHA"/>
    <s v="MATTISON,DERYLE B"/>
    <s v="0000332333"/>
    <x v="451"/>
    <s v="00316677"/>
    <s v="91021"/>
    <s v=" "/>
    <s v="12389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5000"/>
    <s v="HOLDREN,JANET M"/>
    <s v="BEAM,CHRISTIAN T"/>
    <s v="0000277122"/>
    <x v="452"/>
    <s v="01359759"/>
    <s v="91019"/>
    <s v=" "/>
    <s v="12358"/>
    <s v="000001120"/>
    <s v="UTA0003001"/>
    <s v="LEGAL"/>
    <x v="1"/>
    <x v="1"/>
    <s v="294"/>
    <s v=" "/>
    <s v="ACT"/>
    <s v="AEP"/>
    <s v="O050419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2500"/>
    <s v="HOLDREN,JANET M"/>
    <s v="HALL,BRAD N"/>
    <s v="0000027492"/>
    <x v="453"/>
    <s v="01359757"/>
    <s v="91017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700"/>
    <s v="HOLDREN,JANET M"/>
    <s v="HALL,BRAD N"/>
    <s v="0000066276"/>
    <x v="290"/>
    <s v="01359756"/>
    <s v="9101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1000"/>
    <s v="HOLDREN,JANET M"/>
    <s v="HALL,BRAD N"/>
    <s v="0000203545"/>
    <x v="454"/>
    <s v="01359755"/>
    <s v="91015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500"/>
    <s v="HOLDREN,JANET M"/>
    <s v="HALL,BRAD N"/>
    <s v="0000219882"/>
    <x v="455"/>
    <s v="01359760"/>
    <s v="91020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62989"/>
    <s v="2019-05-01"/>
    <s v="ACTUALS"/>
    <s v="4261000"/>
    <x v="1"/>
    <s v="Donations"/>
    <n v="2500"/>
    <s v="HOLDREN,JANET M"/>
    <s v="HALL,BRAD N"/>
    <s v="0000286677"/>
    <x v="456"/>
    <s v="01359754"/>
    <s v="9096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62989"/>
    <s v="2019-05-01"/>
    <s v="ACTUALS"/>
    <s v="4265004"/>
    <x v="4"/>
    <s v="Social &amp; Service Club Dues"/>
    <n v="270"/>
    <s v="HOLDREN,JANET M"/>
    <s v="HALL,BRAD N"/>
    <s v="0000052445"/>
    <x v="22"/>
    <s v="01359758"/>
    <s v="91018"/>
    <s v=" "/>
    <s v="12360"/>
    <s v="000001121"/>
    <s v="UTA0002901"/>
    <s v="LEGAL"/>
    <x v="5"/>
    <x v="5"/>
    <s v="292"/>
    <s v=" "/>
    <s v="ACT"/>
    <s v="AEP"/>
    <s v="S242789"/>
    <s v=" "/>
    <n v="0"/>
    <n v="5"/>
    <n v="2019"/>
    <s v=" "/>
    <s v=" "/>
    <s v="Expense Distribution"/>
  </r>
  <r>
    <s v="RIN"/>
    <s v="170"/>
    <x v="3"/>
    <s v="APACC62999"/>
    <s v="2019-05-01"/>
    <s v="ACTUALS"/>
    <s v="5880000"/>
    <x v="0"/>
    <s v="Miscellaneous Distribution Exp"/>
    <n v="105"/>
    <s v="FISCHER,LAURA M"/>
    <s v="WOZNIAK,KATHRYN D"/>
    <s v="0000300438"/>
    <x v="457"/>
    <s v="00996547"/>
    <s v="800057655"/>
    <s v=" "/>
    <s v="10615"/>
    <s v="CDLMVRCHK"/>
    <s v="G0000170"/>
    <s v="SHSVC"/>
    <x v="3"/>
    <x v="3"/>
    <s v="322"/>
    <s v=" "/>
    <s v="ACT"/>
    <s v="AEP"/>
    <s v="S216376"/>
    <s v=" "/>
    <n v="0"/>
    <n v="5"/>
    <n v="2019"/>
    <s v=" "/>
    <s v="Clayton DOT PHYS"/>
    <s v="Expense Distribution"/>
  </r>
  <r>
    <s v="RST"/>
    <s v="215"/>
    <x v="0"/>
    <s v="APACC63011"/>
    <s v="2019-05-01"/>
    <s v="ACTUALS"/>
    <s v="5140000"/>
    <x v="7"/>
    <s v="Maintenance of Misc Steam Plt"/>
    <n v="500"/>
    <s v="GILMER,KAREN M"/>
    <s v="HARTSOCK,LYLE W"/>
    <s v="0000196585"/>
    <x v="458"/>
    <s v="01084640"/>
    <s v="2019MEMBERSHIPDUES"/>
    <s v=" "/>
    <s v="10743"/>
    <s v="CRPLTOPER"/>
    <s v="4293172003"/>
    <s v="WSREG"/>
    <x v="5"/>
    <x v="5"/>
    <s v="841"/>
    <s v=" "/>
    <s v="ACT"/>
    <s v="AEP"/>
    <s v="A378137"/>
    <s v=" "/>
    <n v="0"/>
    <n v="5"/>
    <n v="2019"/>
    <s v=" "/>
    <s v="AEP Holds the Industry Seat on the UTRR Board of Directors"/>
    <s v="Expense Distribution"/>
  </r>
  <r>
    <s v="CMS"/>
    <s v="250"/>
    <x v="1"/>
    <s v="APACC63015"/>
    <s v="2019-05-01"/>
    <s v="ACTUALS"/>
    <s v="4261000"/>
    <x v="1"/>
    <s v="Donations"/>
    <n v="1000"/>
    <s v="OSBORNE,MARKEE L"/>
    <s v="FROEHLE,THOMAS L"/>
    <s v="0000323067"/>
    <x v="339"/>
    <s v="01617064"/>
    <s v="91014"/>
    <s v=" "/>
    <s v="11475"/>
    <s v="000021875"/>
    <s v="G0000250"/>
    <s v="DISTR"/>
    <x v="1"/>
    <x v="1"/>
    <s v="294"/>
    <s v=" "/>
    <s v="ACT"/>
    <s v="AEP"/>
    <s v="S22803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072647"/>
    <x v="459"/>
    <s v="01617051"/>
    <s v="90989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072648"/>
    <x v="460"/>
    <s v="01617056"/>
    <s v="90999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325"/>
    <s v="HARPER,VIRGINIA L"/>
    <s v="SCHUMANN,BARRY L"/>
    <s v="0000160162"/>
    <x v="461"/>
    <s v="01617049"/>
    <s v="90987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218707"/>
    <x v="462"/>
    <s v="01617041"/>
    <s v="90977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450"/>
    <s v="HARPER,VIRGINIA L"/>
    <s v="SCHUMANN,BARRY L"/>
    <s v="0000244581"/>
    <x v="463"/>
    <s v="01617036"/>
    <s v="90967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245227"/>
    <x v="464"/>
    <s v="01617037"/>
    <s v="90969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469.97"/>
    <s v="HARPER,VIRGINIA L"/>
    <s v="SCHUMANN,BARRY L"/>
    <s v="0000332280"/>
    <x v="465"/>
    <s v="01617032"/>
    <s v="90963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83"/>
    <x v="466"/>
    <s v="01617035"/>
    <s v="90966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84"/>
    <x v="467"/>
    <s v="01617038"/>
    <s v="90970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85"/>
    <x v="468"/>
    <s v="01617039"/>
    <s v="90971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2"/>
    <x v="469"/>
    <s v="01617052"/>
    <s v="90990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3"/>
    <x v="470"/>
    <s v="01617053"/>
    <s v="90991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4"/>
    <x v="471"/>
    <s v="01617054"/>
    <s v="90992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5"/>
    <x v="472"/>
    <s v="01617055"/>
    <s v="90993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6"/>
    <x v="473"/>
    <s v="01617057"/>
    <s v="91003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7"/>
    <x v="474"/>
    <s v="01617058"/>
    <s v="91004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250"/>
    <s v="HARPER,VIRGINIA L"/>
    <s v="SCHUMANN,BARRY L"/>
    <s v="0000332298"/>
    <x v="475"/>
    <s v="01617059"/>
    <s v="91005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250"/>
    <s v="HARPER,VIRGINIA L"/>
    <s v="SCHUMANN,BARRY L"/>
    <s v="0000332298"/>
    <x v="475"/>
    <s v="01617060"/>
    <s v="91006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299"/>
    <x v="476"/>
    <s v="01617061"/>
    <s v="91007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300"/>
    <x v="477"/>
    <s v="01617062"/>
    <s v="91008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500"/>
    <s v="HARPER,VIRGINIA L"/>
    <s v="SCHUMANN,BARRY L"/>
    <s v="0000332301"/>
    <x v="478"/>
    <s v="01617063"/>
    <s v="91012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1000"/>
    <x v="1"/>
    <s v="Donations"/>
    <n v="299"/>
    <s v="HARPER,VIRGINIA L"/>
    <s v="SCHUNN,BETHANY E"/>
    <s v="0000332286"/>
    <x v="479"/>
    <s v="01617040"/>
    <s v="90976"/>
    <s v=" "/>
    <s v="12494"/>
    <s v="000022744"/>
    <s v="G0001473"/>
    <s v="LEGAL"/>
    <x v="1"/>
    <x v="1"/>
    <s v="294"/>
    <s v=" "/>
    <s v="ACT"/>
    <s v="AEP"/>
    <s v="S18647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500"/>
    <s v="HARPER,VIRGINIA L"/>
    <s v="SCHUMANN,BARRY L"/>
    <s v="0000256548"/>
    <x v="480"/>
    <s v="01617050"/>
    <s v="90988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500"/>
    <s v="HARPER,VIRGINIA L"/>
    <s v="SCHUMANN,BARRY L"/>
    <s v="0000293370"/>
    <x v="481"/>
    <s v="01617048"/>
    <s v="90986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400"/>
    <s v="HARPER,VIRGINIA L"/>
    <s v="SCHUMANN,BARRY L"/>
    <s v="0000317471"/>
    <x v="482"/>
    <s v="01617044"/>
    <s v="90982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05-17-19 CHECK RETURNED BY USPS; EMLD G. HARPER - LL"/>
    <s v="Expense Distribution"/>
  </r>
  <r>
    <s v="CMS"/>
    <s v="250"/>
    <x v="1"/>
    <s v="APACC63015"/>
    <s v="2019-05-01"/>
    <s v="ACTUALS"/>
    <s v="4265002"/>
    <x v="4"/>
    <s v="Other Deductions - Nonassoc"/>
    <n v="400"/>
    <s v="HARPER,VIRGINIA L"/>
    <s v="SCHUMANN,BARRY L"/>
    <s v="0000325952"/>
    <x v="483"/>
    <s v="01617046"/>
    <s v="90984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180"/>
    <s v="HARPER,VIRGINIA L"/>
    <s v="SCHUMANN,BARRY L"/>
    <s v="0000332281"/>
    <x v="484"/>
    <s v="01617033"/>
    <s v="90964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425"/>
    <s v="HARPER,VIRGINIA L"/>
    <s v="SCHUMANN,BARRY L"/>
    <s v="0000332282"/>
    <x v="485"/>
    <s v="01617034"/>
    <s v="90965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275"/>
    <s v="HARPER,VIRGINIA L"/>
    <s v="SCHUMANN,BARRY L"/>
    <s v="0000332287"/>
    <x v="486"/>
    <s v="01617042"/>
    <s v="90978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499.99"/>
    <s v="HARPER,VIRGINIA L"/>
    <s v="SCHUMANN,BARRY L"/>
    <s v="0000332289"/>
    <x v="487"/>
    <s v="01617043"/>
    <s v="90980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250"/>
    <s v="HARPER,VIRGINIA L"/>
    <s v="SCHUMANN,BARRY L"/>
    <s v="0000332290"/>
    <x v="488"/>
    <s v="01617045"/>
    <s v="90983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3015"/>
    <s v="2019-05-01"/>
    <s v="ACTUALS"/>
    <s v="4265002"/>
    <x v="4"/>
    <s v="Other Deductions - Nonassoc"/>
    <n v="200"/>
    <s v="HARPER,VIRGINIA L"/>
    <s v="SCHUMANN,BARRY L"/>
    <s v="0000332291"/>
    <x v="489"/>
    <s v="01617047"/>
    <s v="90985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110"/>
    <x v="4"/>
    <s v="APACC64300"/>
    <s v="2019-05-02"/>
    <s v="ACTUALS"/>
    <s v="4261000"/>
    <x v="1"/>
    <s v="Donations"/>
    <n v="500"/>
    <s v="NANCE,TRISHA"/>
    <s v="MATTISON,DERYLE B"/>
    <s v="0000208585"/>
    <x v="490"/>
    <s v="00316698"/>
    <s v="90996"/>
    <s v=" "/>
    <s v="12389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PPA"/>
    <s v="190"/>
    <x v="3"/>
    <s v="APACC64321"/>
    <s v="2019-05-02"/>
    <s v="ACTUALS"/>
    <s v="5240000"/>
    <x v="6"/>
    <s v="Misc Nuclear Power Expenses"/>
    <n v="679.92"/>
    <s v="HARTMAN,GINGER R"/>
    <s v="HARTMAN,GINGER R"/>
    <s v="0000015221"/>
    <x v="54"/>
    <s v="C7537425"/>
    <s v="CIRC000000000001APR19"/>
    <s v=" "/>
    <s v="11275"/>
    <s v="RPN100837"/>
    <s v="0080618707"/>
    <s v="NUREG"/>
    <x v="8"/>
    <x v="8"/>
    <s v="704"/>
    <s v=" "/>
    <s v="ACT"/>
    <s v="AEP"/>
    <s v="S213668"/>
    <s v=" "/>
    <n v="0"/>
    <n v="5"/>
    <n v="2019"/>
    <s v=" "/>
    <s v=" "/>
    <s v="Water Bill Buchanan Bldg 03/26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081328"/>
    <x v="491"/>
    <s v="01617458"/>
    <s v="91009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16025"/>
    <x v="492"/>
    <s v="01617453"/>
    <s v="90997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25027"/>
    <x v="493"/>
    <s v="01617456"/>
    <s v="91001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28611"/>
    <x v="494"/>
    <s v="01617457"/>
    <s v="91002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05/30/19 Check returned to Void DNR per L Shaffer mh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76378"/>
    <x v="495"/>
    <s v="01617454"/>
    <s v="90998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84634"/>
    <x v="496"/>
    <s v="01617459"/>
    <s v="91010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84634"/>
    <x v="496"/>
    <s v="01617460"/>
    <s v="91011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64331"/>
    <s v="2019-05-02"/>
    <s v="ACTUALS"/>
    <s v="4261000"/>
    <x v="1"/>
    <s v="Donations"/>
    <n v="500"/>
    <s v="HARPER,VIRGINIA L"/>
    <s v="SCHUMANN,BARRY L"/>
    <s v="0000293352"/>
    <x v="497"/>
    <s v="01617455"/>
    <s v="91000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110"/>
    <x v="4"/>
    <s v="APACC65844"/>
    <s v="2019-05-03"/>
    <s v="ACTUALS"/>
    <s v="4261000"/>
    <x v="1"/>
    <s v="Donations"/>
    <n v="250"/>
    <s v="NANCE,TRISHA"/>
    <s v="MATTISON,DERYLE B"/>
    <s v="0000005390"/>
    <x v="498"/>
    <s v="00316761"/>
    <s v="91024"/>
    <s v=" "/>
    <s v="11439"/>
    <s v="000001120"/>
    <s v="G0000110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32"/>
    <x v="3"/>
    <s v="APACC65850"/>
    <s v="2019-05-03"/>
    <s v="ACTUALS"/>
    <s v="4261000"/>
    <x v="1"/>
    <s v="Donations"/>
    <n v="500"/>
    <s v="WALLACE,TAMMY R"/>
    <s v="WALKER,AARON D"/>
    <s v="0000056510"/>
    <x v="170"/>
    <s v="00422155"/>
    <s v="91045"/>
    <s v=" "/>
    <s v="11109"/>
    <s v="000001120"/>
    <s v="G0001368"/>
    <s v="LEGAL"/>
    <x v="1"/>
    <x v="1"/>
    <s v="294"/>
    <s v=" "/>
    <s v="ACT"/>
    <s v="AEP"/>
    <s v="S188306"/>
    <s v=" "/>
    <n v="0"/>
    <n v="5"/>
    <n v="2019"/>
    <s v=" "/>
    <s v=" "/>
    <s v="Expense Distribution"/>
  </r>
  <r>
    <s v="CMS"/>
    <s v="132"/>
    <x v="3"/>
    <s v="APACC65850"/>
    <s v="2019-05-03"/>
    <s v="ACTUALS"/>
    <s v="4261000"/>
    <x v="1"/>
    <s v="Donations"/>
    <n v="11201"/>
    <s v="WALLACE,TAMMY R"/>
    <s v="WALKER,AARON D"/>
    <s v="0000089812"/>
    <x v="171"/>
    <s v="00422154"/>
    <s v="91044"/>
    <s v=" "/>
    <s v="11109"/>
    <s v="000001120"/>
    <s v="G0001368"/>
    <s v="LEGAL"/>
    <x v="1"/>
    <x v="1"/>
    <s v="294"/>
    <s v=" "/>
    <s v="ACT"/>
    <s v="AEP"/>
    <s v="S188306"/>
    <s v=" "/>
    <n v="0"/>
    <n v="5"/>
    <n v="2019"/>
    <s v=" "/>
    <s v=" "/>
    <s v="Expense Distribution"/>
  </r>
  <r>
    <s v="CMS"/>
    <s v="140"/>
    <x v="0"/>
    <s v="APCLO65901"/>
    <s v="2019-05-03"/>
    <s v="ACTUALS"/>
    <s v="4261000"/>
    <x v="1"/>
    <s v="Donations"/>
    <n v="-200"/>
    <s v="HOLDREN,JANET M"/>
    <s v="HALL,BRAD N"/>
    <s v="0000053105"/>
    <x v="233"/>
    <s v="01357935"/>
    <s v="90859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05/03/19 check returned by J Holdren to Void DNR mh"/>
    <s v="Expense Distribution"/>
  </r>
  <r>
    <s v="RST"/>
    <s v="170"/>
    <x v="3"/>
    <s v="APACC65860"/>
    <s v="2019-05-03"/>
    <s v="ACTUALS"/>
    <s v="9080004"/>
    <x v="3"/>
    <s v="Cust Assistnce Exp - DSM - Ind"/>
    <n v="3950"/>
    <s v="CARNAHAN,DUSTIN J"/>
    <s v="MCDOLE,BRIAN L"/>
    <s v="0000026852"/>
    <x v="17"/>
    <s v="00997054"/>
    <s v="006416"/>
    <s v=" "/>
    <s v="13180"/>
    <s v="000020617"/>
    <s v="G0000170"/>
    <s v="DISTR"/>
    <x v="4"/>
    <x v="4"/>
    <s v="618"/>
    <s v="IN"/>
    <s v="ACT"/>
    <s v="AEP"/>
    <s v="S217909"/>
    <s v=" "/>
    <n v="0"/>
    <n v="5"/>
    <n v="2019"/>
    <s v=" "/>
    <s v="Indiana Work Prescriptive Program Incentive."/>
    <s v="Expense Distribution"/>
  </r>
  <r>
    <s v="CMS"/>
    <s v="190"/>
    <x v="3"/>
    <s v="APACC65864"/>
    <s v="2019-05-03"/>
    <s v="ACTUALS"/>
    <s v="4265002"/>
    <x v="4"/>
    <s v="Other Deductions - Nonassoc"/>
    <n v="5000"/>
    <s v="WALLACE,TAMMY R"/>
    <s v="HARTMAN,GINGER R"/>
    <s v="0000005099"/>
    <x v="21"/>
    <s v="00172356"/>
    <s v="91041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250"/>
    <x v="1"/>
    <s v="APACC65878"/>
    <s v="2019-05-03"/>
    <s v="ACTUALS"/>
    <s v="4261000"/>
    <x v="1"/>
    <s v="Donations"/>
    <n v="500"/>
    <s v="HARPER,VIRGINIA L"/>
    <s v="SCHUMANN,BARRY L"/>
    <s v="0000332288"/>
    <x v="499"/>
    <s v="01617786"/>
    <s v="90979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CLO65902"/>
    <s v="2019-05-03"/>
    <s v="ACTUALS"/>
    <s v="4261000"/>
    <x v="1"/>
    <s v="Donations"/>
    <n v="-1000"/>
    <s v="OSBORNE,MARKEE L"/>
    <s v="FROEHLE,THOMAS L"/>
    <s v="0000323067"/>
    <x v="339"/>
    <s v="01607138"/>
    <s v="90480"/>
    <s v=" "/>
    <s v="11475"/>
    <s v="000021875"/>
    <s v="G0000250"/>
    <s v="DISTR"/>
    <x v="1"/>
    <x v="1"/>
    <s v="294"/>
    <s v=" "/>
    <s v="ACT"/>
    <s v="AEP"/>
    <s v="S228030"/>
    <s v=" "/>
    <n v="0"/>
    <n v="5"/>
    <n v="2019"/>
    <s v=" "/>
    <s v="05/03/19 Void issuance confirmed - Void DNR per Markee Osborne mh"/>
    <s v="Expense Distribution"/>
  </r>
  <r>
    <s v="CMS"/>
    <s v="132"/>
    <x v="3"/>
    <s v="APACC67091"/>
    <s v="2019-05-06"/>
    <s v="ACTUALS"/>
    <s v="9302000"/>
    <x v="2"/>
    <s v="Misc General Expenses"/>
    <n v="903"/>
    <s v="WALLACE,TAMMY R"/>
    <s v="WALKER,AARON D"/>
    <s v="0000017421"/>
    <x v="95"/>
    <s v="00422181"/>
    <s v="91042"/>
    <s v=" "/>
    <s v="11109"/>
    <s v="000001121"/>
    <s v="G0001368"/>
    <s v="LEGAL"/>
    <x v="2"/>
    <x v="2"/>
    <s v="292"/>
    <s v=" "/>
    <s v="ACT"/>
    <s v="AEP"/>
    <s v="S188306"/>
    <s v=" "/>
    <n v="0"/>
    <n v="5"/>
    <n v="2019"/>
    <s v=" "/>
    <s v=" "/>
    <s v="Expense Distribution"/>
  </r>
  <r>
    <s v="RST"/>
    <s v="140"/>
    <x v="0"/>
    <s v="APACC67092"/>
    <s v="2019-05-06"/>
    <s v="ACTUALS"/>
    <s v="9301007"/>
    <x v="9"/>
    <s v="Special Adv Space &amp; Prod Exp"/>
    <n v="250"/>
    <s v="PANNELL,DEBRA L"/>
    <s v="MATHENEY,JERI H"/>
    <s v="0000076219"/>
    <x v="500"/>
    <s v="01360519"/>
    <s v="FIELDSIGNSPONSORSHIP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"/>
    <s v="Expense Distribution"/>
  </r>
  <r>
    <s v="RST"/>
    <s v="140"/>
    <x v="0"/>
    <s v="APACC67092"/>
    <s v="2019-05-06"/>
    <s v="ACTUALS"/>
    <s v="9301007"/>
    <x v="9"/>
    <s v="Special Adv Space &amp; Prod Exp"/>
    <n v="150"/>
    <s v="PANNELL,DEBRA L"/>
    <s v="MATHENEY,JERI H"/>
    <s v="0000105510"/>
    <x v="501"/>
    <s v="01360529"/>
    <s v="FIELDSIGNSPONSORSHIP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"/>
    <s v="Expense Distribution"/>
  </r>
  <r>
    <s v="RST"/>
    <s v="140"/>
    <x v="0"/>
    <s v="APACC67092"/>
    <s v="2019-05-06"/>
    <s v="ACTUALS"/>
    <s v="9301007"/>
    <x v="9"/>
    <s v="Special Adv Space &amp; Prod Exp"/>
    <n v="1000"/>
    <s v="PANNELL,DEBRA L"/>
    <s v="MATHENEY,JERI H"/>
    <s v="0000275316"/>
    <x v="309"/>
    <s v="01360471"/>
    <s v="FIELDSIGNSPONSORSHIP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"/>
    <s v="Expense Distribution"/>
  </r>
  <r>
    <s v="CMS"/>
    <s v="170"/>
    <x v="3"/>
    <s v="APACC67103"/>
    <s v="2019-05-06"/>
    <s v="ACTUALS"/>
    <s v="4261000"/>
    <x v="1"/>
    <s v="Donations"/>
    <n v="5000"/>
    <s v="BREIDERT,BRENDA J"/>
    <s v="LEWIS,MARC E"/>
    <s v="0000010942"/>
    <x v="502"/>
    <s v="00997276"/>
    <s v="91057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67103"/>
    <s v="2019-05-06"/>
    <s v="ACTUALS"/>
    <s v="4261000"/>
    <x v="1"/>
    <s v="Donations"/>
    <n v="2000"/>
    <s v="BREIDERT,BRENDA J"/>
    <s v="LEWIS,MARC E"/>
    <s v="0000022148"/>
    <x v="96"/>
    <s v="00997278"/>
    <s v="91061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67103"/>
    <s v="2019-05-06"/>
    <s v="ACTUALS"/>
    <s v="4261000"/>
    <x v="1"/>
    <s v="Donations"/>
    <n v="2000"/>
    <s v="BREIDERT,BRENDA J"/>
    <s v="LEWIS,MARC E"/>
    <s v="0000234148"/>
    <x v="503"/>
    <s v="00997274"/>
    <s v="91055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67103"/>
    <s v="2019-05-06"/>
    <s v="ACTUALS"/>
    <s v="4261000"/>
    <x v="1"/>
    <s v="Donations"/>
    <n v="1000"/>
    <s v="BREIDERT,BRENDA J"/>
    <s v="LEWIS,MARC E"/>
    <s v="0000313920"/>
    <x v="504"/>
    <s v="00997275"/>
    <s v="91056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67103"/>
    <s v="2019-05-06"/>
    <s v="ACTUALS"/>
    <s v="4261000"/>
    <x v="1"/>
    <s v="Donations"/>
    <n v="20000"/>
    <s v="BREIDERT,BRENDA J"/>
    <s v="LEWIS,MARC E"/>
    <s v="0000325532"/>
    <x v="505"/>
    <s v="00997277"/>
    <s v="91059"/>
    <s v=" "/>
    <s v="11477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67103"/>
    <s v="2019-05-06"/>
    <s v="ACTUALS"/>
    <s v="4261000"/>
    <x v="1"/>
    <s v="Donations"/>
    <n v="2750"/>
    <s v="BREIDERT,BRENDA J"/>
    <s v="THOMAS,TOBY L"/>
    <s v="0000163604"/>
    <x v="506"/>
    <s v="00997273"/>
    <s v="91053"/>
    <s v=" "/>
    <s v="12380"/>
    <s v="000001120"/>
    <s v="G0001188"/>
    <s v="LEGAL"/>
    <x v="1"/>
    <x v="1"/>
    <s v="294"/>
    <s v=" "/>
    <s v="ACT"/>
    <s v="AEP"/>
    <s v="S135691"/>
    <s v=" "/>
    <n v="0"/>
    <n v="5"/>
    <n v="2019"/>
    <s v=" "/>
    <s v=" "/>
    <s v="Expense Distribution"/>
  </r>
  <r>
    <s v="RIN"/>
    <s v="170"/>
    <x v="3"/>
    <s v="APACC67103"/>
    <s v="2019-05-06"/>
    <s v="ACTUALS"/>
    <s v="5960000"/>
    <x v="24"/>
    <s v="Maint of Strt Lghtng &amp; Sgnal S"/>
    <n v="20941"/>
    <s v="JENNINGS,ERIN L"/>
    <s v="LUCAS,DAVID A"/>
    <s v="0000026852"/>
    <x v="17"/>
    <s v="00997236"/>
    <s v="0130191"/>
    <s v=" "/>
    <s v="12384"/>
    <s v="EDN103180"/>
    <s v="G0000170"/>
    <s v="DISTR"/>
    <x v="13"/>
    <x v="13"/>
    <s v="442"/>
    <s v=" "/>
    <s v="ACT"/>
    <s v="AEP"/>
    <s v="S185786"/>
    <s v=" "/>
    <n v="0"/>
    <n v="5"/>
    <n v="2019"/>
    <s v=" "/>
    <s v="Settlement agreement between I&amp;M and the City of Fort Wayne - Share cost of Fort Wayne Street Light Audit_x000d__x000a_Inv# 013019-1_x000d__x000a_Inv Date: January 30, 2019"/>
    <s v="Expense Distribution"/>
  </r>
  <r>
    <s v="CMS"/>
    <s v="190"/>
    <x v="3"/>
    <s v="APACC67109"/>
    <s v="2019-05-06"/>
    <s v="ACTUALS"/>
    <s v="4261000"/>
    <x v="1"/>
    <s v="Donations"/>
    <n v="1000"/>
    <s v="WALLACE,TAMMY R"/>
    <s v="HARTMAN,GINGER R"/>
    <s v="0000300438"/>
    <x v="457"/>
    <s v="00172381"/>
    <s v="91054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190"/>
    <x v="3"/>
    <s v="APACC67109"/>
    <s v="2019-05-06"/>
    <s v="ACTUALS"/>
    <s v="4265002"/>
    <x v="4"/>
    <s v="Other Deductions - Nonassoc"/>
    <n v="1500"/>
    <s v="WALLACE,TAMMY R"/>
    <s v="HARTMAN,GINGER R"/>
    <s v="0000061168"/>
    <x v="507"/>
    <s v="00172380"/>
    <s v="91052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250"/>
    <x v="1"/>
    <s v="APACC67119"/>
    <s v="2019-05-06"/>
    <s v="ACTUALS"/>
    <s v="4261000"/>
    <x v="1"/>
    <s v="Donations"/>
    <n v="10000"/>
    <s v="HARPER,VIRGINIA L"/>
    <s v="HEYDLAUFF,DALE E"/>
    <s v="0000174240"/>
    <x v="508"/>
    <s v="01618437"/>
    <s v="91039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RIN"/>
    <s v="250"/>
    <x v="1"/>
    <s v="APACC67119"/>
    <s v="2019-05-06"/>
    <s v="ACTUALS"/>
    <s v="9210001"/>
    <x v="14"/>
    <s v="Off Supl &amp; Exp - Nonassociated"/>
    <n v="13"/>
    <s v="LARGE,DEBRA L"/>
    <s v="CREGGE,ROBERT J"/>
    <s v="0000035634"/>
    <x v="124"/>
    <s v="01618007"/>
    <s v="2900"/>
    <s v=" "/>
    <s v="13185"/>
    <s v="EDN103177"/>
    <s v="G0000250"/>
    <s v="DISTR"/>
    <x v="14"/>
    <x v="14"/>
    <s v="294"/>
    <s v=" "/>
    <s v="ACT"/>
    <s v="AEP"/>
    <s v="S001789"/>
    <s v=" "/>
    <n v="0"/>
    <n v="5"/>
    <n v="2019"/>
    <s v=" "/>
    <s v="Contribution for bowler registration for JA."/>
    <s v="VERTEX"/>
  </r>
  <r>
    <s v="RIN"/>
    <s v="250"/>
    <x v="1"/>
    <s v="APACC67119"/>
    <s v="2019-05-06"/>
    <s v="ACTUALS"/>
    <s v="9210001"/>
    <x v="14"/>
    <s v="Off Supl &amp; Exp - Nonassociated"/>
    <n v="200"/>
    <s v="LARGE,DEBRA L"/>
    <s v="CREGGE,ROBERT J"/>
    <s v="0000035634"/>
    <x v="124"/>
    <s v="01618007"/>
    <s v="2900"/>
    <s v=" "/>
    <s v="13185"/>
    <s v="EDN103177"/>
    <s v="G0000250"/>
    <s v="DISTR"/>
    <x v="18"/>
    <x v="18"/>
    <s v="294"/>
    <s v=" "/>
    <s v="ACT"/>
    <s v="AEP"/>
    <s v="S001789"/>
    <s v=" "/>
    <n v="0"/>
    <n v="5"/>
    <n v="2019"/>
    <s v=" "/>
    <s v="Contribution for bowler registration for JA."/>
    <s v="Expense Distribution"/>
  </r>
  <r>
    <s v="CMS"/>
    <s v="110"/>
    <x v="4"/>
    <s v="APACC68204"/>
    <s v="2019-05-07"/>
    <s v="ACTUALS"/>
    <s v="4261000"/>
    <x v="1"/>
    <s v="Donations"/>
    <n v="200"/>
    <s v="NANCE,TRISHA"/>
    <s v="MATTISON,DERYLE B"/>
    <s v="0000304978"/>
    <x v="509"/>
    <s v="00316818"/>
    <s v="91063"/>
    <s v=" "/>
    <s v="12390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10"/>
    <x v="4"/>
    <s v="APACC68204"/>
    <s v="2019-05-07"/>
    <s v="ACTUALS"/>
    <s v="4261000"/>
    <x v="1"/>
    <s v="Donations"/>
    <n v="250"/>
    <s v="MATTISON,DERYLE B"/>
    <s v="MATTISON,DERYLE B"/>
    <s v="0000332453"/>
    <x v="510"/>
    <s v="00316819"/>
    <s v="91064"/>
    <s v=" "/>
    <s v="12389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70"/>
    <x v="3"/>
    <s v="APACC68221"/>
    <s v="2019-05-07"/>
    <s v="ACTUALS"/>
    <s v="9302000"/>
    <x v="2"/>
    <s v="Misc General Expenses"/>
    <n v="778"/>
    <s v="BREIDERT,BRENDA J"/>
    <s v="LEWIS,MARC E"/>
    <s v="0000044912"/>
    <x v="218"/>
    <s v="00997464"/>
    <s v="91058"/>
    <s v=" "/>
    <s v="10892"/>
    <s v="000001121"/>
    <s v="G0001188"/>
    <s v="LEGAL"/>
    <x v="2"/>
    <x v="2"/>
    <s v="292"/>
    <s v=" "/>
    <s v="ACT"/>
    <s v="AEP"/>
    <s v="I527252"/>
    <s v=" "/>
    <n v="0"/>
    <n v="5"/>
    <n v="2019"/>
    <s v=" "/>
    <s v=" "/>
    <s v="Expense Distribution"/>
  </r>
  <r>
    <s v="RIN"/>
    <s v="140"/>
    <x v="0"/>
    <s v="APACC69104"/>
    <s v="2019-05-08"/>
    <s v="ACTUALS"/>
    <s v="4265004"/>
    <x v="4"/>
    <s v="Social &amp; Service Club Dues"/>
    <n v="159.25"/>
    <s v="CLINGENPEEL,CATHY F"/>
    <s v="ROGERS,WILLIAM G"/>
    <s v="0000115116"/>
    <x v="40"/>
    <s v="01360861"/>
    <s v="319TR"/>
    <s v=" "/>
    <s v="11474"/>
    <s v="EDNANDA"/>
    <s v="UTA0000501"/>
    <s v="DISTR"/>
    <x v="7"/>
    <x v="7"/>
    <s v="294"/>
    <s v=" "/>
    <s v="ACT"/>
    <s v="AEP"/>
    <s v="A753921"/>
    <s v=" "/>
    <n v="0"/>
    <n v="5"/>
    <n v="2019"/>
    <s v=" "/>
    <s v=" "/>
    <s v="Expense Distribution"/>
  </r>
  <r>
    <s v="CMS"/>
    <s v="215"/>
    <x v="0"/>
    <s v="APACC69126"/>
    <s v="2019-05-08"/>
    <s v="ACTUALS"/>
    <s v="4265002"/>
    <x v="4"/>
    <s v="Other Deductions - Nonassoc"/>
    <n v="1000"/>
    <s v="WALLACE,TAMMY R"/>
    <s v="MABE,BRYAN K"/>
    <s v="0000040527"/>
    <x v="511"/>
    <s v="01085482"/>
    <s v="91070"/>
    <s v=" "/>
    <s v="10943"/>
    <s v="000001120"/>
    <s v="G0001154"/>
    <s v="LEGAL"/>
    <x v="1"/>
    <x v="1"/>
    <s v="294"/>
    <s v=" "/>
    <s v="ACT"/>
    <s v="AEP"/>
    <s v="A549356"/>
    <s v=" "/>
    <n v="0"/>
    <n v="5"/>
    <n v="2019"/>
    <s v=" "/>
    <s v=" "/>
    <s v="Expense Distribution"/>
  </r>
  <r>
    <s v="CMS"/>
    <s v="215"/>
    <x v="0"/>
    <s v="APACC69126"/>
    <s v="2019-05-08"/>
    <s v="ACTUALS"/>
    <s v="4265002"/>
    <x v="4"/>
    <s v="Other Deductions - Nonassoc"/>
    <n v="200"/>
    <s v="WALLACE,TAMMY R"/>
    <s v="MABE,BRYAN K"/>
    <s v="0000071452"/>
    <x v="146"/>
    <s v="01085480"/>
    <s v="91068"/>
    <s v=" "/>
    <s v="10943"/>
    <s v="000001120"/>
    <s v="G0001154"/>
    <s v="LEGAL"/>
    <x v="1"/>
    <x v="1"/>
    <s v="294"/>
    <s v=" "/>
    <s v="ACT"/>
    <s v="AEP"/>
    <s v="A549356"/>
    <s v=" "/>
    <n v="0"/>
    <n v="5"/>
    <n v="2019"/>
    <s v=" "/>
    <s v="09/18/19 Void DNR per Donna Willey - OS check review mh"/>
    <s v="Expense Distribution"/>
  </r>
  <r>
    <s v="CMS"/>
    <s v="215"/>
    <x v="0"/>
    <s v="APACC69126"/>
    <s v="2019-05-08"/>
    <s v="ACTUALS"/>
    <s v="4265002"/>
    <x v="4"/>
    <s v="Other Deductions - Nonassoc"/>
    <n v="350"/>
    <s v="WALLACE,TAMMY R"/>
    <s v="MABE,BRYAN K"/>
    <s v="0000078160"/>
    <x v="512"/>
    <s v="01085481"/>
    <s v="91069"/>
    <s v=" "/>
    <s v="10943"/>
    <s v="000001120"/>
    <s v="G0001154"/>
    <s v="LEGAL"/>
    <x v="1"/>
    <x v="1"/>
    <s v="294"/>
    <s v=" "/>
    <s v="ACT"/>
    <s v="AEP"/>
    <s v="A549356"/>
    <s v=" "/>
    <n v="0"/>
    <n v="5"/>
    <n v="2019"/>
    <s v=" "/>
    <s v=" "/>
    <s v="Expense Distribution"/>
  </r>
  <r>
    <s v="CMS"/>
    <s v="215"/>
    <x v="0"/>
    <s v="APACC69126"/>
    <s v="2019-05-08"/>
    <s v="ACTUALS"/>
    <s v="4265002"/>
    <x v="4"/>
    <s v="Other Deductions - Nonassoc"/>
    <n v="100"/>
    <s v="WALLACE,TAMMY R"/>
    <s v="MABE,BRYAN K"/>
    <s v="0000168675"/>
    <x v="513"/>
    <s v="01085484"/>
    <s v="91073"/>
    <s v=" "/>
    <s v="10943"/>
    <s v="000001120"/>
    <s v="G0001154"/>
    <s v="LEGAL"/>
    <x v="1"/>
    <x v="1"/>
    <s v="294"/>
    <s v=" "/>
    <s v="ACT"/>
    <s v="AEP"/>
    <s v="A549356"/>
    <s v=" "/>
    <n v="0"/>
    <n v="5"/>
    <n v="2019"/>
    <s v=" "/>
    <s v=" "/>
    <s v="Expense Distribution"/>
  </r>
  <r>
    <s v="CMS"/>
    <s v="215"/>
    <x v="0"/>
    <s v="APACC69126"/>
    <s v="2019-05-08"/>
    <s v="ACTUALS"/>
    <s v="4265004"/>
    <x v="4"/>
    <s v="Social &amp; Service Club Dues"/>
    <n v="2425"/>
    <s v="WALLACE,TAMMY R"/>
    <s v="HELMICK,MELISSA D"/>
    <s v="0000219892"/>
    <x v="514"/>
    <s v="01085483"/>
    <s v="91071"/>
    <s v=" "/>
    <s v="12899"/>
    <s v="000001120"/>
    <s v="G0000215"/>
    <s v="LEGAL"/>
    <x v="1"/>
    <x v="1"/>
    <s v="294"/>
    <s v=" "/>
    <s v="ACT"/>
    <s v="AEP"/>
    <s v="C389458"/>
    <s v=" "/>
    <n v="0"/>
    <n v="5"/>
    <n v="2019"/>
    <s v=" "/>
    <s v=" "/>
    <s v="Expense Distribution"/>
  </r>
  <r>
    <s v="CMS"/>
    <s v="250"/>
    <x v="1"/>
    <s v="APACC69130"/>
    <s v="2019-05-08"/>
    <s v="ACTUALS"/>
    <s v="4261000"/>
    <x v="1"/>
    <s v="Donations"/>
    <n v="14147.4"/>
    <s v="HARPER,VIRGINIA L"/>
    <s v="HEYDLAUFF,DALE E"/>
    <s v="0000169051"/>
    <x v="140"/>
    <s v="01619273"/>
    <s v="91072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RIN"/>
    <s v="117"/>
    <x v="4"/>
    <s v="APACC69963"/>
    <s v="2019-05-09"/>
    <s v="ACTUALS"/>
    <s v="4261000"/>
    <x v="1"/>
    <s v="Donations"/>
    <n v="1000"/>
    <s v="CLEMONS,KELLY M"/>
    <s v="ROSENBERGER,DOUGLAS J"/>
    <s v="0000009761"/>
    <x v="393"/>
    <s v="00213331"/>
    <s v="MARSHALLCOUNTYRELAYFORLIFE"/>
    <s v=" "/>
    <s v="10642"/>
    <s v="000001120"/>
    <s v="4215276401"/>
    <s v="LEGAL"/>
    <x v="1"/>
    <x v="1"/>
    <s v="294"/>
    <s v=" "/>
    <s v="ACT"/>
    <s v="AEP"/>
    <s v="I757720"/>
    <s v=" "/>
    <n v="0"/>
    <n v="5"/>
    <n v="2019"/>
    <s v=" "/>
    <s v="Silver Sponsor for American Cancer Society Relay for Life for Marshall County, WV"/>
    <s v="Expense Distribution"/>
  </r>
  <r>
    <s v="RIN"/>
    <s v="117"/>
    <x v="4"/>
    <s v="APACC69963"/>
    <s v="2019-05-09"/>
    <s v="ACTUALS"/>
    <s v="4261000"/>
    <x v="1"/>
    <s v="Donations"/>
    <n v="500"/>
    <s v="CLEMONS,KELLY M"/>
    <s v="ROSENBERGER,DOUGLAS J"/>
    <s v="0000209566"/>
    <x v="515"/>
    <s v="00213321"/>
    <s v="DESTINATIONIMAGINATIONSTC"/>
    <s v=" "/>
    <s v="10642"/>
    <s v="000001120"/>
    <s v="4215276401"/>
    <s v="LEGAL"/>
    <x v="1"/>
    <x v="1"/>
    <s v="294"/>
    <s v=" "/>
    <s v="ACT"/>
    <s v="AEP"/>
    <s v="I757720"/>
    <s v=" "/>
    <n v="0"/>
    <n v="5"/>
    <n v="2019"/>
    <s v=" "/>
    <s v="St. Clairsville Ohio Destination imagination Global Competition"/>
    <s v="Expense Distribution"/>
  </r>
  <r>
    <s v="RIN"/>
    <s v="117"/>
    <x v="4"/>
    <s v="APACC69963"/>
    <s v="2019-05-09"/>
    <s v="ACTUALS"/>
    <s v="4261000"/>
    <x v="1"/>
    <s v="Donations"/>
    <n v="500"/>
    <s v="CLEMONS,KELLY M"/>
    <s v="ROSENBERGER,DOUGLAS J"/>
    <s v="0000307364"/>
    <x v="516"/>
    <s v="00213323"/>
    <s v="RYANHAMMONDMEMFUNDGOLFSCR"/>
    <s v=" "/>
    <s v="10642"/>
    <s v="000001120"/>
    <s v="4215276401"/>
    <s v="LEGAL"/>
    <x v="1"/>
    <x v="1"/>
    <s v="294"/>
    <s v=" "/>
    <s v="ACT"/>
    <s v="AEP"/>
    <s v="I757720"/>
    <s v=" "/>
    <n v="0"/>
    <n v="5"/>
    <n v="2019"/>
    <s v=" "/>
    <s v="Ryan Hammond Memorial Fund Gold Sponsorship - Providing scholarships for Marshall County High School Students"/>
    <s v="Expense Distribution"/>
  </r>
  <r>
    <s v="RST"/>
    <s v="170"/>
    <x v="3"/>
    <s v="APACC69978"/>
    <s v="2019-05-09"/>
    <s v="ACTUALS"/>
    <s v="9080004"/>
    <x v="3"/>
    <s v="Cust Assistnce Exp - DSM - Ind"/>
    <n v="2888"/>
    <s v="CARNAHAN,DUSTIN J"/>
    <s v="BUHR,GAIL E"/>
    <s v="0000066276"/>
    <x v="290"/>
    <s v="00997788"/>
    <s v="006553"/>
    <s v=" "/>
    <s v="13180"/>
    <s v="000020617"/>
    <s v="G0000170"/>
    <s v="DISTR"/>
    <x v="4"/>
    <x v="4"/>
    <s v="618"/>
    <s v="IN"/>
    <s v="ACT"/>
    <s v="AEP"/>
    <s v="S206711"/>
    <s v=" "/>
    <n v="0"/>
    <n v="5"/>
    <n v="2019"/>
    <s v=" "/>
    <s v="Indiana Work Prescriptive Program Incentive."/>
    <s v="Expense Distribution"/>
  </r>
  <r>
    <s v="RST"/>
    <s v="170"/>
    <x v="3"/>
    <s v="APACC69978"/>
    <s v="2019-05-09"/>
    <s v="ACTUALS"/>
    <s v="9080004"/>
    <x v="3"/>
    <s v="Cust Assistnce Exp - DSM - Ind"/>
    <n v="3097"/>
    <s v="CARNAHAN,DUSTIN J"/>
    <s v="BUHR,GAIL E"/>
    <s v="0000066276"/>
    <x v="290"/>
    <s v="00997793"/>
    <s v="006545"/>
    <s v=" "/>
    <s v="13180"/>
    <s v="000020617"/>
    <s v="G0000170"/>
    <s v="DISTR"/>
    <x v="4"/>
    <x v="4"/>
    <s v="618"/>
    <s v="IN"/>
    <s v="ACT"/>
    <s v="AEP"/>
    <s v="S206711"/>
    <s v=" "/>
    <n v="0"/>
    <n v="5"/>
    <n v="2019"/>
    <s v=" "/>
    <s v="Indiana Work Prescriptive Program Incentive."/>
    <s v="Expense Distribution"/>
  </r>
  <r>
    <s v="CMS"/>
    <s v="250"/>
    <x v="1"/>
    <s v="APACC69995"/>
    <s v="2019-05-09"/>
    <s v="ACTUALS"/>
    <s v="4261000"/>
    <x v="1"/>
    <s v="Donations"/>
    <n v="10000"/>
    <s v="HARPER,VIRGINIA L"/>
    <s v="HEYDLAUFF,DALE E"/>
    <s v="0000169051"/>
    <x v="140"/>
    <s v="01619783"/>
    <s v="87522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CMS"/>
    <s v="110"/>
    <x v="4"/>
    <s v="APACC70631"/>
    <s v="2019-05-10"/>
    <s v="ACTUALS"/>
    <s v="4261000"/>
    <x v="1"/>
    <s v="Donations"/>
    <n v="10000"/>
    <s v="NANCE,TRISHA"/>
    <s v="MATTISON,DERYLE B"/>
    <s v="0000080425"/>
    <x v="517"/>
    <s v="00317009"/>
    <s v="91079"/>
    <s v=" "/>
    <s v="11439"/>
    <s v="000001120"/>
    <s v="G0000110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RST"/>
    <s v="140"/>
    <x v="0"/>
    <s v="APACC70638"/>
    <s v="2019-05-10"/>
    <s v="ACTUALS"/>
    <s v="9080009"/>
    <x v="3"/>
    <s v="Cust Assistance Expense - DSM"/>
    <n v="100"/>
    <s v="STAFFORD,TAMMY C"/>
    <s v="NICHOLS,FRED D"/>
    <s v="0000197667"/>
    <x v="518"/>
    <s v="01361617"/>
    <s v="20191"/>
    <s v=" "/>
    <s v="13064"/>
    <s v="WVDSM004B"/>
    <s v="G0000140"/>
    <s v="DISTR"/>
    <x v="13"/>
    <x v="13"/>
    <s v="721"/>
    <s v=" "/>
    <s v="ACT"/>
    <s v="AEP"/>
    <s v="A647209"/>
    <s v=" "/>
    <n v="0"/>
    <n v="5"/>
    <n v="2019"/>
    <s v=" "/>
    <s v="Registration/Sponsorship for WV Bureau of Senior Services Conference"/>
    <s v="Expense Distribution"/>
  </r>
  <r>
    <s v="RST"/>
    <s v="170"/>
    <x v="3"/>
    <s v="APACC70647"/>
    <s v="2019-05-10"/>
    <s v="ACTUALS"/>
    <s v="9080004"/>
    <x v="3"/>
    <s v="Cust Assistnce Exp - DSM - Ind"/>
    <n v="2830"/>
    <s v="CARNAHAN,DUSTIN J"/>
    <s v="MCDOLE,BRIAN L"/>
    <s v="0000026852"/>
    <x v="17"/>
    <s v="00997933"/>
    <s v="006550"/>
    <s v=" "/>
    <s v="13180"/>
    <s v="000020617"/>
    <s v="G0000170"/>
    <s v="DISTR"/>
    <x v="4"/>
    <x v="4"/>
    <s v="618"/>
    <s v="IN"/>
    <s v="ACT"/>
    <s v="AEP"/>
    <s v="S217909"/>
    <s v=" "/>
    <n v="0"/>
    <n v="5"/>
    <n v="2019"/>
    <s v=" "/>
    <s v="Indiana Work Prescriptive Program Incentive."/>
    <s v="Expense Distribution"/>
  </r>
  <r>
    <s v="RST"/>
    <s v="170"/>
    <x v="3"/>
    <s v="APACC70647"/>
    <s v="2019-05-10"/>
    <s v="ACTUALS"/>
    <s v="9080004"/>
    <x v="3"/>
    <s v="Cust Assistnce Exp - DSM - Ind"/>
    <n v="9200"/>
    <s v="CARNAHAN,DUSTIN J"/>
    <s v="MCDOLE,BRIAN L"/>
    <s v="0000053046"/>
    <x v="390"/>
    <s v="00997932"/>
    <s v="006524"/>
    <s v=" "/>
    <s v="13180"/>
    <s v="000020617"/>
    <s v="G0000170"/>
    <s v="DISTR"/>
    <x v="4"/>
    <x v="4"/>
    <s v="618"/>
    <s v="IN"/>
    <s v="ACT"/>
    <s v="AEP"/>
    <s v="S217909"/>
    <s v=" "/>
    <n v="0"/>
    <n v="5"/>
    <n v="2019"/>
    <s v=" "/>
    <s v="Indiana Work Prescriptive Program Incentive."/>
    <s v="Expense Distribution"/>
  </r>
  <r>
    <s v="CMS"/>
    <s v="250"/>
    <x v="1"/>
    <s v="APACC70663"/>
    <s v="2019-05-10"/>
    <s v="ACTUALS"/>
    <s v="4261000"/>
    <x v="1"/>
    <s v="Donations"/>
    <n v="19500"/>
    <s v="HARPER,VIRGINIA L"/>
    <s v="HEYDLAUFF,DALE E"/>
    <s v="0000046204"/>
    <x v="113"/>
    <s v="01620073"/>
    <s v="91081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RIN"/>
    <s v="250"/>
    <x v="1"/>
    <s v="APACC70663"/>
    <s v="2019-05-10"/>
    <s v="ACTUALS"/>
    <s v="4261000"/>
    <x v="1"/>
    <s v="Donations"/>
    <n v="7641.49"/>
    <s v="OSBORNE,MARKEE L"/>
    <s v="FROEHLE,THOMAS L"/>
    <s v="0000244925"/>
    <x v="519"/>
    <s v="01620030"/>
    <s v="792133774"/>
    <s v=" "/>
    <s v="11475"/>
    <s v="000021875"/>
    <s v="G0000250"/>
    <s v="DISTR"/>
    <x v="1"/>
    <x v="1"/>
    <s v="294"/>
    <s v="OH"/>
    <s v="ACT"/>
    <s v="AEP"/>
    <s v="S228030"/>
    <s v=" "/>
    <n v="0"/>
    <n v="5"/>
    <n v="2019"/>
    <s v=" "/>
    <s v="Clear Channel Airport Production Fees (Invoice 79213374)"/>
    <s v="Expense Distribution"/>
  </r>
  <r>
    <s v="RIN"/>
    <s v="250"/>
    <x v="1"/>
    <s v="APACC70663"/>
    <s v="2019-05-10"/>
    <s v="ACTUALS"/>
    <s v="4261000"/>
    <x v="1"/>
    <s v="Donations"/>
    <n v="48923.040000000001"/>
    <s v="OSBORNE,MARKEE L"/>
    <s v="FROEHLE,THOMAS L"/>
    <s v="0000244925"/>
    <x v="519"/>
    <s v="01620031"/>
    <s v="792133775"/>
    <s v=" "/>
    <s v="11475"/>
    <s v="000021875"/>
    <s v="G0000250"/>
    <s v="DISTR"/>
    <x v="1"/>
    <x v="1"/>
    <s v="294"/>
    <s v="OH"/>
    <s v="ACT"/>
    <s v="AEP"/>
    <s v="S228030"/>
    <s v=" "/>
    <n v="0"/>
    <n v="5"/>
    <n v="2019"/>
    <s v=" "/>
    <s v="2019-2020 Airport Display at Port Columbus Intl"/>
    <s v="Expense Distribution"/>
  </r>
  <r>
    <s v="CMS"/>
    <s v="140"/>
    <x v="0"/>
    <s v="APACC71359"/>
    <s v="2019-05-13"/>
    <s v="ACTUALS"/>
    <s v="4261000"/>
    <x v="1"/>
    <s v="Donations"/>
    <n v="550"/>
    <s v="HOLDREN,JANET M"/>
    <s v="HALL,BRAD N"/>
    <s v="0000009940"/>
    <x v="520"/>
    <s v="01362207"/>
    <s v="9108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2500"/>
    <s v="HOLDREN,JANET M"/>
    <s v="HALL,BRAD N"/>
    <s v="0000009998"/>
    <x v="404"/>
    <s v="01362208"/>
    <s v="91087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500"/>
    <s v="HOLDREN,JANET M"/>
    <s v="HALL,BRAD N"/>
    <s v="0000021363"/>
    <x v="521"/>
    <s v="01362211"/>
    <s v="91090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250"/>
    <s v="HOLDREN,JANET M"/>
    <s v="HALL,BRAD N"/>
    <s v="0000021363"/>
    <x v="521"/>
    <s v="01362212"/>
    <s v="91091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2500"/>
    <s v="HOLDREN,JANET M"/>
    <s v="HALL,BRAD N"/>
    <s v="0000060721"/>
    <x v="522"/>
    <s v="01362215"/>
    <s v="9109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1000"/>
    <s v="HOLDREN,JANET M"/>
    <s v="HALL,BRAD N"/>
    <s v="0000066457"/>
    <x v="148"/>
    <s v="01362216"/>
    <s v="91097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1000"/>
    <s v="HOLDREN,JANET M"/>
    <s v="HALL,BRAD N"/>
    <s v="0000217404"/>
    <x v="523"/>
    <s v="01362210"/>
    <s v="91089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2500"/>
    <s v="HOLDREN,JANET M"/>
    <s v="HALL,BRAD N"/>
    <s v="0000227294"/>
    <x v="524"/>
    <s v="01362214"/>
    <s v="91095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400"/>
    <s v="HOLDREN,JANET M"/>
    <s v="HALL,BRAD N"/>
    <s v="0000265647"/>
    <x v="525"/>
    <s v="01362209"/>
    <s v="9108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450"/>
    <s v="HOLDREN,JANET M"/>
    <s v="HALL,BRAD N"/>
    <s v="0000325412"/>
    <x v="526"/>
    <s v="01362213"/>
    <s v="91092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359"/>
    <s v="2019-05-13"/>
    <s v="ACTUALS"/>
    <s v="4261000"/>
    <x v="1"/>
    <s v="Donations"/>
    <n v="500"/>
    <s v="HOLDREN,JANET M"/>
    <s v="HALL,BRAD N"/>
    <s v="0000332541"/>
    <x v="527"/>
    <s v="01362217"/>
    <s v="9109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RIN"/>
    <s v="170"/>
    <x v="3"/>
    <s v="APACC71368"/>
    <s v="2019-05-13"/>
    <s v="ACTUALS"/>
    <s v="9310001"/>
    <x v="13"/>
    <s v="Rents - Real Property"/>
    <n v="17575"/>
    <s v="WILLIAMS,LASHAWNDA P"/>
    <s v="HAUSE,MICHAEL A"/>
    <s v="0000026852"/>
    <x v="17"/>
    <s v="00998255"/>
    <s v="13805468"/>
    <s v=" "/>
    <s v="10940"/>
    <s v="OPBLDG"/>
    <s v="0081046813"/>
    <s v="SHSVC"/>
    <x v="12"/>
    <x v="12"/>
    <s v="412"/>
    <s v=" "/>
    <s v="ACT"/>
    <s v="AEP"/>
    <s v="I381515"/>
    <s v=" "/>
    <n v="0"/>
    <n v="5"/>
    <n v="2019"/>
    <s v=" "/>
    <s v=" "/>
    <s v="Expense Distribution"/>
  </r>
  <r>
    <s v="CMS"/>
    <s v="140"/>
    <x v="0"/>
    <s v="APACC71941"/>
    <s v="2019-05-14"/>
    <s v="ACTUALS"/>
    <s v="4261000"/>
    <x v="1"/>
    <s v="Donations"/>
    <n v="500"/>
    <s v="HOLDREN,JANET M"/>
    <s v="HALL,BRAD N"/>
    <s v="0000115116"/>
    <x v="40"/>
    <s v="01362402"/>
    <s v="91134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1941"/>
    <s v="2019-05-14"/>
    <s v="ACTUALS"/>
    <s v="4261000"/>
    <x v="1"/>
    <s v="Donations"/>
    <n v="5000"/>
    <s v="HOLDREN,JANET M"/>
    <s v="HALL,BRAD N"/>
    <s v="0000234898"/>
    <x v="12"/>
    <s v="01362401"/>
    <s v="91131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3500"/>
    <s v="BREIDERT,BRENDA J"/>
    <s v="LEWIS,MARC E"/>
    <s v="0000029104"/>
    <x v="528"/>
    <s v="00998939"/>
    <s v="91125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7500"/>
    <s v="BREIDERT,BRENDA J"/>
    <s v="LEWIS,MARC E"/>
    <s v="0000042211"/>
    <x v="397"/>
    <s v="00998937"/>
    <s v="91116"/>
    <s v=" "/>
    <s v="12380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3000"/>
    <s v="BREIDERT,BRENDA J"/>
    <s v="LEWIS,MARC E"/>
    <s v="0000076655"/>
    <x v="529"/>
    <s v="00998938"/>
    <s v="91118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2000"/>
    <s v="BREIDERT,BRENDA J"/>
    <s v="LEWIS,MARC E"/>
    <s v="0000115117"/>
    <x v="530"/>
    <s v="00998940"/>
    <s v="91126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1500"/>
    <s v="BREIDERT,BRENDA J"/>
    <s v="SABROSKY,KIM M"/>
    <s v="0000011921"/>
    <x v="92"/>
    <s v="00998951"/>
    <s v="91142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3000"/>
    <s v="BREIDERT,BRENDA J"/>
    <s v="SABROSKY,KIM M"/>
    <s v="0000013774"/>
    <x v="531"/>
    <s v="00998948"/>
    <s v="91138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10000"/>
    <s v="BREIDERT,BRENDA J"/>
    <s v="SABROSKY,KIM M"/>
    <s v="0000014464"/>
    <x v="164"/>
    <s v="00998941"/>
    <s v="91128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6500"/>
    <s v="BREIDERT,BRENDA J"/>
    <s v="SABROSKY,KIM M"/>
    <s v="0000014464"/>
    <x v="164"/>
    <s v="00998943"/>
    <s v="91130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3500"/>
    <s v="BREIDERT,BRENDA J"/>
    <s v="SABROSKY,KIM M"/>
    <s v="0000029256"/>
    <x v="532"/>
    <s v="00998949"/>
    <s v="91139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1600"/>
    <s v="BREIDERT,BRENDA J"/>
    <s v="SABROSKY,KIM M"/>
    <s v="0000035634"/>
    <x v="124"/>
    <s v="00998946"/>
    <s v="91136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2500"/>
    <s v="BREIDERT,BRENDA J"/>
    <s v="SABROSKY,KIM M"/>
    <s v="0000053105"/>
    <x v="233"/>
    <s v="00998944"/>
    <s v="91133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1500"/>
    <s v="BREIDERT,BRENDA J"/>
    <s v="SABROSKY,KIM M"/>
    <s v="0000064218"/>
    <x v="533"/>
    <s v="00998942"/>
    <s v="91129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4261000"/>
    <x v="1"/>
    <s v="Donations"/>
    <n v="3500"/>
    <s v="BREIDERT,BRENDA J"/>
    <s v="SABROSKY,KIM M"/>
    <s v="0000332618"/>
    <x v="534"/>
    <s v="00998945"/>
    <s v="91135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1949"/>
    <s v="2019-05-14"/>
    <s v="ACTUALS"/>
    <s v="9302000"/>
    <x v="2"/>
    <s v="Misc General Expenses"/>
    <n v="1000"/>
    <s v="BREIDERT,BRENDA J"/>
    <s v="SABROSKY,KIM M"/>
    <s v="0000059560"/>
    <x v="396"/>
    <s v="00998950"/>
    <s v="91140"/>
    <s v=" "/>
    <s v="10892"/>
    <s v="000001121"/>
    <s v="G0001188"/>
    <s v="LEGAL"/>
    <x v="2"/>
    <x v="2"/>
    <s v="292"/>
    <s v=" "/>
    <s v="ACT"/>
    <s v="AEP"/>
    <s v="I769455"/>
    <s v=" "/>
    <n v="0"/>
    <n v="5"/>
    <n v="2019"/>
    <s v=" "/>
    <s v=" "/>
    <s v="Expense Distribution"/>
  </r>
  <r>
    <s v="CMS"/>
    <s v="190"/>
    <x v="3"/>
    <s v="APACC71953"/>
    <s v="2019-05-14"/>
    <s v="ACTUALS"/>
    <s v="4261000"/>
    <x v="1"/>
    <s v="Donations"/>
    <n v="500"/>
    <s v="WALLACE,TAMMY R"/>
    <s v="HARTMAN,GINGER R"/>
    <s v="0000332611"/>
    <x v="535"/>
    <s v="00172499"/>
    <s v="91127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140"/>
    <x v="0"/>
    <s v="APACC72376"/>
    <s v="2019-05-15"/>
    <s v="ACTUALS"/>
    <s v="4261000"/>
    <x v="1"/>
    <s v="Donations"/>
    <n v="320"/>
    <s v="HOLDREN,JANET M"/>
    <s v="HALL,BRAD N"/>
    <s v="0000271652"/>
    <x v="536"/>
    <s v="01362566"/>
    <s v="91141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RIN"/>
    <s v="140"/>
    <x v="0"/>
    <s v="APACC72376"/>
    <s v="2019-05-15"/>
    <s v="ACTUALS"/>
    <s v="9080009"/>
    <x v="3"/>
    <s v="Cust Assistance Expense - DSM"/>
    <n v="69776"/>
    <s v="STAFFORD,TAMMY C"/>
    <s v="NICHOLS,FRED D"/>
    <s v="0000064277"/>
    <x v="67"/>
    <s v="01362585"/>
    <s v="APCO20193"/>
    <s v=" "/>
    <s v="13064"/>
    <s v="WVDSM004C"/>
    <s v="G0000140"/>
    <s v="DISTR"/>
    <x v="13"/>
    <x v="13"/>
    <s v="721"/>
    <s v=" "/>
    <s v="ACT"/>
    <s v="AEP"/>
    <s v="A647209"/>
    <s v=" "/>
    <n v="0"/>
    <n v="5"/>
    <n v="2019"/>
    <s v="025563900001"/>
    <s v=" "/>
    <s v="Expense Distribution"/>
  </r>
  <r>
    <s v="RIN"/>
    <s v="140"/>
    <x v="0"/>
    <s v="APACC72376"/>
    <s v="2019-05-15"/>
    <s v="ACTUALS"/>
    <s v="9080009"/>
    <x v="3"/>
    <s v="Cust Assistance Expense - DSM"/>
    <n v="40522"/>
    <s v="STAFFORD,TAMMY C"/>
    <s v="NICHOLS,FRED D"/>
    <s v="0000064277"/>
    <x v="67"/>
    <s v="01362586"/>
    <s v="APCO20194"/>
    <s v=" "/>
    <s v="13064"/>
    <s v="WVDSM004C"/>
    <s v="G0000140"/>
    <s v="DISTR"/>
    <x v="13"/>
    <x v="13"/>
    <s v="721"/>
    <s v=" "/>
    <s v="ACT"/>
    <s v="AEP"/>
    <s v="A647209"/>
    <s v=" "/>
    <n v="0"/>
    <n v="5"/>
    <n v="2019"/>
    <s v="025563900001"/>
    <s v=" "/>
    <s v="Expense Distribution"/>
  </r>
  <r>
    <s v="CMS"/>
    <s v="170"/>
    <x v="3"/>
    <s v="APACC72386"/>
    <s v="2019-05-15"/>
    <s v="ACTUALS"/>
    <s v="4261000"/>
    <x v="1"/>
    <s v="Donations"/>
    <n v="500"/>
    <s v="BREIDERT,BRENDA J"/>
    <s v="LEWIS,MARC E"/>
    <s v="0000091069"/>
    <x v="537"/>
    <s v="00999075"/>
    <s v="91117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2386"/>
    <s v="2019-05-15"/>
    <s v="ACTUALS"/>
    <s v="4261000"/>
    <x v="1"/>
    <s v="Donations"/>
    <n v="4800"/>
    <s v="BREIDERT,BRENDA J"/>
    <s v="SABROSKY,KIM M"/>
    <s v="0000061622"/>
    <x v="79"/>
    <s v="00999076"/>
    <s v="91132"/>
    <s v=" "/>
    <s v="10892"/>
    <s v="000001120"/>
    <s v="G0001188"/>
    <s v="LEGAL"/>
    <x v="5"/>
    <x v="5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2386"/>
    <s v="2019-05-15"/>
    <s v="ACTUALS"/>
    <s v="4261000"/>
    <x v="1"/>
    <s v="Donations"/>
    <n v="5250"/>
    <s v="BREIDERT,BRENDA J"/>
    <s v="SABROSKY,KIM M"/>
    <s v="0000332624"/>
    <x v="538"/>
    <s v="00999077"/>
    <s v="91148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06/19/19 Void DNR - void issuance confirmed and B Breidert to enter new payment mh"/>
    <s v="Expense Distribution"/>
  </r>
  <r>
    <s v="CMS"/>
    <s v="190"/>
    <x v="3"/>
    <s v="APACC72390"/>
    <s v="2019-05-15"/>
    <s v="ACTUALS"/>
    <s v="4261000"/>
    <x v="1"/>
    <s v="Donations"/>
    <n v="1000"/>
    <s v="WALLACE,TAMMY R"/>
    <s v="HARTMAN,GINGER R"/>
    <s v="0000013000"/>
    <x v="539"/>
    <s v="00172513"/>
    <s v="91124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190"/>
    <x v="3"/>
    <s v="APACC72390"/>
    <s v="2019-05-15"/>
    <s v="ACTUALS"/>
    <s v="4265002"/>
    <x v="4"/>
    <s v="Other Deductions - Nonassoc"/>
    <n v="2500"/>
    <s v="WALLACE,TAMMY R"/>
    <s v="HARTMAN,GINGER R"/>
    <s v="0000245894"/>
    <x v="540"/>
    <s v="00172512"/>
    <s v="91123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250"/>
    <x v="1"/>
    <s v="APACC72401"/>
    <s v="2019-05-15"/>
    <s v="ACTUALS"/>
    <s v="4264001"/>
    <x v="5"/>
    <s v="Non-deduct Lobbying per IRS"/>
    <n v="825"/>
    <s v="HARPER,VIRGINIA L"/>
    <s v="HEYDLAUFF,DALE E"/>
    <s v="0000182886"/>
    <x v="128"/>
    <s v="01621708"/>
    <s v="91150"/>
    <s v=" "/>
    <s v="12494"/>
    <s v="000001120"/>
    <s v="G0001473"/>
    <s v="LEGAL"/>
    <x v="1"/>
    <x v="1"/>
    <s v="289"/>
    <s v=" "/>
    <s v="ACT"/>
    <s v="AEP"/>
    <s v="S398528"/>
    <s v=" "/>
    <n v="0"/>
    <n v="5"/>
    <n v="2019"/>
    <s v=" "/>
    <s v=" "/>
    <s v="Expense Distribution"/>
  </r>
  <r>
    <s v="CMS"/>
    <s v="250"/>
    <x v="1"/>
    <s v="APACC72401"/>
    <s v="2019-05-15"/>
    <s v="ACTUALS"/>
    <s v="4265002"/>
    <x v="4"/>
    <s v="Other Deductions - Nonassoc"/>
    <n v="1154.31"/>
    <s v="HARPER,VIRGINIA L"/>
    <s v="SCHUMANN,BARRY L"/>
    <s v="0000291436"/>
    <x v="15"/>
    <s v="01621709"/>
    <s v="91155"/>
    <s v=" "/>
    <s v="12494"/>
    <s v="000001120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72921"/>
    <s v="2019-05-16"/>
    <s v="ACTUALS"/>
    <s v="4265004"/>
    <x v="4"/>
    <s v="Social &amp; Service Club Dues"/>
    <n v="24175"/>
    <s v="HARPER,VIRGINIA L"/>
    <s v="HEYDLAUFF,DALE E"/>
    <s v="0000182886"/>
    <x v="128"/>
    <s v="01622307"/>
    <s v="91151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CMS"/>
    <s v="110"/>
    <x v="4"/>
    <s v="APACC73503"/>
    <s v="2019-05-17"/>
    <s v="ACTUALS"/>
    <s v="4261000"/>
    <x v="1"/>
    <s v="Donations"/>
    <n v="3000"/>
    <s v="NANCE,TRISHA"/>
    <s v="MATTISON,DERYLE B"/>
    <s v="0000332661"/>
    <x v="541"/>
    <s v="00317293"/>
    <s v="91165"/>
    <s v=" "/>
    <s v="12390"/>
    <s v="000001120"/>
    <s v="G0000110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10"/>
    <x v="4"/>
    <s v="APACC73503"/>
    <s v="2019-05-17"/>
    <s v="ACTUALS"/>
    <s v="4265002"/>
    <x v="4"/>
    <s v="Other Deductions - Nonassoc"/>
    <n v="500"/>
    <s v="NANCE,TRISHA"/>
    <s v="MATTISON,DERYLE B"/>
    <s v="0000031105"/>
    <x v="542"/>
    <s v="00317294"/>
    <s v="91166"/>
    <s v=" "/>
    <s v="12390"/>
    <s v="000001120"/>
    <s v="G0000110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10"/>
    <x v="4"/>
    <s v="APACC74432"/>
    <s v="2019-05-20"/>
    <s v="ACTUALS"/>
    <s v="4265004"/>
    <x v="4"/>
    <s v="Social &amp; Service Club Dues"/>
    <n v="250"/>
    <s v="NANCE,TRISHA"/>
    <s v="MATTISON,DERYLE B"/>
    <s v="0000225678"/>
    <x v="543"/>
    <s v="00317381"/>
    <s v="91173"/>
    <s v=" "/>
    <s v="12392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40"/>
    <x v="0"/>
    <s v="APACC74440"/>
    <s v="2019-05-20"/>
    <s v="ACTUALS"/>
    <s v="4261000"/>
    <x v="1"/>
    <s v="Donations"/>
    <n v="2500"/>
    <s v="HOLDREN,JANET M"/>
    <s v="HALL,BRAD N"/>
    <s v="0000009998"/>
    <x v="404"/>
    <s v="01363381"/>
    <s v="91182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4440"/>
    <s v="2019-05-20"/>
    <s v="ACTUALS"/>
    <s v="4261000"/>
    <x v="1"/>
    <s v="Donations"/>
    <n v="500"/>
    <s v="HOLDREN,JANET M"/>
    <s v="HALL,BRAD N"/>
    <s v="0000021363"/>
    <x v="521"/>
    <s v="01363379"/>
    <s v="9117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06/03/19 check returned to Apay to Void DNR per Janet Holdren mh"/>
    <s v="Expense Distribution"/>
  </r>
  <r>
    <s v="CMS"/>
    <s v="140"/>
    <x v="0"/>
    <s v="APACC74440"/>
    <s v="2019-05-20"/>
    <s v="ACTUALS"/>
    <s v="4261000"/>
    <x v="1"/>
    <s v="Donations"/>
    <n v="250"/>
    <s v="HOLDREN,JANET M"/>
    <s v="HALL,BRAD N"/>
    <s v="0000021363"/>
    <x v="521"/>
    <s v="01363380"/>
    <s v="91180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06/03/19 check returned to Apay to Void DNR per Janet Holdren mh"/>
    <s v="Expense Distribution"/>
  </r>
  <r>
    <s v="RST"/>
    <s v="140"/>
    <x v="0"/>
    <s v="APACC74440"/>
    <s v="2019-05-20"/>
    <s v="ACTUALS"/>
    <s v="9301000"/>
    <x v="9"/>
    <s v="General Advertising Expenses"/>
    <n v="3500"/>
    <s v="PANNELL,DEBRA L"/>
    <s v="MATHENEY,JERI H"/>
    <s v="0000064605"/>
    <x v="544"/>
    <s v="01363150"/>
    <s v="ADVERTISINGFOR2019SEASON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Advertising"/>
    <s v="Expense Distribution"/>
  </r>
  <r>
    <s v="CMS"/>
    <s v="170"/>
    <x v="3"/>
    <s v="APACC74452"/>
    <s v="2019-05-20"/>
    <s v="ACTUALS"/>
    <s v="4261000"/>
    <x v="1"/>
    <s v="Donations"/>
    <n v="10000"/>
    <s v="BREIDERT,BRENDA J"/>
    <s v="LEWIS,MARC E"/>
    <s v="0000219903"/>
    <x v="545"/>
    <s v="00999579"/>
    <s v="91122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RIN"/>
    <s v="170"/>
    <x v="3"/>
    <s v="APACC74452"/>
    <s v="2019-05-20"/>
    <s v="ACTUALS"/>
    <s v="4310001"/>
    <x v="10"/>
    <s v="Other Interest Expense"/>
    <n v="61430"/>
    <s v="JAYARAM,JAYAKRISHNAN"/>
    <s v="WILLIAMS,VICKY L"/>
    <s v="0000026852"/>
    <x v="17"/>
    <s v="00999514"/>
    <s v="FTWAYNE0601201906302019"/>
    <s v=" "/>
    <s v="10615"/>
    <s v="FWCLMOPMT"/>
    <s v="G0000170"/>
    <s v="DISTR"/>
    <x v="12"/>
    <x v="12"/>
    <s v="412"/>
    <s v=" "/>
    <s v="ACT"/>
    <s v="AEP"/>
    <s v="S962566"/>
    <s v=" "/>
    <n v="0"/>
    <n v="5"/>
    <n v="2019"/>
    <s v=" "/>
    <s v=" "/>
    <s v="Expense Distribution"/>
  </r>
  <r>
    <s v="CMS"/>
    <s v="110"/>
    <x v="4"/>
    <s v="APACC75016"/>
    <s v="2019-05-21"/>
    <s v="ACTUALS"/>
    <s v="4261000"/>
    <x v="1"/>
    <s v="Donations"/>
    <n v="500"/>
    <s v="NANCE,TRISHA"/>
    <s v="MATTISON,DERYLE B"/>
    <s v="0000214387"/>
    <x v="546"/>
    <s v="00317484"/>
    <s v="91183"/>
    <s v=" "/>
    <s v="12390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S"/>
    <s v="140"/>
    <x v="0"/>
    <s v="APACC75024"/>
    <s v="2019-05-21"/>
    <s v="ACTUALS"/>
    <s v="4261000"/>
    <x v="1"/>
    <s v="Donations"/>
    <n v="6000"/>
    <s v="HOLDREN,JANET M"/>
    <s v="HALL,BRAD N"/>
    <s v="0000064605"/>
    <x v="544"/>
    <s v="01363541"/>
    <s v="91192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024"/>
    <s v="2019-05-21"/>
    <s v="ACTUALS"/>
    <s v="4261000"/>
    <x v="1"/>
    <s v="Donations"/>
    <n v="700"/>
    <s v="HOLDREN,JANET M"/>
    <s v="HALL,BRAD N"/>
    <s v="0000066276"/>
    <x v="290"/>
    <s v="01363543"/>
    <s v="9119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05/31/19 Check returned by J Holdren - Void DNR mh"/>
    <s v="Expense Distribution"/>
  </r>
  <r>
    <s v="CMS"/>
    <s v="140"/>
    <x v="0"/>
    <s v="APACC75024"/>
    <s v="2019-05-21"/>
    <s v="ACTUALS"/>
    <s v="4261000"/>
    <x v="1"/>
    <s v="Donations"/>
    <n v="500"/>
    <s v="HOLDREN,JANET M"/>
    <s v="HALL,BRAD N"/>
    <s v="0000130517"/>
    <x v="547"/>
    <s v="01363542"/>
    <s v="91194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R"/>
    <s v="170"/>
    <x v="3"/>
    <s v="APACC75034"/>
    <s v="2019-05-21"/>
    <s v="ACTUALS"/>
    <s v="4261000"/>
    <x v="1"/>
    <s v="Donations"/>
    <n v="250"/>
    <s v="HARPER,VIRGINIA L"/>
    <s v="SCHUMANN,BARRY L"/>
    <s v="0000064454"/>
    <x v="548"/>
    <s v="00999793"/>
    <s v="91188"/>
    <s v=" "/>
    <s v="12494"/>
    <s v="000022743"/>
    <s v="G0001186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170"/>
    <x v="3"/>
    <s v="APACC75034"/>
    <s v="2019-05-21"/>
    <s v="ACTUALS"/>
    <s v="4261000"/>
    <x v="1"/>
    <s v="Donations"/>
    <n v="25000"/>
    <s v="BREIDERT,BRENDA J"/>
    <s v="THOMAS,TOBY L"/>
    <s v="0000181642"/>
    <x v="549"/>
    <s v="00999794"/>
    <s v="91184"/>
    <s v=" "/>
    <s v="12378"/>
    <s v="000001120"/>
    <s v="G0001188"/>
    <s v="LEGAL"/>
    <x v="1"/>
    <x v="1"/>
    <s v="294"/>
    <s v=" "/>
    <s v="ACT"/>
    <s v="AEP"/>
    <s v="S135691"/>
    <s v=" "/>
    <n v="0"/>
    <n v="5"/>
    <n v="2019"/>
    <s v=" "/>
    <s v=" "/>
    <s v="Expense Distribution"/>
  </r>
  <r>
    <s v="CMS"/>
    <s v="215"/>
    <x v="0"/>
    <s v="APACC75047"/>
    <s v="2019-05-21"/>
    <s v="ACTUALS"/>
    <s v="4261000"/>
    <x v="1"/>
    <s v="Donations"/>
    <n v="2500"/>
    <s v="WALLACE,TAMMY R"/>
    <s v="THRASHER,JAMES R"/>
    <s v="0000188224"/>
    <x v="76"/>
    <s v="01087167"/>
    <s v="91156"/>
    <s v=" "/>
    <s v="10699"/>
    <s v="000001120"/>
    <s v="G0001328"/>
    <s v="LEGAL"/>
    <x v="1"/>
    <x v="1"/>
    <s v="294"/>
    <s v=" "/>
    <s v="ACT"/>
    <s v="AEP"/>
    <s v="A889585"/>
    <s v=" "/>
    <n v="0"/>
    <n v="5"/>
    <n v="2019"/>
    <s v=" "/>
    <s v=" "/>
    <s v="Expense Distribution"/>
  </r>
  <r>
    <s v="CMR"/>
    <s v="230"/>
    <x v="2"/>
    <s v="APACC75050"/>
    <s v="2019-05-21"/>
    <s v="ACTUALS"/>
    <s v="4261000"/>
    <x v="1"/>
    <s v="Donations"/>
    <n v="250"/>
    <s v="HARPER,VIRGINIA L"/>
    <s v="SCHUMANN,BARRY L"/>
    <s v="0000332764"/>
    <x v="550"/>
    <s v="00056843"/>
    <s v="91190"/>
    <s v=" "/>
    <s v="12494"/>
    <s v="000022743"/>
    <s v="G0001239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250"/>
    <x v="1"/>
    <s v="APACC75052"/>
    <s v="2019-05-21"/>
    <s v="ACTUALS"/>
    <s v="4261000"/>
    <x v="1"/>
    <s v="Donations"/>
    <n v="1000"/>
    <s v="HARPER,VIRGINIA L"/>
    <s v="SCHUMANN,BARRY L"/>
    <s v="0000012861"/>
    <x v="211"/>
    <s v="01623519"/>
    <s v="91203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250"/>
    <x v="1"/>
    <s v="APACC75052"/>
    <s v="2019-05-21"/>
    <s v="ACTUALS"/>
    <s v="4261000"/>
    <x v="1"/>
    <s v="Donations"/>
    <n v="250"/>
    <s v="HARPER,VIRGINIA L"/>
    <s v="SCHUMANN,BARRY L"/>
    <s v="0000046075"/>
    <x v="551"/>
    <s v="01623517"/>
    <s v="91198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250"/>
    <x v="1"/>
    <s v="APACC75052"/>
    <s v="2019-05-21"/>
    <s v="ACTUALS"/>
    <s v="4261000"/>
    <x v="1"/>
    <s v="Donations"/>
    <n v="500"/>
    <s v="HARPER,VIRGINIA L"/>
    <s v="SCHUMANN,BARRY L"/>
    <s v="0000063323"/>
    <x v="552"/>
    <s v="01623518"/>
    <s v="91202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500"/>
    <s v="HOLDREN,JANET M"/>
    <s v="HALL,BRAD N"/>
    <s v="0000041802"/>
    <x v="553"/>
    <s v="01363863"/>
    <s v="91220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250"/>
    <s v="HOLDREN,JANET M"/>
    <s v="HALL,BRAD N"/>
    <s v="0000068032"/>
    <x v="554"/>
    <s v="01363862"/>
    <s v="9121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250"/>
    <s v="HOLDREN,JANET M"/>
    <s v="HALL,BRAD N"/>
    <s v="0000105510"/>
    <x v="501"/>
    <s v="01363860"/>
    <s v="9121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500"/>
    <s v="HOLDREN,JANET M"/>
    <s v="HALL,BRAD N"/>
    <s v="0000208391"/>
    <x v="555"/>
    <s v="01363864"/>
    <s v="91221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1000"/>
    <s v="HOLDREN,JANET M"/>
    <s v="HALL,BRAD N"/>
    <s v="0000227295"/>
    <x v="556"/>
    <s v="01363858"/>
    <s v="91204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200"/>
    <s v="HOLDREN,JANET M"/>
    <s v="HALL,BRAD N"/>
    <s v="0000294123"/>
    <x v="557"/>
    <s v="01363859"/>
    <s v="91215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5516"/>
    <s v="2019-05-22"/>
    <s v="ACTUALS"/>
    <s v="4261000"/>
    <x v="1"/>
    <s v="Donations"/>
    <n v="250"/>
    <s v="HOLDREN,JANET M"/>
    <s v="HALL,BRAD N"/>
    <s v="0000325531"/>
    <x v="558"/>
    <s v="01363861"/>
    <s v="91217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70"/>
    <x v="3"/>
    <s v="APACC75525"/>
    <s v="2019-05-22"/>
    <s v="ACTUALS"/>
    <s v="4261000"/>
    <x v="1"/>
    <s v="Donations"/>
    <n v="1000"/>
    <s v="BREIDERT,BRENDA J"/>
    <s v="LEWIS,MARC E"/>
    <s v="0000332643"/>
    <x v="559"/>
    <s v="01000045"/>
    <s v="91185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R"/>
    <s v="250"/>
    <x v="1"/>
    <s v="APACC75540"/>
    <s v="2019-05-22"/>
    <s v="ACTUALS"/>
    <s v="4261000"/>
    <x v="1"/>
    <s v="Donations"/>
    <n v="300"/>
    <s v="OSBORNE,MARKEE L"/>
    <s v="SUNDARARAJAN,RAJAGOPALAN"/>
    <s v="0000332520"/>
    <x v="560"/>
    <s v="01624262"/>
    <s v="91175"/>
    <s v=" "/>
    <s v="11255"/>
    <s v="000001120"/>
    <s v="G0000250"/>
    <s v="LEGAL"/>
    <x v="1"/>
    <x v="1"/>
    <s v="294"/>
    <s v=" "/>
    <s v="ACT"/>
    <s v="AEP"/>
    <s v="S149444"/>
    <s v=" "/>
    <n v="0"/>
    <n v="5"/>
    <n v="2019"/>
    <s v=" "/>
    <s v=" "/>
    <s v="Expense Distribution"/>
  </r>
  <r>
    <s v="CMR"/>
    <s v="250"/>
    <x v="1"/>
    <s v="APACC75540"/>
    <s v="2019-05-22"/>
    <s v="ACTUALS"/>
    <s v="4261000"/>
    <x v="1"/>
    <s v="Donations"/>
    <n v="2500"/>
    <s v="OSBORNE,MARKEE L"/>
    <s v="SUNDARARAJAN,RAJAGOPALAN"/>
    <s v="0000332521"/>
    <x v="561"/>
    <s v="01624263"/>
    <s v="91176"/>
    <s v=" "/>
    <s v="11255"/>
    <s v="000001120"/>
    <s v="G0000250"/>
    <s v="LEGAL"/>
    <x v="1"/>
    <x v="1"/>
    <s v="294"/>
    <s v=" "/>
    <s v="ACT"/>
    <s v="AEP"/>
    <s v="S149444"/>
    <s v=" "/>
    <n v="0"/>
    <n v="5"/>
    <n v="2019"/>
    <s v=" "/>
    <s v=" "/>
    <s v="Expense Distribution"/>
  </r>
  <r>
    <s v="CMS"/>
    <s v="140"/>
    <x v="0"/>
    <s v="APACC76224"/>
    <s v="2019-05-23"/>
    <s v="ACTUALS"/>
    <s v="4261000"/>
    <x v="1"/>
    <s v="Donations"/>
    <n v="1000"/>
    <s v="HOLDREN,JANET M"/>
    <s v="BEAM,CHRISTIAN T"/>
    <s v="0000228736"/>
    <x v="562"/>
    <s v="01364149"/>
    <s v="91232"/>
    <s v=" "/>
    <s v="12358"/>
    <s v="000001120"/>
    <s v="UTA0003001"/>
    <s v="LEGAL"/>
    <x v="1"/>
    <x v="1"/>
    <s v="294"/>
    <s v=" "/>
    <s v="ACT"/>
    <s v="AEP"/>
    <s v="O050419"/>
    <s v=" "/>
    <n v="0"/>
    <n v="5"/>
    <n v="2019"/>
    <s v=" "/>
    <s v=" "/>
    <s v="Expense Distribution"/>
  </r>
  <r>
    <s v="CMS"/>
    <s v="140"/>
    <x v="0"/>
    <s v="APACC76224"/>
    <s v="2019-05-23"/>
    <s v="ACTUALS"/>
    <s v="4261000"/>
    <x v="1"/>
    <s v="Donations"/>
    <n v="250"/>
    <s v="HOLDREN,JANET M"/>
    <s v="HALL,BRAD N"/>
    <s v="0000050296"/>
    <x v="563"/>
    <s v="01364143"/>
    <s v="91222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1000"/>
    <x v="1"/>
    <s v="Donations"/>
    <n v="2500"/>
    <s v="HOLDREN,JANET M"/>
    <s v="HALL,BRAD N"/>
    <s v="0000066276"/>
    <x v="290"/>
    <s v="01364147"/>
    <s v="91230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1000"/>
    <x v="1"/>
    <s v="Donations"/>
    <n v="1000"/>
    <s v="HOLDREN,JANET M"/>
    <s v="HALL,BRAD N"/>
    <s v="0000069324"/>
    <x v="564"/>
    <s v="01364144"/>
    <s v="91224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1000"/>
    <x v="1"/>
    <s v="Donations"/>
    <n v="250"/>
    <s v="HOLDREN,JANET M"/>
    <s v="HALL,BRAD N"/>
    <s v="0000262530"/>
    <x v="565"/>
    <s v="01364142"/>
    <s v="91219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5002"/>
    <x v="4"/>
    <s v="Other Deductions - Nonassoc"/>
    <n v="1000"/>
    <s v="HOLDREN,JANET M"/>
    <s v="HALL,BRAD N"/>
    <s v="0000033351"/>
    <x v="566"/>
    <s v="01364145"/>
    <s v="91227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5002"/>
    <x v="4"/>
    <s v="Other Deductions - Nonassoc"/>
    <n v="500"/>
    <s v="HOLDREN,JANET M"/>
    <s v="HALL,BRAD N"/>
    <s v="0000284078"/>
    <x v="567"/>
    <s v="01364146"/>
    <s v="91229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6224"/>
    <s v="2019-05-23"/>
    <s v="ACTUALS"/>
    <s v="4265004"/>
    <x v="4"/>
    <s v="Social &amp; Service Club Dues"/>
    <n v="280"/>
    <s v="HOLDREN,JANET M"/>
    <s v="HALL,BRAD N"/>
    <s v="0000035368"/>
    <x v="568"/>
    <s v="01364150"/>
    <s v="91236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70"/>
    <x v="3"/>
    <s v="APACC76232"/>
    <s v="2019-05-23"/>
    <s v="ACTUALS"/>
    <s v="4264000"/>
    <x v="5"/>
    <s v="Civic and Political Activity"/>
    <n v="2500"/>
    <s v="BREIDERT,BRENDA J"/>
    <s v="LEWIS,MARC E"/>
    <s v="0000182921"/>
    <x v="72"/>
    <s v="01000264"/>
    <s v="91240"/>
    <s v=" "/>
    <s v="12378"/>
    <s v="000001120"/>
    <s v="G0001188"/>
    <s v="LEGAL"/>
    <x v="1"/>
    <x v="1"/>
    <s v="289"/>
    <s v=" "/>
    <s v="ACT"/>
    <s v="AEP"/>
    <s v="I527252"/>
    <s v=" "/>
    <n v="0"/>
    <n v="5"/>
    <n v="2019"/>
    <s v=" "/>
    <s v=" "/>
    <s v="Expense Distribution"/>
  </r>
  <r>
    <s v="CMS"/>
    <s v="190"/>
    <x v="3"/>
    <s v="APACC76236"/>
    <s v="2019-05-23"/>
    <s v="ACTUALS"/>
    <s v="4261000"/>
    <x v="1"/>
    <s v="Donations"/>
    <n v="100000"/>
    <s v="WALLACE,TAMMY R"/>
    <s v="HARTMAN,GINGER R"/>
    <s v="0000061681"/>
    <x v="70"/>
    <s v="00172631"/>
    <s v="91223"/>
    <s v=" "/>
    <s v="10997"/>
    <s v="000001120"/>
    <s v="G0000190"/>
    <s v="LEGAL"/>
    <x v="1"/>
    <x v="1"/>
    <s v="294"/>
    <s v=" "/>
    <s v="ACT"/>
    <s v="AEP"/>
    <s v="S213668"/>
    <s v=" "/>
    <n v="0"/>
    <n v="5"/>
    <n v="2019"/>
    <s v=" "/>
    <s v=" "/>
    <s v="Expense Distribution"/>
  </r>
  <r>
    <s v="CMS"/>
    <s v="230"/>
    <x v="2"/>
    <s v="APACC76245"/>
    <s v="2019-05-23"/>
    <s v="ACTUALS"/>
    <s v="4265004"/>
    <x v="4"/>
    <s v="Social &amp; Service Club Dues"/>
    <n v="300"/>
    <s v="HOLDREN,JANET M"/>
    <s v="HALL,BRAD N"/>
    <s v="0000073133"/>
    <x v="569"/>
    <s v="00056865"/>
    <s v="91237"/>
    <s v=" "/>
    <s v="10169"/>
    <s v="000001120"/>
    <s v="UTA00027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250"/>
    <x v="1"/>
    <s v="APACC76247"/>
    <s v="2019-05-23"/>
    <s v="ACTUALS"/>
    <s v="4261000"/>
    <x v="1"/>
    <s v="Donations"/>
    <n v="500"/>
    <s v="HARPER,VIRGINIA L"/>
    <s v="SCHUMANN,BARRY L"/>
    <s v="0000228611"/>
    <x v="494"/>
    <s v="01624834"/>
    <s v="91226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110"/>
    <x v="4"/>
    <s v="APACC76878"/>
    <s v="2019-05-24"/>
    <s v="ACTUALS"/>
    <s v="4261000"/>
    <x v="1"/>
    <s v="Donations"/>
    <n v="5000"/>
    <s v="NANCE,TRISHA"/>
    <s v="MATTISON,DERYLE B"/>
    <s v="0000071089"/>
    <x v="570"/>
    <s v="00317728"/>
    <s v="91243"/>
    <s v=" "/>
    <s v="11439"/>
    <s v="000001120"/>
    <s v="G0001241"/>
    <s v="LEGAL"/>
    <x v="1"/>
    <x v="1"/>
    <s v="294"/>
    <s v=" "/>
    <s v="ACT"/>
    <s v="AEP"/>
    <s v="SCIS418"/>
    <s v=" "/>
    <n v="0"/>
    <n v="5"/>
    <n v="2019"/>
    <s v=" "/>
    <s v=" "/>
    <s v="Expense Distribution"/>
  </r>
  <r>
    <s v="CMR"/>
    <s v="140"/>
    <x v="0"/>
    <s v="APACC76885"/>
    <s v="2019-05-24"/>
    <s v="ACTUALS"/>
    <s v="4261000"/>
    <x v="1"/>
    <s v="Donations"/>
    <n v="250"/>
    <s v="HARPER,VIRGINIA L"/>
    <s v="SCHUMANN,BARRY L"/>
    <s v="0000013199"/>
    <x v="571"/>
    <s v="01364346"/>
    <s v="91251"/>
    <s v=" "/>
    <s v="12494"/>
    <s v="000022743"/>
    <s v="G0001082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140"/>
    <x v="0"/>
    <s v="APACC76885"/>
    <s v="2019-05-24"/>
    <s v="ACTUALS"/>
    <s v="4261000"/>
    <x v="1"/>
    <s v="Donations"/>
    <n v="500"/>
    <s v="HARPER,VIRGINIA L"/>
    <s v="SCHUMANN,BARRY L"/>
    <s v="0000040290"/>
    <x v="572"/>
    <s v="01364345"/>
    <s v="91249"/>
    <s v=" "/>
    <s v="12494"/>
    <s v="000022743"/>
    <s v="G0001082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140"/>
    <x v="0"/>
    <s v="APACC76885"/>
    <s v="2019-05-24"/>
    <s v="ACTUALS"/>
    <s v="4261000"/>
    <x v="1"/>
    <s v="Donations"/>
    <n v="500"/>
    <s v="HARPER,VIRGINIA L"/>
    <s v="SCHUMANN,BARRY L"/>
    <s v="0000062830"/>
    <x v="108"/>
    <s v="01364347"/>
    <s v="91261"/>
    <s v=" "/>
    <s v="12494"/>
    <s v="000022743"/>
    <s v="G0001244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140"/>
    <x v="0"/>
    <s v="APACC76885"/>
    <s v="2019-05-24"/>
    <s v="ACTUALS"/>
    <s v="4261000"/>
    <x v="1"/>
    <s v="Donations"/>
    <n v="700"/>
    <s v="HARPER,VIRGINIA L"/>
    <s v="SCHUMANN,BARRY L"/>
    <s v="0000062830"/>
    <x v="108"/>
    <s v="01364348"/>
    <s v="91262"/>
    <s v=" "/>
    <s v="12494"/>
    <s v="000022743"/>
    <s v="G0001244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170"/>
    <x v="3"/>
    <s v="APACC76894"/>
    <s v="2019-05-24"/>
    <s v="ACTUALS"/>
    <s v="4261000"/>
    <x v="1"/>
    <s v="Donations"/>
    <n v="1000"/>
    <s v="HARPER,VIRGINIA L"/>
    <s v="SCHUMANN,BARRY L"/>
    <s v="0000061792"/>
    <x v="573"/>
    <s v="01000447"/>
    <s v="91260"/>
    <s v=" "/>
    <s v="12494"/>
    <s v="000022743"/>
    <s v="G0001188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RIN"/>
    <s v="170"/>
    <x v="3"/>
    <s v="APACC76894"/>
    <s v="2019-05-24"/>
    <s v="ACTUALS"/>
    <s v="9120000"/>
    <x v="25"/>
    <s v="Demonstrating &amp; Selling Exp"/>
    <n v="890"/>
    <s v="BREIDERT,BRENDA J"/>
    <s v="LEWIS,MARC E"/>
    <s v="0000026852"/>
    <x v="17"/>
    <s v="01000305"/>
    <s v="19925130"/>
    <s v=" "/>
    <s v="12630"/>
    <s v="ECODEVPOW"/>
    <s v="G0000170"/>
    <s v="DISTR"/>
    <x v="3"/>
    <x v="3"/>
    <s v="611"/>
    <s v=" "/>
    <s v="ACT"/>
    <s v="AEP"/>
    <s v="I527252"/>
    <s v=" "/>
    <n v="0"/>
    <n v="5"/>
    <n v="2019"/>
    <s v=" "/>
    <s v="Registration Reimbursement"/>
    <s v="Expense Distribution"/>
  </r>
  <r>
    <s v="RIN"/>
    <s v="170"/>
    <x v="3"/>
    <s v="APACC76894"/>
    <s v="2019-05-24"/>
    <s v="ACTUALS"/>
    <s v="9120000"/>
    <x v="25"/>
    <s v="Demonstrating &amp; Selling Exp"/>
    <n v="62.3"/>
    <s v="BREIDERT,BRENDA J"/>
    <s v="LEWIS,MARC E"/>
    <s v="0000026852"/>
    <x v="17"/>
    <s v="01000305"/>
    <s v="19925130"/>
    <s v=" "/>
    <s v="12630"/>
    <s v="ECODEVPOW"/>
    <s v="G0000170"/>
    <s v="DISTR"/>
    <x v="19"/>
    <x v="19"/>
    <s v="611"/>
    <s v=" "/>
    <s v="ACT"/>
    <s v="AEP"/>
    <s v="I527252"/>
    <s v=" "/>
    <n v="0"/>
    <n v="5"/>
    <n v="2019"/>
    <s v=" "/>
    <s v="Registration Reimbursement"/>
    <s v="VERTEX"/>
  </r>
  <r>
    <s v="CMR"/>
    <s v="250"/>
    <x v="1"/>
    <s v="APACC76908"/>
    <s v="2019-05-24"/>
    <s v="ACTUALS"/>
    <s v="4261000"/>
    <x v="1"/>
    <s v="Donations"/>
    <n v="250"/>
    <s v="HARPER,VIRGINIA L"/>
    <s v="SCHUMANN,BARRY L"/>
    <s v="0000005173"/>
    <x v="115"/>
    <s v="01625207"/>
    <s v="91254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250"/>
    <x v="1"/>
    <s v="APACC76908"/>
    <s v="2019-05-24"/>
    <s v="ACTUALS"/>
    <s v="4261000"/>
    <x v="1"/>
    <s v="Donations"/>
    <n v="250"/>
    <s v="HARPER,VIRGINIA L"/>
    <s v="SCHUMANN,BARRY L"/>
    <s v="0000040102"/>
    <x v="574"/>
    <s v="01625209"/>
    <s v="91264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R"/>
    <s v="250"/>
    <x v="1"/>
    <s v="APACC76908"/>
    <s v="2019-05-24"/>
    <s v="ACTUALS"/>
    <s v="4261000"/>
    <x v="1"/>
    <s v="Donations"/>
    <n v="500"/>
    <s v="HARPER,VIRGINIA L"/>
    <s v="SCHUMANN,BARRY L"/>
    <s v="0000046204"/>
    <x v="113"/>
    <s v="01625208"/>
    <s v="91263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76908"/>
    <s v="2019-05-24"/>
    <s v="ACTUALS"/>
    <s v="4261000"/>
    <x v="1"/>
    <s v="Donations"/>
    <n v="75000"/>
    <s v="HARPER,VIRGINIA L"/>
    <s v="HEYDLAUFF,DALE E"/>
    <s v="0000215823"/>
    <x v="575"/>
    <s v="01625210"/>
    <s v="91256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CMS"/>
    <s v="250"/>
    <x v="1"/>
    <s v="APACC76908"/>
    <s v="2019-05-24"/>
    <s v="ACTUALS"/>
    <s v="4261000"/>
    <x v="1"/>
    <s v="Donations"/>
    <n v="10000"/>
    <s v="HARPER,VIRGINIA L"/>
    <s v="HEYDLAUFF,DALE E"/>
    <s v="0000215823"/>
    <x v="575"/>
    <s v="01625211"/>
    <s v="91257"/>
    <s v=" "/>
    <s v="12494"/>
    <s v="000001120"/>
    <s v="G0001473"/>
    <s v="LEGAL"/>
    <x v="1"/>
    <x v="1"/>
    <s v="294"/>
    <s v=" "/>
    <s v="ACT"/>
    <s v="AEP"/>
    <s v="S398528"/>
    <s v=" "/>
    <n v="0"/>
    <n v="5"/>
    <n v="2019"/>
    <s v=" "/>
    <s v=" "/>
    <s v="Expense Distribution"/>
  </r>
  <r>
    <s v="CMS"/>
    <s v="140"/>
    <x v="0"/>
    <s v="APACC77448"/>
    <s v="2019-05-28"/>
    <s v="ACTUALS"/>
    <s v="4261000"/>
    <x v="1"/>
    <s v="Donations"/>
    <n v="3000"/>
    <s v="HOLDREN,JANET M"/>
    <s v="HALL,BRAD N"/>
    <s v="0000062777"/>
    <x v="576"/>
    <s v="01364669"/>
    <s v="91279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4261000"/>
    <x v="1"/>
    <s v="Donations"/>
    <n v="250"/>
    <s v="HOLDREN,JANET M"/>
    <s v="HALL,BRAD N"/>
    <s v="0000076219"/>
    <x v="500"/>
    <s v="01364667"/>
    <s v="91277"/>
    <s v=" "/>
    <s v="12360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4261000"/>
    <x v="1"/>
    <s v="Donations"/>
    <n v="250"/>
    <s v="HOLDREN,JANET M"/>
    <s v="HALL,BRAD N"/>
    <s v="0000259801"/>
    <x v="577"/>
    <s v="01364666"/>
    <s v="91276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4261000"/>
    <x v="1"/>
    <s v="Donations"/>
    <n v="500"/>
    <s v="HOLDREN,JANET M"/>
    <s v="HALL,BRAD N"/>
    <s v="0000268481"/>
    <x v="578"/>
    <s v="01364664"/>
    <s v="91228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4261000"/>
    <x v="1"/>
    <s v="Donations"/>
    <n v="1500"/>
    <s v="HOLDREN,JANET M"/>
    <s v="HALL,BRAD N"/>
    <s v="0000326247"/>
    <x v="579"/>
    <s v="01364665"/>
    <s v="91235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4265004"/>
    <x v="4"/>
    <s v="Social &amp; Service Club Dues"/>
    <n v="1000"/>
    <s v="HOLDREN,JANET M"/>
    <s v="HALL,BRAD N"/>
    <s v="0000062787"/>
    <x v="93"/>
    <s v="01364670"/>
    <s v="91280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7448"/>
    <s v="2019-05-28"/>
    <s v="ACTUALS"/>
    <s v="9302000"/>
    <x v="2"/>
    <s v="Misc General Expenses"/>
    <n v="200"/>
    <s v="HOLDREN,JANET M"/>
    <s v="HALL,BRAD N"/>
    <s v="0000017421"/>
    <x v="95"/>
    <s v="01364668"/>
    <s v="91278"/>
    <s v=" "/>
    <s v="10169"/>
    <s v="000001121"/>
    <s v="UTA0002801"/>
    <s v="LEGAL"/>
    <x v="2"/>
    <x v="2"/>
    <s v="292"/>
    <s v=" "/>
    <s v="ACT"/>
    <s v="AEP"/>
    <s v="S242789"/>
    <s v=" "/>
    <n v="0"/>
    <n v="5"/>
    <n v="2019"/>
    <s v=" "/>
    <s v=" "/>
    <s v="Expense Distribution"/>
  </r>
  <r>
    <s v="CMR"/>
    <s v="170"/>
    <x v="3"/>
    <s v="APACC77456"/>
    <s v="2019-05-28"/>
    <s v="ACTUALS"/>
    <s v="4261000"/>
    <x v="1"/>
    <s v="Donations"/>
    <n v="250"/>
    <s v="HARPER,VIRGINIA L"/>
    <s v="SCHUMANN,BARRY L"/>
    <s v="0000161204"/>
    <x v="580"/>
    <s v="01000883"/>
    <s v="91246"/>
    <s v=" "/>
    <s v="12494"/>
    <s v="000022743"/>
    <s v="G0001186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RST"/>
    <s v="250"/>
    <x v="1"/>
    <s v="APACC77471"/>
    <s v="2019-05-28"/>
    <s v="ACTUALS"/>
    <s v="4265004"/>
    <x v="4"/>
    <s v="Social &amp; Service Club Dues"/>
    <n v="1040"/>
    <s v="MCANINCH,ELLEN A"/>
    <s v="SHELLEY,MARK A"/>
    <s v="0000332326"/>
    <x v="581"/>
    <s v="01625444"/>
    <s v="PROMISESPECIALOLYMPICS"/>
    <s v=" "/>
    <s v="12369"/>
    <s v="000001120"/>
    <s v="G0000250"/>
    <s v="LEGAL"/>
    <x v="1"/>
    <x v="1"/>
    <s v="260"/>
    <s v=" "/>
    <s v="ACT"/>
    <s v="AEP"/>
    <s v="S277236"/>
    <s v=" "/>
    <n v="0"/>
    <n v="5"/>
    <n v="2019"/>
    <s v=" "/>
    <s v="AEP Ohio Promise donation to the Westerville Special Olympics"/>
    <s v="Expense Distribution"/>
  </r>
  <r>
    <s v="CMS"/>
    <s v="140"/>
    <x v="0"/>
    <s v="APACC78125"/>
    <s v="2019-05-29"/>
    <s v="ACTUALS"/>
    <s v="4261000"/>
    <x v="1"/>
    <s v="Donations"/>
    <n v="1400"/>
    <s v="HOLDREN,JANET M"/>
    <s v="HALL,BRAD N"/>
    <s v="0000083195"/>
    <x v="582"/>
    <s v="01364915"/>
    <s v="91282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125"/>
    <s v="2019-05-29"/>
    <s v="ACTUALS"/>
    <s v="4261000"/>
    <x v="1"/>
    <s v="Donations"/>
    <n v="500"/>
    <s v="HOLDREN,JANET M"/>
    <s v="HALL,BRAD N"/>
    <s v="0000209207"/>
    <x v="583"/>
    <s v="01364916"/>
    <s v="91283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125"/>
    <s v="2019-05-29"/>
    <s v="ACTUALS"/>
    <s v="4265004"/>
    <x v="4"/>
    <s v="Social &amp; Service Club Dues"/>
    <n v="800"/>
    <s v="HOLDREN,JANET M"/>
    <s v="HALL,BRAD N"/>
    <s v="0000062787"/>
    <x v="93"/>
    <s v="01364914"/>
    <s v="91281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RIN"/>
    <s v="140"/>
    <x v="0"/>
    <s v="APACC78125"/>
    <s v="2019-05-29"/>
    <s v="ACTUALS"/>
    <s v="4261000"/>
    <x v="1"/>
    <s v="Donations"/>
    <n v="10800"/>
    <s v="STAPLES,MAISHA T"/>
    <s v="BEAM,CHRISTIAN T"/>
    <s v="0000024193"/>
    <x v="584"/>
    <s v="01364763"/>
    <s v="INVOICEAEP2019"/>
    <s v=" "/>
    <s v="12358"/>
    <s v="000001120"/>
    <s v="UTA0003001"/>
    <s v="LEGAL"/>
    <x v="1"/>
    <x v="1"/>
    <s v="294"/>
    <s v=" "/>
    <s v="ACT"/>
    <s v="AEP"/>
    <s v="O050419"/>
    <s v=" "/>
    <n v="0"/>
    <n v="5"/>
    <n v="2019"/>
    <s v=" "/>
    <s v="WV Ready Internship Program, a four-week, paid summer internship for rising high school juniors and seniors."/>
    <s v="Expense Distribution"/>
  </r>
  <r>
    <s v="RIN"/>
    <s v="140"/>
    <x v="0"/>
    <s v="APACC78125"/>
    <s v="2019-05-29"/>
    <s v="ACTUALS"/>
    <s v="4261000"/>
    <x v="1"/>
    <s v="Donations"/>
    <n v="1140"/>
    <s v="STAPLES,MAISHA T"/>
    <s v="BEAM,CHRISTIAN T"/>
    <s v="0000066457"/>
    <x v="148"/>
    <s v="01364764"/>
    <s v="INVOICERACE19"/>
    <s v=" "/>
    <s v="12358"/>
    <s v="000001120"/>
    <s v="UTA0003001"/>
    <s v="LEGAL"/>
    <x v="1"/>
    <x v="1"/>
    <s v="294"/>
    <s v=" "/>
    <s v="ACT"/>
    <s v="AEP"/>
    <s v="O050419"/>
    <s v=" "/>
    <n v="0"/>
    <n v="5"/>
    <n v="2019"/>
    <s v=" "/>
    <s v="YWCA Race to End Racism Walk Entries"/>
    <s v="Expense Distribution"/>
  </r>
  <r>
    <s v="RST"/>
    <s v="140"/>
    <x v="0"/>
    <s v="APACC78125"/>
    <s v="2019-05-29"/>
    <s v="ACTUALS"/>
    <s v="9301007"/>
    <x v="9"/>
    <s v="Special Adv Space &amp; Prod Exp"/>
    <n v="400"/>
    <s v="PANNELL,DEBRA L"/>
    <s v="MATHENEY,JERI H"/>
    <s v="0000020676"/>
    <x v="232"/>
    <s v="01364707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ST"/>
    <s v="140"/>
    <x v="0"/>
    <s v="APACC78125"/>
    <s v="2019-05-29"/>
    <s v="ACTUALS"/>
    <s v="9301007"/>
    <x v="9"/>
    <s v="Special Adv Space &amp; Prod Exp"/>
    <n v="975"/>
    <s v="PANNELL,DEBRA L"/>
    <s v="MATHENEY,JERI H"/>
    <s v="0000039156"/>
    <x v="585"/>
    <s v="01364708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ST"/>
    <s v="140"/>
    <x v="0"/>
    <s v="APACC78125"/>
    <s v="2019-05-29"/>
    <s v="ACTUALS"/>
    <s v="9301007"/>
    <x v="9"/>
    <s v="Special Adv Space &amp; Prod Exp"/>
    <n v="100"/>
    <s v="PANNELL,DEBRA L"/>
    <s v="MATHENEY,JERI H"/>
    <s v="0000069696"/>
    <x v="412"/>
    <s v="01364710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ST"/>
    <s v="140"/>
    <x v="0"/>
    <s v="APACC78125"/>
    <s v="2019-05-29"/>
    <s v="ACTUALS"/>
    <s v="9301007"/>
    <x v="9"/>
    <s v="Special Adv Space &amp; Prod Exp"/>
    <n v="200"/>
    <s v="PANNELL,DEBRA L"/>
    <s v="MATHENEY,JERI H"/>
    <s v="0000304656"/>
    <x v="311"/>
    <s v="01364716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ST"/>
    <s v="140"/>
    <x v="0"/>
    <s v="APACC78125"/>
    <s v="2019-05-29"/>
    <s v="ACTUALS"/>
    <s v="9301007"/>
    <x v="9"/>
    <s v="Special Adv Space &amp; Prod Exp"/>
    <n v="350"/>
    <s v="PANNELL,DEBRA L"/>
    <s v="MATHENEY,JERI H"/>
    <s v="0000319837"/>
    <x v="323"/>
    <s v="01364717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IN"/>
    <s v="170"/>
    <x v="3"/>
    <s v="APACC78160"/>
    <s v="2019-05-29"/>
    <s v="ACTUALS"/>
    <s v="4261000"/>
    <x v="1"/>
    <s v="Donations"/>
    <n v="2100"/>
    <s v="SANDERS,TONDRA M"/>
    <s v="ISAACSON,DAVID S"/>
    <s v="0000082170"/>
    <x v="586"/>
    <s v="01001054"/>
    <s v="2363"/>
    <s v=" "/>
    <s v="10576"/>
    <s v="EDN103180"/>
    <s v="G0000170"/>
    <s v="DISTR"/>
    <x v="1"/>
    <x v="1"/>
    <s v="292"/>
    <s v=" "/>
    <s v="ACT"/>
    <s v="AEP"/>
    <s v="I440088"/>
    <s v=" "/>
    <n v="0"/>
    <n v="5"/>
    <n v="2019"/>
    <s v=" "/>
    <s v="Payment is for sponsorship. 2019 UAA Indy Safety Summit."/>
    <s v="Expense Distribution"/>
  </r>
  <r>
    <s v="CMR"/>
    <s v="250"/>
    <x v="1"/>
    <s v="APACC78195"/>
    <s v="2019-05-29"/>
    <s v="ACTUALS"/>
    <s v="4261000"/>
    <x v="1"/>
    <s v="Donations"/>
    <n v="250"/>
    <s v="HARPER,VIRGINIA L"/>
    <s v="SCHUMANN,BARRY L"/>
    <s v="0000007318"/>
    <x v="587"/>
    <s v="01626035"/>
    <s v="91248"/>
    <s v=" "/>
    <s v="12494"/>
    <s v="000022743"/>
    <s v="G0001473"/>
    <s v="LEGAL"/>
    <x v="1"/>
    <x v="1"/>
    <s v="294"/>
    <s v=" "/>
    <s v="ACT"/>
    <s v="AEP"/>
    <s v="C790910"/>
    <s v=" "/>
    <n v="0"/>
    <n v="5"/>
    <n v="2019"/>
    <s v=" "/>
    <s v=" "/>
    <s v="Expense Distribution"/>
  </r>
  <r>
    <s v="CMS"/>
    <s v="250"/>
    <x v="1"/>
    <s v="APACC78195"/>
    <s v="2019-05-29"/>
    <s v="ACTUALS"/>
    <s v="4261000"/>
    <x v="1"/>
    <s v="Donations"/>
    <n v="500"/>
    <s v="OSBORNE,MARKEE L"/>
    <s v="SUNDARARAJAN,RAJAGOPALAN"/>
    <s v="0000028885"/>
    <x v="588"/>
    <s v="01626036"/>
    <s v="91275"/>
    <s v=" "/>
    <s v="11255"/>
    <s v="000001120"/>
    <s v="G0000250"/>
    <s v="LEGAL"/>
    <x v="1"/>
    <x v="1"/>
    <s v="294"/>
    <s v=" "/>
    <s v="ACT"/>
    <s v="AEP"/>
    <s v="S149444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2500"/>
    <s v="HOLDREN,JANET M"/>
    <s v="BEAM,CHRISTIAN T"/>
    <s v="0000286677"/>
    <x v="456"/>
    <s v="01365220"/>
    <s v="91286"/>
    <s v=" "/>
    <s v="12358"/>
    <s v="000001120"/>
    <s v="UTA0003001"/>
    <s v="LEGAL"/>
    <x v="1"/>
    <x v="1"/>
    <s v="294"/>
    <s v=" "/>
    <s v="ACT"/>
    <s v="AEP"/>
    <s v="O050419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250"/>
    <s v="HOLDREN,JANET M"/>
    <s v="HALL,BRAD N"/>
    <s v="0000021363"/>
    <x v="521"/>
    <s v="01365221"/>
    <s v="91314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500"/>
    <s v="HOLDREN,JANET M"/>
    <s v="HALL,BRAD N"/>
    <s v="0000021363"/>
    <x v="521"/>
    <s v="01365222"/>
    <s v="9131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200"/>
    <s v="HOLDREN,JANET M"/>
    <s v="HALL,BRAD N"/>
    <s v="0000184139"/>
    <x v="241"/>
    <s v="01365219"/>
    <s v="91285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100"/>
    <s v="HOLDREN,JANET M"/>
    <s v="HALL,BRAD N"/>
    <s v="0000332628"/>
    <x v="589"/>
    <s v="01365223"/>
    <s v="91345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830"/>
    <s v="2019-05-30"/>
    <s v="ACTUALS"/>
    <s v="4261000"/>
    <x v="1"/>
    <s v="Donations"/>
    <n v="1250"/>
    <s v="HOLDREN,JANET M"/>
    <s v="HALL,BRAD N"/>
    <s v="0000332880"/>
    <x v="590"/>
    <s v="01365224"/>
    <s v="91346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140"/>
    <x v="0"/>
    <s v="APACC78830"/>
    <s v="2019-05-30"/>
    <s v="ACTUALS"/>
    <s v="4265002"/>
    <x v="4"/>
    <s v="Other Deductions - Nonassoc"/>
    <n v="1000"/>
    <s v="HOLDREN,JANET M"/>
    <s v="HALL,BRAD N"/>
    <s v="0000064785"/>
    <x v="591"/>
    <s v="01365218"/>
    <s v="91284"/>
    <s v=" "/>
    <s v="10169"/>
    <s v="000001120"/>
    <s v="UTA00024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RIN"/>
    <s v="140"/>
    <x v="0"/>
    <s v="APACC78830"/>
    <s v="2019-05-30"/>
    <s v="ACTUALS"/>
    <s v="4265004"/>
    <x v="4"/>
    <s v="Social &amp; Service Club Dues"/>
    <n v="2000"/>
    <s v="HOLDREN,JANET M"/>
    <s v="SMOLAK,JOHN J"/>
    <s v="0000066138"/>
    <x v="592"/>
    <s v="01365056"/>
    <s v="2115"/>
    <s v=" "/>
    <s v="10301"/>
    <s v="EDNANDA"/>
    <s v="G0000140"/>
    <s v="DISTR"/>
    <x v="1"/>
    <x v="1"/>
    <s v="612"/>
    <s v=" "/>
    <s v="ACT"/>
    <s v="AEP"/>
    <s v="A831843"/>
    <s v=" "/>
    <n v="0"/>
    <n v="5"/>
    <n v="2019"/>
    <s v=" "/>
    <s v="2019 Contribution"/>
    <s v="Expense Distribution"/>
  </r>
  <r>
    <s v="RIN"/>
    <s v="140"/>
    <x v="0"/>
    <s v="APACC78830"/>
    <s v="2019-05-30"/>
    <s v="ACTUALS"/>
    <s v="4265004"/>
    <x v="4"/>
    <s v="Social &amp; Service Club Dues"/>
    <n v="7000"/>
    <s v="HOLDREN,JANET M"/>
    <s v="SMOLAK,JOHN J"/>
    <s v="0000313678"/>
    <x v="593"/>
    <s v="01365060"/>
    <s v="HADCO"/>
    <s v=" "/>
    <s v="10301"/>
    <s v="EDNANDA"/>
    <s v="G0000140"/>
    <s v="DISTR"/>
    <x v="1"/>
    <x v="1"/>
    <s v="612"/>
    <s v=" "/>
    <s v="ACT"/>
    <s v="AEP"/>
    <s v="A831843"/>
    <s v=" "/>
    <n v="0"/>
    <n v="5"/>
    <n v="2019"/>
    <s v=" "/>
    <s v="2019 Contribution"/>
    <s v="Expense Distribution"/>
  </r>
  <r>
    <s v="RST"/>
    <s v="140"/>
    <x v="0"/>
    <s v="APACC78830"/>
    <s v="2019-05-30"/>
    <s v="ACTUALS"/>
    <s v="9301007"/>
    <x v="9"/>
    <s v="Special Adv Space &amp; Prod Exp"/>
    <n v="300"/>
    <s v="PANNELL,DEBRA L"/>
    <s v="MATHENEY,JERI H"/>
    <s v="0000190683"/>
    <x v="594"/>
    <s v="01365036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RST"/>
    <s v="140"/>
    <x v="0"/>
    <s v="APACC78830"/>
    <s v="2019-05-30"/>
    <s v="ACTUALS"/>
    <s v="9301007"/>
    <x v="9"/>
    <s v="Special Adv Space &amp; Prod Exp"/>
    <n v="100"/>
    <s v="PANNELL,DEBRA L"/>
    <s v="MATHENEY,JERI H"/>
    <s v="0000262994"/>
    <x v="416"/>
    <s v="01365037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5"/>
    <n v="2019"/>
    <s v=" "/>
    <s v="FIELD SIGN RENEWAL"/>
    <s v="Expense Distribution"/>
  </r>
  <r>
    <s v="CMS"/>
    <s v="170"/>
    <x v="3"/>
    <s v="APACC78839"/>
    <s v="2019-05-30"/>
    <s v="ACTUALS"/>
    <s v="4261000"/>
    <x v="1"/>
    <s v="Donations"/>
    <n v="400"/>
    <s v="BREIDERT,BRENDA J"/>
    <s v="SABROSKY,KIM M"/>
    <s v="0000205405"/>
    <x v="595"/>
    <s v="01001287"/>
    <s v="91242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230"/>
    <x v="2"/>
    <s v="APACC78851"/>
    <s v="2019-05-30"/>
    <s v="ACTUALS"/>
    <s v="4261000"/>
    <x v="1"/>
    <s v="Donations"/>
    <n v="500"/>
    <s v="HOLDREN,JANET M"/>
    <s v="HALL,BRAD N"/>
    <s v="0000332842"/>
    <x v="596"/>
    <s v="00056901"/>
    <s v="91344"/>
    <s v=" "/>
    <s v="10169"/>
    <s v="000001120"/>
    <s v="UTA0002701"/>
    <s v="LEGAL"/>
    <x v="1"/>
    <x v="1"/>
    <s v="294"/>
    <s v=" "/>
    <s v="ACT"/>
    <s v="AEP"/>
    <s v="S242789"/>
    <s v=" "/>
    <n v="0"/>
    <n v="5"/>
    <n v="2019"/>
    <s v=" "/>
    <s v=" "/>
    <s v="Expense Distribution"/>
  </r>
  <r>
    <s v="CMS"/>
    <s v="250"/>
    <x v="1"/>
    <s v="APACC78853"/>
    <s v="2019-05-30"/>
    <s v="ACTUALS"/>
    <s v="4261000"/>
    <x v="1"/>
    <s v="Donations"/>
    <n v="3750"/>
    <s v="HARPER,VIRGINIA L"/>
    <s v="MCWAIN,TERESA L"/>
    <s v="0000061505"/>
    <x v="103"/>
    <s v="01626609"/>
    <s v="91290"/>
    <s v=" "/>
    <s v="12494"/>
    <s v="000001120"/>
    <s v="G0001473"/>
    <s v="LEGAL"/>
    <x v="1"/>
    <x v="1"/>
    <s v="294"/>
    <s v=" "/>
    <s v="ACT"/>
    <s v="AEP"/>
    <s v="S573697"/>
    <s v=" "/>
    <n v="0"/>
    <n v="5"/>
    <n v="2019"/>
    <s v=" "/>
    <s v=" "/>
    <s v="Expense Distribution"/>
  </r>
  <r>
    <s v="CMS"/>
    <s v="250"/>
    <x v="1"/>
    <s v="APCLO78885"/>
    <s v="2019-05-30"/>
    <s v="ACTUALS"/>
    <s v="4261000"/>
    <x v="1"/>
    <s v="Donations"/>
    <n v="-500"/>
    <s v="HARPER,VIRGINIA L"/>
    <s v="SCHUMANN,BARRY L"/>
    <s v="0000228611"/>
    <x v="494"/>
    <s v="01617457"/>
    <s v="91002"/>
    <s v=" "/>
    <s v="12494"/>
    <s v="000022744"/>
    <s v="G0001473"/>
    <s v="LEGAL"/>
    <x v="1"/>
    <x v="1"/>
    <s v="294"/>
    <s v=" "/>
    <s v="ACT"/>
    <s v="AEP"/>
    <s v="C790910"/>
    <s v=" "/>
    <n v="0"/>
    <n v="5"/>
    <n v="2019"/>
    <s v=" "/>
    <s v="05/30/19 Check returned to Void DNR per L Shaffer mh"/>
    <s v="Expense Distribution"/>
  </r>
  <r>
    <s v="RIN"/>
    <s v="110"/>
    <x v="4"/>
    <s v="APACC79659"/>
    <s v="2019-05-31"/>
    <s v="ACTUALS"/>
    <s v="4264000"/>
    <x v="5"/>
    <s v="Civic and Political Activity"/>
    <n v="772.81"/>
    <s v="NANCE,TRISHA"/>
    <s v="MATTISON,DERYLE B"/>
    <s v="0000159694"/>
    <x v="597"/>
    <s v="00317972"/>
    <s v="4219614"/>
    <s v=" "/>
    <s v="12390"/>
    <s v="000001120"/>
    <s v="G0001241"/>
    <s v="LEGAL"/>
    <x v="1"/>
    <x v="1"/>
    <s v="294"/>
    <s v=" "/>
    <s v="ACT"/>
    <s v="AEP"/>
    <s v="SCIS418"/>
    <s v=" "/>
    <n v="0"/>
    <n v="5"/>
    <n v="2019"/>
    <s v=" "/>
    <s v="Administrative and legal services for Task 3 as Counsel to UIEK for March and April 2019"/>
    <s v="Expense Distribution"/>
  </r>
  <r>
    <s v="RIN"/>
    <s v="140"/>
    <x v="0"/>
    <s v="APACC79666"/>
    <s v="2019-05-31"/>
    <s v="ACTUALS"/>
    <s v="4265004"/>
    <x v="4"/>
    <s v="Social &amp; Service Club Dues"/>
    <n v="99"/>
    <s v="HOLDREN,JANET M"/>
    <s v="STEWART,STEVEN G"/>
    <s v="0000052445"/>
    <x v="22"/>
    <s v="01365257"/>
    <s v="20191286"/>
    <s v=" "/>
    <s v="12360"/>
    <s v="EDNANDA"/>
    <s v="UTA0000501"/>
    <s v="DISTR"/>
    <x v="5"/>
    <x v="5"/>
    <s v="292"/>
    <s v=" "/>
    <s v="ACT"/>
    <s v="AEP"/>
    <s v="K854943"/>
    <s v=" "/>
    <n v="0"/>
    <n v="5"/>
    <n v="2019"/>
    <s v=" "/>
    <s v="Semi-annual dues 6/1 - 12/31/19; Meals 6/1 - 12/31/19"/>
    <s v="Expense Distribution"/>
  </r>
  <r>
    <s v="RIN"/>
    <s v="140"/>
    <x v="0"/>
    <s v="APACC79666"/>
    <s v="2019-05-31"/>
    <s v="ACTUALS"/>
    <s v="9120000"/>
    <x v="25"/>
    <s v="Demonstrating &amp; Selling Exp"/>
    <n v="2000"/>
    <s v="HOLDREN,JANET M"/>
    <s v="SMOLAK,JOHN J"/>
    <s v="0000064277"/>
    <x v="67"/>
    <s v="01365264"/>
    <s v="MRO2019"/>
    <s v=" "/>
    <s v="12630"/>
    <s v="ECODEVPOW"/>
    <s v="G0000140"/>
    <s v="DISTR"/>
    <x v="3"/>
    <x v="3"/>
    <s v="612"/>
    <s v=" "/>
    <s v="ACT"/>
    <s v="AEP"/>
    <s v="A831843"/>
    <s v=" "/>
    <n v="0"/>
    <n v="5"/>
    <n v="2019"/>
    <s v=" "/>
    <s v="Sponsorship for Reception at the 2019 MRO America Conference &amp; Exhibition Show"/>
    <s v="Expense Distribution"/>
  </r>
  <r>
    <s v="RIN"/>
    <s v="140"/>
    <x v="0"/>
    <s v="APACC79666"/>
    <s v="2019-05-31"/>
    <s v="ACTUALS"/>
    <s v="9120000"/>
    <x v="25"/>
    <s v="Demonstrating &amp; Selling Exp"/>
    <n v="140"/>
    <s v="HOLDREN,JANET M"/>
    <s v="SMOLAK,JOHN J"/>
    <s v="0000064277"/>
    <x v="67"/>
    <s v="01365264"/>
    <s v="MRO2019"/>
    <s v=" "/>
    <s v="12630"/>
    <s v="ECODEVPOW"/>
    <s v="G0000140"/>
    <s v="DISTR"/>
    <x v="19"/>
    <x v="19"/>
    <s v="612"/>
    <s v=" "/>
    <s v="ACT"/>
    <s v="AEP"/>
    <s v="A831843"/>
    <s v=" "/>
    <n v="0"/>
    <n v="5"/>
    <n v="2019"/>
    <s v=" "/>
    <s v="Sponsorship for Reception at the 2019 MRO America Conference &amp; Exhibition Show"/>
    <s v="VERTEX"/>
  </r>
  <r>
    <s v="RIN"/>
    <s v="140"/>
    <x v="0"/>
    <s v="APACC79666"/>
    <s v="2019-05-31"/>
    <s v="ACTUALS"/>
    <s v="9210001"/>
    <x v="14"/>
    <s v="Off Supl &amp; Exp - Nonassociated"/>
    <n v="154"/>
    <s v="HOLDREN,JANET M"/>
    <s v="STEWART,STEVEN G"/>
    <s v="0000052445"/>
    <x v="22"/>
    <s v="01365257"/>
    <s v="20191286"/>
    <s v=" "/>
    <s v="12360"/>
    <s v="EDNANDA"/>
    <s v="UTA0000501"/>
    <s v="DISTR"/>
    <x v="7"/>
    <x v="7"/>
    <s v="294"/>
    <s v=" "/>
    <s v="ACT"/>
    <s v="AEP"/>
    <s v="K854943"/>
    <s v=" "/>
    <n v="0"/>
    <n v="5"/>
    <n v="2019"/>
    <s v=" "/>
    <s v="Semi-annual dues 6/1 - 12/31/19; Meals 6/1 - 12/31/19"/>
    <s v="Expense Distribution"/>
  </r>
  <r>
    <s v="CMS"/>
    <s v="140"/>
    <x v="0"/>
    <s v="APCLO79719"/>
    <s v="2019-05-31"/>
    <s v="ACTUALS"/>
    <s v="4261000"/>
    <x v="1"/>
    <s v="Donations"/>
    <n v="-700"/>
    <s v="HOLDREN,JANET M"/>
    <s v="HALL,BRAD N"/>
    <s v="0000066276"/>
    <x v="290"/>
    <s v="01363543"/>
    <s v="91196"/>
    <s v=" "/>
    <s v="12360"/>
    <s v="000001120"/>
    <s v="UTA0003001"/>
    <s v="LEGAL"/>
    <x v="1"/>
    <x v="1"/>
    <s v="294"/>
    <s v=" "/>
    <s v="ACT"/>
    <s v="AEP"/>
    <s v="S242789"/>
    <s v=" "/>
    <n v="0"/>
    <n v="5"/>
    <n v="2019"/>
    <s v=" "/>
    <s v="05/31/19 Check returned by J Holdren - Void DNR mh"/>
    <s v="Expense Distribution"/>
  </r>
  <r>
    <s v="CMS"/>
    <s v="170"/>
    <x v="3"/>
    <s v="APACC79676"/>
    <s v="2019-05-31"/>
    <s v="ACTUALS"/>
    <s v="4261000"/>
    <x v="1"/>
    <s v="Donations"/>
    <n v="5000"/>
    <s v="BREIDERT,BRENDA J"/>
    <s v="LEWIS,MARC E"/>
    <s v="0000026873"/>
    <x v="598"/>
    <s v="01001509"/>
    <s v="91354"/>
    <s v=" "/>
    <s v="10892"/>
    <s v="000001120"/>
    <s v="G0001188"/>
    <s v="LEGAL"/>
    <x v="1"/>
    <x v="1"/>
    <s v="292"/>
    <s v=" "/>
    <s v="ACT"/>
    <s v="AEP"/>
    <s v="I527252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12500"/>
    <s v="BREIDERT,BRENDA J"/>
    <s v="LEWIS,MARC E"/>
    <s v="0000033611"/>
    <x v="599"/>
    <s v="01001514"/>
    <s v="91359"/>
    <s v=" "/>
    <s v="12380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1000"/>
    <s v="BREIDERT,BRENDA J"/>
    <s v="LEWIS,MARC E"/>
    <s v="0000120267"/>
    <x v="224"/>
    <s v="01001506"/>
    <s v="91351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1000"/>
    <s v="BREIDERT,BRENDA J"/>
    <s v="LEWIS,MARC E"/>
    <s v="0000314179"/>
    <x v="600"/>
    <s v="01001505"/>
    <s v="91349"/>
    <s v=" "/>
    <s v="10892"/>
    <s v="000001120"/>
    <s v="G0001188"/>
    <s v="LEGAL"/>
    <x v="1"/>
    <x v="1"/>
    <s v="294"/>
    <s v=" "/>
    <s v="ACT"/>
    <s v="AEP"/>
    <s v="I527252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2000"/>
    <s v="BREIDERT,BRENDA J"/>
    <s v="SABROSKY,KIM M"/>
    <s v="0000015221"/>
    <x v="54"/>
    <s v="01001507"/>
    <s v="91352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2500"/>
    <s v="BREIDERT,BRENDA J"/>
    <s v="SABROSKY,KIM M"/>
    <s v="0000019493"/>
    <x v="601"/>
    <s v="01001513"/>
    <s v="91358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5000"/>
    <s v="BREIDERT,BRENDA J"/>
    <s v="SABROSKY,KIM M"/>
    <s v="0000020265"/>
    <x v="90"/>
    <s v="01001511"/>
    <s v="91356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1500"/>
    <s v="BREIDERT,BRENDA J"/>
    <s v="SABROSKY,KIM M"/>
    <s v="0000037239"/>
    <x v="602"/>
    <s v="01001512"/>
    <s v="91357"/>
    <s v=" "/>
    <s v="10892"/>
    <s v="000001120"/>
    <s v="G0001188"/>
    <s v="LEGAL"/>
    <x v="1"/>
    <x v="1"/>
    <s v="294"/>
    <s v=" "/>
    <s v="ACT"/>
    <s v="AEP"/>
    <s v="I769455"/>
    <s v=" "/>
    <n v="0"/>
    <n v="5"/>
    <n v="2019"/>
    <s v=" "/>
    <s v=" "/>
    <s v="Expense Distribution"/>
  </r>
  <r>
    <s v="CMS"/>
    <s v="170"/>
    <x v="3"/>
    <s v="APACC79676"/>
    <s v="2019-05-31"/>
    <s v="ACTUALS"/>
    <s v="4261000"/>
    <x v="1"/>
    <s v="Donations"/>
    <n v="1000"/>
    <s v="BREIDERT,BRENDA J"/>
    <s v="SABROSKY,KIM M"/>
    <s v="0000056071"/>
    <x v="603"/>
    <s v="01001510"/>
    <s v="91355"/>
    <s v=" "/>
    <s v="10892"/>
    <s v="000001120"/>
    <s v="G0001188"/>
    <s v="LEGAL"/>
    <x v="1"/>
    <x v="1"/>
    <s v="292"/>
    <s v=" "/>
    <s v="ACT"/>
    <s v="AEP"/>
    <s v="I769455"/>
    <s v=" "/>
    <n v="0"/>
    <n v="5"/>
    <n v="2019"/>
    <s v=" "/>
    <s v=" "/>
    <s v="Expense Distribution"/>
  </r>
  <r>
    <s v="CMS"/>
    <s v="170"/>
    <x v="3"/>
    <s v="APACC79676"/>
    <s v="2019-05-31"/>
    <s v="ACTUALS"/>
    <s v="9302000"/>
    <x v="2"/>
    <s v="Misc General Expenses"/>
    <n v="100"/>
    <s v="BREIDERT,BRENDA J"/>
    <s v="LEWIS,MARC E"/>
    <s v="0000017421"/>
    <x v="95"/>
    <s v="01001508"/>
    <s v="91353"/>
    <s v=" "/>
    <s v="10892"/>
    <s v="000001121"/>
    <s v="G0001188"/>
    <s v="LEGAL"/>
    <x v="2"/>
    <x v="2"/>
    <s v="292"/>
    <s v=" "/>
    <s v="ACT"/>
    <s v="AEP"/>
    <s v="I527252"/>
    <s v=" "/>
    <n v="0"/>
    <n v="5"/>
    <n v="2019"/>
    <s v=" "/>
    <s v=" "/>
    <s v="Expense Distribution"/>
  </r>
  <r>
    <s v="RIN"/>
    <s v="140"/>
    <x v="0"/>
    <s v="APACC81143"/>
    <s v="2019-06-03"/>
    <s v="ACTUALS"/>
    <s v="4261000"/>
    <x v="1"/>
    <s v="Donations"/>
    <n v="11772361.42"/>
    <s v="STAPLES,MAISHA T"/>
    <s v="BARTON,LISA M"/>
    <s v="0000234898"/>
    <x v="12"/>
    <s v="01365618"/>
    <s v="DOLLARENERGYAWARDLETTER"/>
    <s v=" "/>
    <s v="13007"/>
    <s v="APWVEOTAX"/>
    <s v="G0000140"/>
    <s v="DISTR"/>
    <x v="1"/>
    <x v="1"/>
    <s v="253"/>
    <s v=" "/>
    <s v="ACT"/>
    <s v="AEP"/>
    <s v="S198144"/>
    <s v=" "/>
    <n v="0"/>
    <n v="6"/>
    <n v="2019"/>
    <s v=" "/>
    <s v="Dollar Energy Fund"/>
    <s v="Expense Distribution"/>
  </r>
  <r>
    <s v="RST"/>
    <s v="140"/>
    <x v="0"/>
    <s v="APACC81143"/>
    <s v="2019-06-03"/>
    <s v="ACTUALS"/>
    <s v="9301007"/>
    <x v="9"/>
    <s v="Special Adv Space &amp; Prod Exp"/>
    <n v="300"/>
    <s v="PANNELL,DEBRA L"/>
    <s v="MATHENEY,JERI H"/>
    <s v="0000179811"/>
    <x v="183"/>
    <s v="01365474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6"/>
    <n v="2019"/>
    <s v=" "/>
    <s v="FIELD SIGN RENEWAL"/>
    <s v="Expense Distribution"/>
  </r>
  <r>
    <s v="CMS"/>
    <s v="140"/>
    <x v="0"/>
    <s v="APCLO81194"/>
    <s v="2019-06-03"/>
    <s v="ACTUALS"/>
    <s v="4261000"/>
    <x v="1"/>
    <s v="Donations"/>
    <n v="-500"/>
    <s v="HOLDREN,JANET M"/>
    <s v="HALL,BRAD N"/>
    <s v="0000021363"/>
    <x v="521"/>
    <s v="01363379"/>
    <s v="91178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06/03/19 check returned to Apay to Void DNR per Janet Holdren mh"/>
    <s v="Expense Distribution"/>
  </r>
  <r>
    <s v="CMS"/>
    <s v="140"/>
    <x v="0"/>
    <s v="APCLO81194"/>
    <s v="2019-06-03"/>
    <s v="ACTUALS"/>
    <s v="4261000"/>
    <x v="1"/>
    <s v="Donations"/>
    <n v="-250"/>
    <s v="HOLDREN,JANET M"/>
    <s v="HALL,BRAD N"/>
    <s v="0000021363"/>
    <x v="521"/>
    <s v="01363380"/>
    <s v="91180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06/03/19 check returned to Apay to Void DNR per Janet Holdren mh"/>
    <s v="Expense Distribution"/>
  </r>
  <r>
    <s v="RIN"/>
    <s v="210"/>
    <x v="5"/>
    <s v="APACC81160"/>
    <s v="2019-06-03"/>
    <s v="ACTUALS"/>
    <s v="4261000"/>
    <x v="1"/>
    <s v="Donations"/>
    <n v="1635795.09"/>
    <s v="STAPLES,MAISHA T"/>
    <s v="BARTON,LISA M"/>
    <s v="0000234898"/>
    <x v="12"/>
    <s v="01365618"/>
    <s v="DOLLARENERGYAWARDLETTER"/>
    <s v=" "/>
    <s v="13007"/>
    <s v="APWVEOTAX"/>
    <s v="G0000210"/>
    <s v="DISTR"/>
    <x v="1"/>
    <x v="1"/>
    <s v="253"/>
    <s v=" "/>
    <s v="ACT"/>
    <s v="AEP"/>
    <s v="S198144"/>
    <s v=" "/>
    <n v="0"/>
    <n v="6"/>
    <n v="2019"/>
    <s v=" "/>
    <s v="Dollar Energy Fund"/>
    <s v="Expense Distribution"/>
  </r>
  <r>
    <s v="RST"/>
    <s v="250"/>
    <x v="1"/>
    <s v="APACC81166"/>
    <s v="2019-06-03"/>
    <s v="ACTUALS"/>
    <s v="4265004"/>
    <x v="4"/>
    <s v="Social &amp; Service Club Dues"/>
    <n v="1500"/>
    <s v="MCANINCH,ELLEN A"/>
    <s v="SHELLEY,MARK A"/>
    <s v="0000082767"/>
    <x v="604"/>
    <s v="01627184"/>
    <s v="WESTERNPROMISEBLACKSWAMP"/>
    <s v=" "/>
    <s v="12369"/>
    <s v="000001120"/>
    <s v="G0000250"/>
    <s v="LEGAL"/>
    <x v="1"/>
    <x v="1"/>
    <s v="260"/>
    <s v=" "/>
    <s v="ACT"/>
    <s v="AEP"/>
    <s v="S277236"/>
    <s v=" "/>
    <n v="0"/>
    <n v="6"/>
    <n v="2019"/>
    <s v=" "/>
    <s v="Promise contribution"/>
    <s v="Expense Distribution"/>
  </r>
  <r>
    <s v="RST"/>
    <s v="250"/>
    <x v="1"/>
    <s v="APACC81166"/>
    <s v="2019-06-03"/>
    <s v="ACTUALS"/>
    <s v="4265004"/>
    <x v="4"/>
    <s v="Social &amp; Service Club Dues"/>
    <n v="500"/>
    <s v="MCANINCH,ELLEN A"/>
    <s v="SHELLEY,MARK A"/>
    <s v="0000331019"/>
    <x v="163"/>
    <s v="01627365"/>
    <s v="PBJBYERS"/>
    <s v=" "/>
    <s v="12369"/>
    <s v="OHPROMISE"/>
    <s v="G0000250"/>
    <s v="DISTR"/>
    <x v="1"/>
    <x v="1"/>
    <s v="260"/>
    <s v=" "/>
    <s v="ACT"/>
    <s v="AEP"/>
    <s v="S277236"/>
    <s v=" "/>
    <n v="0"/>
    <n v="6"/>
    <n v="2019"/>
    <s v=" "/>
    <s v="AEP Ohio donation"/>
    <s v="Expense Distribution"/>
  </r>
  <r>
    <s v="RST"/>
    <s v="250"/>
    <x v="1"/>
    <s v="APACC81166"/>
    <s v="2019-06-03"/>
    <s v="ACTUALS"/>
    <s v="4265004"/>
    <x v="4"/>
    <s v="Social &amp; Service Club Dues"/>
    <n v="750"/>
    <s v="MCANINCH,ELLEN A"/>
    <s v="SHELLEY,MARK A"/>
    <s v="0000332774"/>
    <x v="605"/>
    <s v="01627183"/>
    <s v="HOCKINGVALLEYOHPROMISE"/>
    <s v=" "/>
    <s v="12369"/>
    <s v="000001120"/>
    <s v="G0000250"/>
    <s v="LEGAL"/>
    <x v="1"/>
    <x v="1"/>
    <s v="260"/>
    <s v=" "/>
    <s v="ACT"/>
    <s v="AEP"/>
    <s v="S277236"/>
    <s v=" "/>
    <n v="0"/>
    <n v="6"/>
    <n v="2019"/>
    <s v=" "/>
    <s v="AEP Ohio Promise"/>
    <s v="Expense Distribution"/>
  </r>
  <r>
    <s v="RST"/>
    <s v="117"/>
    <x v="4"/>
    <s v="APACC82604"/>
    <s v="2019-06-04"/>
    <s v="ACTUALS"/>
    <s v="5140000"/>
    <x v="7"/>
    <s v="Maintenance of Misc Steam Plt"/>
    <n v="100"/>
    <s v="CRAWFORD,DENISE A"/>
    <s v="GWIN,RUSSEL W"/>
    <s v="0000064274"/>
    <x v="606"/>
    <s v="00214415"/>
    <s v="EW2122019"/>
    <s v=" "/>
    <s v="10642"/>
    <s v="MLPENVBCO"/>
    <s v="4249689411"/>
    <s v="WSREG"/>
    <x v="11"/>
    <x v="11"/>
    <s v="380"/>
    <s v=" "/>
    <s v="ACT"/>
    <s v="AEP"/>
    <s v="O355109"/>
    <s v=" "/>
    <n v="0"/>
    <n v="6"/>
    <n v="2019"/>
    <s v=" "/>
    <s v="Certificate renewal fee for WV Dept of Health &amp; Human Services"/>
    <s v="Expense Distribution"/>
  </r>
  <r>
    <s v="RST"/>
    <s v="140"/>
    <x v="0"/>
    <s v="APACC82609"/>
    <s v="2019-06-04"/>
    <s v="ACTUALS"/>
    <s v="4261000"/>
    <x v="1"/>
    <s v="Donations"/>
    <n v="260"/>
    <s v="CLINGENPEEL,CATHY F"/>
    <s v="JACKSON,LARRY E"/>
    <s v="0000039156"/>
    <x v="585"/>
    <s v="01365726"/>
    <s v="REGISTRATIONFORM"/>
    <s v=" "/>
    <s v="10169"/>
    <s v="000001120"/>
    <s v="UTA0002401"/>
    <s v="LEGAL"/>
    <x v="1"/>
    <x v="1"/>
    <s v="292"/>
    <s v=" "/>
    <s v="ACT"/>
    <s v="AEP"/>
    <s v="A441983"/>
    <s v=" "/>
    <n v="0"/>
    <n v="6"/>
    <n v="2019"/>
    <s v=" "/>
    <s v="Girls Basketball Fundraiser (LMA Kendall Gunter's daughter)"/>
    <s v="Expense Distribution"/>
  </r>
  <r>
    <s v="RIN"/>
    <s v="170"/>
    <x v="3"/>
    <s v="APACC82618"/>
    <s v="2019-06-04"/>
    <s v="ACTUALS"/>
    <s v="9310001"/>
    <x v="13"/>
    <s v="Rents - Real Property"/>
    <n v="15450"/>
    <s v="WILLIAMS,LASHAWNDA P"/>
    <s v="HAUSE,MICHAEL A"/>
    <s v="0000026852"/>
    <x v="17"/>
    <s v="01001724"/>
    <s v="13932447"/>
    <s v=" "/>
    <s v="10940"/>
    <s v="OPBLDG"/>
    <s v="0081046813"/>
    <s v="SHSVC"/>
    <x v="12"/>
    <x v="12"/>
    <s v="412"/>
    <s v=" "/>
    <s v="ACT"/>
    <s v="AEP"/>
    <s v="I381515"/>
    <s v=" "/>
    <n v="0"/>
    <n v="6"/>
    <n v="2019"/>
    <s v=" "/>
    <s v=" "/>
    <s v="Expense Distribution"/>
  </r>
  <r>
    <s v="CMS"/>
    <s v="190"/>
    <x v="3"/>
    <s v="APACC82622"/>
    <s v="2019-06-04"/>
    <s v="ACTUALS"/>
    <s v="4261000"/>
    <x v="1"/>
    <s v="Donations"/>
    <n v="13000"/>
    <s v="WALLACE,TAMMY R"/>
    <s v="HARTMAN,GINGER R"/>
    <s v="0000323686"/>
    <x v="607"/>
    <s v="00172758"/>
    <s v="91370"/>
    <s v=" "/>
    <s v="10997"/>
    <s v="000001120"/>
    <s v="G0000190"/>
    <s v="LEGAL"/>
    <x v="1"/>
    <x v="1"/>
    <s v="294"/>
    <s v=" "/>
    <s v="ACT"/>
    <s v="AEP"/>
    <s v="S213668"/>
    <s v=" "/>
    <n v="0"/>
    <n v="6"/>
    <n v="2019"/>
    <s v=" "/>
    <s v=" "/>
    <s v="Expense Distribution"/>
  </r>
  <r>
    <s v="CMR"/>
    <s v="250"/>
    <x v="1"/>
    <s v="APACC82633"/>
    <s v="2019-06-04"/>
    <s v="ACTUALS"/>
    <s v="4265002"/>
    <x v="4"/>
    <s v="Other Deductions - Nonassoc"/>
    <n v="3750"/>
    <s v="HARPER,VIRGINIA L"/>
    <s v="HEYDLAUFF,DALE E"/>
    <s v="0000187108"/>
    <x v="106"/>
    <s v="01627709"/>
    <s v="91369"/>
    <s v=" "/>
    <s v="12494"/>
    <s v="000001121"/>
    <s v="G0001473"/>
    <s v="LEGAL"/>
    <x v="1"/>
    <x v="1"/>
    <s v="294"/>
    <s v=" "/>
    <s v="ACT"/>
    <s v="AEP"/>
    <s v="S398528"/>
    <s v=" "/>
    <n v="0"/>
    <n v="6"/>
    <n v="2019"/>
    <s v=" "/>
    <s v=" "/>
    <s v="Expense Distribution"/>
  </r>
  <r>
    <s v="PPA"/>
    <s v="190"/>
    <x v="3"/>
    <s v="APACC83895"/>
    <s v="2019-06-05"/>
    <s v="ACTUALS"/>
    <s v="5240000"/>
    <x v="6"/>
    <s v="Misc Nuclear Power Expenses"/>
    <n v="679.92"/>
    <s v="HARTMAN,GINGER R"/>
    <s v="HARTMAN,GINGER R"/>
    <s v="0000015221"/>
    <x v="54"/>
    <s v="C3878425"/>
    <s v="CIRC000000000001MAY19"/>
    <s v=" "/>
    <s v="11275"/>
    <s v="RPN100837"/>
    <s v="0080618707"/>
    <s v="NUREG"/>
    <x v="8"/>
    <x v="8"/>
    <s v="704"/>
    <s v=" "/>
    <s v="ACT"/>
    <s v="AEP"/>
    <s v="S213668"/>
    <s v=" "/>
    <n v="0"/>
    <n v="6"/>
    <n v="2019"/>
    <s v=" "/>
    <s v=" "/>
    <s v="Water Bill for Buchanan Bldg 0"/>
  </r>
  <r>
    <s v="RIN"/>
    <s v="170"/>
    <x v="3"/>
    <s v="APACC86691"/>
    <s v="2019-06-07"/>
    <s v="ACTUALS"/>
    <s v="4265002"/>
    <x v="4"/>
    <s v="Other Deductions - Nonassoc"/>
    <n v="14334.2"/>
    <s v="BREIDERT,BRENDA J"/>
    <s v="LEWIS,MARC E"/>
    <s v="0000182921"/>
    <x v="72"/>
    <s v="01002465"/>
    <s v="PACERS"/>
    <s v=" "/>
    <s v="12380"/>
    <s v="000001120"/>
    <s v="G0000170"/>
    <s v="LEGAL"/>
    <x v="9"/>
    <x v="9"/>
    <s v="294"/>
    <s v=" "/>
    <s v="ACT"/>
    <s v="AEP"/>
    <s v="I527252"/>
    <s v=" "/>
    <n v="0"/>
    <n v="6"/>
    <n v="2019"/>
    <s v=" "/>
    <s v="06-07-19 DIR verified VK._x000d__x000a_Approval Attached"/>
    <s v="Expense Distribution"/>
  </r>
  <r>
    <s v="RST"/>
    <s v="170"/>
    <x v="3"/>
    <s v="APACC86691"/>
    <s v="2019-06-07"/>
    <s v="ACTUALS"/>
    <s v="9080018"/>
    <x v="3"/>
    <s v="Dem Resp - Emergency DRS 1"/>
    <n v="964.94"/>
    <s v="COST,JENNIFER N"/>
    <s v="WATSON,REGINA"/>
    <s v="0000022148"/>
    <x v="96"/>
    <s v="01002513"/>
    <s v="APRIL2019DRSPAYMEN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April 2019 drs payment"/>
    <s v="Expense Distribution"/>
  </r>
  <r>
    <s v="RST"/>
    <s v="170"/>
    <x v="3"/>
    <s v="APACC86691"/>
    <s v="2019-06-07"/>
    <s v="ACTUALS"/>
    <s v="9080018"/>
    <x v="3"/>
    <s v="Dem Resp - Emergency DRS 1"/>
    <n v="9406.8799999999992"/>
    <s v="COST,JENNIFER N"/>
    <s v="WATSON,REGINA"/>
    <s v="0000026852"/>
    <x v="17"/>
    <s v="01002514"/>
    <s v="APRIL2019DRSPAYMEN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April 2019 drs payment"/>
    <s v="Expense Distribution"/>
  </r>
  <r>
    <s v="RST"/>
    <s v="170"/>
    <x v="3"/>
    <s v="APACC86691"/>
    <s v="2019-06-07"/>
    <s v="ACTUALS"/>
    <s v="9080018"/>
    <x v="3"/>
    <s v="Dem Resp - Emergency DRS 1"/>
    <n v="1353.83"/>
    <s v="ADAMS,CHARLOTTE E"/>
    <s v="WATSON,REGINA"/>
    <s v="0000033746"/>
    <x v="97"/>
    <s v="01002522"/>
    <s v="APRIL2019DRSPM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APRIL 2019 DRS PAYMENT"/>
    <s v="Expense Distribution"/>
  </r>
  <r>
    <s v="RST"/>
    <s v="250"/>
    <x v="1"/>
    <s v="APACC86704"/>
    <s v="2019-06-07"/>
    <s v="ACTUALS"/>
    <s v="9080009"/>
    <x v="3"/>
    <s v="Cust Assistance Expense - DSM"/>
    <n v="16688.8"/>
    <s v="KNIGHT,NICKI L"/>
    <s v="BERNDT,MARK A"/>
    <s v="0000022411"/>
    <x v="608"/>
    <s v="01629008"/>
    <s v="AEPEV00001"/>
    <s v=" "/>
    <s v="13532"/>
    <s v="OHSCR001C"/>
    <s v="G0000250"/>
    <s v="DISTR"/>
    <x v="16"/>
    <x v="16"/>
    <s v="257"/>
    <s v="OH"/>
    <s v="ACT"/>
    <s v="AEP"/>
    <s v="S200589"/>
    <s v=" "/>
    <n v="0"/>
    <n v="6"/>
    <n v="2019"/>
    <s v=" "/>
    <s v="EV Charging Station Program Incentive"/>
    <s v="Expense Distribution"/>
  </r>
  <r>
    <s v="RST"/>
    <s v="250"/>
    <x v="1"/>
    <s v="APACC86704"/>
    <s v="2019-06-07"/>
    <s v="ACTUALS"/>
    <s v="9080009"/>
    <x v="3"/>
    <s v="Cust Assistance Expense - DSM"/>
    <n v="16160.8"/>
    <s v="KNIGHT,NICKI L"/>
    <s v="BERNDT,MARK A"/>
    <s v="0000022411"/>
    <x v="608"/>
    <s v="01629009"/>
    <s v="AEPEV00002"/>
    <s v=" "/>
    <s v="13532"/>
    <s v="OHSCR001C"/>
    <s v="G0000250"/>
    <s v="DISTR"/>
    <x v="16"/>
    <x v="16"/>
    <s v="257"/>
    <s v="OH"/>
    <s v="ACT"/>
    <s v="AEP"/>
    <s v="S200589"/>
    <s v=" "/>
    <n v="0"/>
    <n v="6"/>
    <n v="2019"/>
    <s v=" "/>
    <s v="EV Charging Station Program Incentive"/>
    <s v="Expense Distribution"/>
  </r>
  <r>
    <s v="RST"/>
    <s v="250"/>
    <x v="1"/>
    <s v="APACC86704"/>
    <s v="2019-06-07"/>
    <s v="ACTUALS"/>
    <s v="9080009"/>
    <x v="3"/>
    <s v="Cust Assistance Expense - DSM"/>
    <n v="18174.18"/>
    <s v="KNIGHT,NICKI L"/>
    <s v="BERNDT,MARK A"/>
    <s v="0000022411"/>
    <x v="608"/>
    <s v="01629010"/>
    <s v="AEPEV00005"/>
    <s v=" "/>
    <s v="13532"/>
    <s v="OHSCR001C"/>
    <s v="G0000250"/>
    <s v="DISTR"/>
    <x v="16"/>
    <x v="16"/>
    <s v="257"/>
    <s v="OH"/>
    <s v="ACT"/>
    <s v="AEP"/>
    <s v="S200589"/>
    <s v=" "/>
    <n v="0"/>
    <n v="6"/>
    <n v="2019"/>
    <s v=" "/>
    <s v="EV Charging Station Program Incentive"/>
    <s v="Expense Distribution"/>
  </r>
  <r>
    <s v="RIN"/>
    <s v="250"/>
    <x v="1"/>
    <s v="APACC88465"/>
    <s v="2019-06-10"/>
    <s v="ACTUALS"/>
    <s v="5880000"/>
    <x v="0"/>
    <s v="Miscellaneous Distribution Exp"/>
    <n v="216"/>
    <s v="MOORE,DELORES M"/>
    <s v="GRIFFITH,CRAIG A"/>
    <s v="0000009998"/>
    <x v="404"/>
    <s v="01629813"/>
    <s v="22184611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88465"/>
    <s v="2019-06-10"/>
    <s v="ACTUALS"/>
    <s v="5880000"/>
    <x v="0"/>
    <s v="Miscellaneous Distribution Exp"/>
    <n v="600"/>
    <s v="MOORE,DELORES M"/>
    <s v="GRIFFITH,CRAIG A"/>
    <s v="0000009998"/>
    <x v="404"/>
    <s v="01629814"/>
    <s v="22186546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CMS"/>
    <s v="132"/>
    <x v="3"/>
    <s v="APACC90815"/>
    <s v="2019-06-13"/>
    <s v="ACTUALS"/>
    <s v="4261000"/>
    <x v="1"/>
    <s v="Donations"/>
    <n v="1000"/>
    <s v="WALLACE,TAMMY R"/>
    <s v="WALKER,AARON D"/>
    <s v="0000017944"/>
    <x v="609"/>
    <s v="00423560"/>
    <s v="91495"/>
    <s v=" "/>
    <s v="11109"/>
    <s v="000001120"/>
    <s v="G0001368"/>
    <s v="LEGAL"/>
    <x v="1"/>
    <x v="1"/>
    <s v="294"/>
    <s v=" "/>
    <s v="ACT"/>
    <s v="AEP"/>
    <s v="S188306"/>
    <s v=" "/>
    <n v="0"/>
    <n v="6"/>
    <n v="2019"/>
    <s v=" "/>
    <s v=" "/>
    <s v="Expense Distribution"/>
  </r>
  <r>
    <s v="CMS"/>
    <s v="132"/>
    <x v="3"/>
    <s v="APACC90815"/>
    <s v="2019-06-13"/>
    <s v="ACTUALS"/>
    <s v="4261000"/>
    <x v="1"/>
    <s v="Donations"/>
    <n v="500"/>
    <s v="WALLACE,TAMMY R"/>
    <s v="WALKER,AARON D"/>
    <s v="0000125750"/>
    <x v="610"/>
    <s v="00423559"/>
    <s v="91493"/>
    <s v=" "/>
    <s v="11109"/>
    <s v="000001120"/>
    <s v="G0001368"/>
    <s v="LEGAL"/>
    <x v="1"/>
    <x v="1"/>
    <s v="294"/>
    <s v=" "/>
    <s v="ACT"/>
    <s v="AEP"/>
    <s v="S188306"/>
    <s v=" "/>
    <n v="0"/>
    <n v="6"/>
    <n v="2019"/>
    <s v=" "/>
    <s v=" "/>
    <s v="Expense Distribution"/>
  </r>
  <r>
    <s v="CMS"/>
    <s v="140"/>
    <x v="0"/>
    <s v="APACC90816"/>
    <s v="2019-06-13"/>
    <s v="ACTUALS"/>
    <s v="4261000"/>
    <x v="1"/>
    <s v="Donations"/>
    <n v="3000"/>
    <s v="HARPER,VIRGINIA L"/>
    <s v="SCHUMANN,BARRY L"/>
    <s v="0000013592"/>
    <x v="611"/>
    <s v="01367931"/>
    <s v="91498"/>
    <s v=" "/>
    <s v="12494"/>
    <s v="000022742"/>
    <s v="G0001244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S"/>
    <s v="132"/>
    <x v="3"/>
    <s v="APACC91350"/>
    <s v="2019-06-14"/>
    <s v="ACTUALS"/>
    <s v="9302000"/>
    <x v="2"/>
    <s v="Misc General Expenses"/>
    <n v="1000"/>
    <s v="WALLACE,TAMMY R"/>
    <s v="WALKER,AARON D"/>
    <s v="0000056510"/>
    <x v="170"/>
    <s v="00423638"/>
    <s v="91494"/>
    <s v=" "/>
    <s v="11109"/>
    <s v="000001121"/>
    <s v="G0001368"/>
    <s v="LEGAL"/>
    <x v="2"/>
    <x v="2"/>
    <s v="292"/>
    <s v=" "/>
    <s v="ACT"/>
    <s v="AEP"/>
    <s v="S188306"/>
    <s v=" "/>
    <n v="0"/>
    <n v="6"/>
    <n v="2019"/>
    <s v=" "/>
    <s v=" "/>
    <s v="Expense Distribution"/>
  </r>
  <r>
    <s v="CMS"/>
    <s v="140"/>
    <x v="0"/>
    <s v="APACC91351"/>
    <s v="2019-06-14"/>
    <s v="ACTUALS"/>
    <s v="4261000"/>
    <x v="1"/>
    <s v="Donations"/>
    <n v="50"/>
    <s v="HOLDREN,JANET M"/>
    <s v="HALL,BRAD N"/>
    <s v="0000020677"/>
    <x v="612"/>
    <s v="01368247"/>
    <s v="91506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1351"/>
    <s v="2019-06-14"/>
    <s v="ACTUALS"/>
    <s v="4261000"/>
    <x v="1"/>
    <s v="Donations"/>
    <n v="500"/>
    <s v="HOLDREN,JANET M"/>
    <s v="HALL,BRAD N"/>
    <s v="0000167405"/>
    <x v="613"/>
    <s v="01368249"/>
    <s v="91514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1351"/>
    <s v="2019-06-14"/>
    <s v="ACTUALS"/>
    <s v="9302000"/>
    <x v="2"/>
    <s v="Misc General Expenses"/>
    <n v="200"/>
    <s v="HOLDREN,JANET M"/>
    <s v="HALL,BRAD N"/>
    <s v="0000304065"/>
    <x v="123"/>
    <s v="01368248"/>
    <s v="91507"/>
    <s v=" "/>
    <s v="10169"/>
    <s v="000001121"/>
    <s v="UTA0002801"/>
    <s v="LEGAL"/>
    <x v="2"/>
    <x v="2"/>
    <s v="292"/>
    <s v=" "/>
    <s v="ACT"/>
    <s v="AEP"/>
    <s v="S242789"/>
    <s v=" "/>
    <n v="0"/>
    <n v="6"/>
    <n v="2019"/>
    <s v=" "/>
    <s v=" "/>
    <s v="Expense Distribution"/>
  </r>
  <r>
    <s v="RIN"/>
    <s v="140"/>
    <x v="0"/>
    <s v="APACC91351"/>
    <s v="2019-06-14"/>
    <s v="ACTUALS"/>
    <s v="4265004"/>
    <x v="4"/>
    <s v="Social &amp; Service Club Dues"/>
    <n v="68"/>
    <s v="HOLDREN,JANET M"/>
    <s v="HALL,BRAD N"/>
    <s v="0000052445"/>
    <x v="22"/>
    <s v="01368017"/>
    <s v="2300667"/>
    <s v=" "/>
    <s v="10169"/>
    <s v="000001121"/>
    <s v="UTA0002801"/>
    <s v="LEGAL"/>
    <x v="5"/>
    <x v="5"/>
    <s v="292"/>
    <s v=" "/>
    <s v="ACT"/>
    <s v="AEP"/>
    <s v="S242789"/>
    <s v=" "/>
    <n v="0"/>
    <n v="6"/>
    <n v="2019"/>
    <s v=" "/>
    <s v="Civic Club Dues and meal expenses for Emily Ball"/>
    <s v="Expense Distribution"/>
  </r>
  <r>
    <s v="RIN"/>
    <s v="140"/>
    <x v="0"/>
    <s v="APACC91351"/>
    <s v="2019-06-14"/>
    <s v="ACTUALS"/>
    <s v="5880000"/>
    <x v="0"/>
    <s v="Miscellaneous Distribution Exp"/>
    <n v="143"/>
    <s v="HOLDREN,JANET M"/>
    <s v="HALL,BRAD N"/>
    <s v="0000052445"/>
    <x v="22"/>
    <s v="01368017"/>
    <s v="2300667"/>
    <s v=" "/>
    <s v="11474"/>
    <s v="EDN103176"/>
    <s v="G0000230"/>
    <s v="DISTR"/>
    <x v="9"/>
    <x v="9"/>
    <s v="297"/>
    <s v=" "/>
    <s v="ACT"/>
    <s v="AEP"/>
    <s v="S242789"/>
    <s v=" "/>
    <n v="0"/>
    <n v="6"/>
    <n v="2019"/>
    <s v=" "/>
    <s v="Civic Club Dues and meal expenses for Emily Ball"/>
    <s v="Expense Distribution"/>
  </r>
  <r>
    <s v="CMS"/>
    <s v="140"/>
    <x v="0"/>
    <s v="APCLO91405"/>
    <s v="2019-06-14"/>
    <s v="ACTUALS"/>
    <s v="4261000"/>
    <x v="1"/>
    <s v="Donations"/>
    <n v="-3000"/>
    <s v="HARPER,VIRGINIA L"/>
    <s v="SCHUMANN,BARRY L"/>
    <s v="0000017951"/>
    <x v="306"/>
    <s v="01354495"/>
    <s v="90571"/>
    <s v=" "/>
    <s v="12494"/>
    <s v="000022742"/>
    <s v="G0001244"/>
    <s v="LEGAL"/>
    <x v="1"/>
    <x v="1"/>
    <s v="294"/>
    <s v=" "/>
    <s v="ACT"/>
    <s v="AEP"/>
    <s v="C790910"/>
    <s v=" "/>
    <n v="0"/>
    <n v="6"/>
    <n v="2019"/>
    <s v=" "/>
    <s v="06/14/19 Void issuance confirmed - Void DNR per G Harper mh"/>
    <s v="Expense Distribution"/>
  </r>
  <r>
    <s v="RST"/>
    <s v="250"/>
    <x v="1"/>
    <s v="APACC91376"/>
    <s v="2019-06-14"/>
    <s v="ACTUALS"/>
    <s v="4265004"/>
    <x v="4"/>
    <s v="Social &amp; Service Club Dues"/>
    <n v="250"/>
    <s v="MCANINCH,ELLEN A"/>
    <s v="SHELLEY,MARK A"/>
    <s v="0000333168"/>
    <x v="614"/>
    <s v="01632387"/>
    <s v="BYERSPORTERFOUNDATION"/>
    <s v=" "/>
    <s v="12369"/>
    <s v="OHPROMISE"/>
    <s v="G0000250"/>
    <s v="DISTR"/>
    <x v="1"/>
    <x v="1"/>
    <s v="260"/>
    <s v=" "/>
    <s v="ACT"/>
    <s v="AEP"/>
    <s v="S277236"/>
    <s v=" "/>
    <n v="0"/>
    <n v="6"/>
    <n v="2019"/>
    <s v=" "/>
    <s v="AEP Ohio Promise donation"/>
    <s v="Expense Distribution"/>
  </r>
  <r>
    <s v="CMS"/>
    <s v="132"/>
    <x v="3"/>
    <s v="APACC91904"/>
    <s v="2019-06-17"/>
    <s v="ACTUALS"/>
    <s v="4261000"/>
    <x v="1"/>
    <s v="Donations"/>
    <n v="100"/>
    <s v="WALLACE,TAMMY R"/>
    <s v="WALKER,AARON D"/>
    <s v="0000325865"/>
    <x v="615"/>
    <s v="00423692"/>
    <s v="91492"/>
    <s v=" "/>
    <s v="11109"/>
    <s v="000001120"/>
    <s v="G0001368"/>
    <s v="LEGAL"/>
    <x v="1"/>
    <x v="1"/>
    <s v="294"/>
    <s v=" "/>
    <s v="ACT"/>
    <s v="AEP"/>
    <s v="S188306"/>
    <s v=" "/>
    <n v="0"/>
    <n v="6"/>
    <n v="2019"/>
    <s v=" "/>
    <s v=" "/>
    <s v="Expense Distribution"/>
  </r>
  <r>
    <s v="CMS"/>
    <s v="140"/>
    <x v="0"/>
    <s v="APACC91905"/>
    <s v="2019-06-17"/>
    <s v="ACTUALS"/>
    <s v="4261000"/>
    <x v="1"/>
    <s v="Donations"/>
    <n v="250"/>
    <s v="HOLDREN,JANET M"/>
    <s v="HALL,BRAD N"/>
    <s v="0000044603"/>
    <x v="616"/>
    <s v="01368677"/>
    <s v="91527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1905"/>
    <s v="2019-06-17"/>
    <s v="ACTUALS"/>
    <s v="9302000"/>
    <x v="2"/>
    <s v="Misc General Expenses"/>
    <n v="5000"/>
    <s v="HOLDREN,JANET M"/>
    <s v="HALL,BRAD N"/>
    <s v="0000218802"/>
    <x v="617"/>
    <s v="01368678"/>
    <s v="91528"/>
    <s v=" "/>
    <s v="10169"/>
    <s v="000001121"/>
    <s v="UTA0002801"/>
    <s v="LEGAL"/>
    <x v="2"/>
    <x v="2"/>
    <s v="294"/>
    <s v=" "/>
    <s v="ACT"/>
    <s v="AEP"/>
    <s v="S242789"/>
    <s v=" "/>
    <n v="0"/>
    <n v="6"/>
    <n v="2019"/>
    <s v=" "/>
    <s v=" "/>
    <s v="Expense Distribution"/>
  </r>
  <r>
    <s v="RIN"/>
    <s v="170"/>
    <x v="3"/>
    <s v="APACC91914"/>
    <s v="2019-06-17"/>
    <s v="ACTUALS"/>
    <s v="4310001"/>
    <x v="10"/>
    <s v="Other Interest Expense"/>
    <n v="60737"/>
    <s v="KAARTHIKEYAN,RAMYA LAKSHMI"/>
    <s v="WILLIAMS,VICKY L"/>
    <s v="0000026852"/>
    <x v="17"/>
    <s v="01004040"/>
    <s v="FTWAYNE0701201907312019"/>
    <s v=" "/>
    <s v="10615"/>
    <s v="FWCLMOPMT"/>
    <s v="G0000170"/>
    <s v="DISTR"/>
    <x v="12"/>
    <x v="12"/>
    <s v="412"/>
    <s v=" "/>
    <s v="ACT"/>
    <s v="AEP"/>
    <s v="S962566"/>
    <s v=" "/>
    <n v="0"/>
    <n v="6"/>
    <n v="2019"/>
    <s v=" "/>
    <s v=" "/>
    <s v="Expense Distribution"/>
  </r>
  <r>
    <s v="RST"/>
    <s v="170"/>
    <x v="3"/>
    <s v="APACC91914"/>
    <s v="2019-06-17"/>
    <s v="ACTUALS"/>
    <s v="9080004"/>
    <x v="3"/>
    <s v="Cust Assistnce Exp - DSM - Ind"/>
    <n v="924"/>
    <s v="CARNAHAN,DUSTIN J"/>
    <s v="MCDOLE,BRIAN L"/>
    <s v="0000024496"/>
    <x v="618"/>
    <s v="01004000"/>
    <s v="006555"/>
    <s v=" "/>
    <s v="13180"/>
    <s v="000020617"/>
    <s v="G0000170"/>
    <s v="DISTR"/>
    <x v="4"/>
    <x v="4"/>
    <s v="618"/>
    <s v="IN"/>
    <s v="ACT"/>
    <s v="AEP"/>
    <s v="S217909"/>
    <s v=" "/>
    <n v="0"/>
    <n v="6"/>
    <n v="2019"/>
    <s v=" "/>
    <s v="Indiana Work Prescriptive Program Incentive."/>
    <s v="Expense Distribution"/>
  </r>
  <r>
    <s v="CMS"/>
    <s v="215"/>
    <x v="0"/>
    <s v="APACC91925"/>
    <s v="2019-06-17"/>
    <s v="ACTUALS"/>
    <s v="4265002"/>
    <x v="4"/>
    <s v="Other Deductions - Nonassoc"/>
    <n v="100"/>
    <s v="WALLACE,TAMMY R"/>
    <s v="MABE,BRYAN K"/>
    <s v="0000166431"/>
    <x v="619"/>
    <s v="01090683"/>
    <s v="91491"/>
    <s v=" "/>
    <s v="10943"/>
    <s v="000001120"/>
    <s v="G0001154"/>
    <s v="LEGAL"/>
    <x v="1"/>
    <x v="1"/>
    <s v="294"/>
    <s v=" "/>
    <s v="ACT"/>
    <s v="AEP"/>
    <s v="A549356"/>
    <s v=" "/>
    <n v="0"/>
    <n v="6"/>
    <n v="2019"/>
    <s v=" "/>
    <s v=" "/>
    <s v="Expense Distribution"/>
  </r>
  <r>
    <s v="RIN"/>
    <s v="250"/>
    <x v="1"/>
    <s v="APACC91929"/>
    <s v="2019-06-17"/>
    <s v="ACTUALS"/>
    <s v="4261000"/>
    <x v="1"/>
    <s v="Donations"/>
    <n v="50000"/>
    <s v="OSBORNE,MARKEE L"/>
    <s v="FROEHLE,THOMAS L"/>
    <s v="0000045985"/>
    <x v="394"/>
    <s v="01632767"/>
    <s v="CHAMBERMEMBERSHIP2019"/>
    <s v=" "/>
    <s v="11475"/>
    <s v="000021875"/>
    <s v="G0000250"/>
    <s v="DISTR"/>
    <x v="1"/>
    <x v="1"/>
    <s v="294"/>
    <s v="OH"/>
    <s v="ACT"/>
    <s v="AEP"/>
    <s v="S228030"/>
    <s v=" "/>
    <n v="0"/>
    <n v="6"/>
    <n v="2019"/>
    <s v=" "/>
    <s v="2019 Ohio Chamber of Commerce Membership Dues"/>
    <s v="Expense Distribution"/>
  </r>
  <r>
    <s v="RIN"/>
    <s v="250"/>
    <x v="1"/>
    <s v="APACC91929"/>
    <s v="2019-06-17"/>
    <s v="ACTUALS"/>
    <s v="5880000"/>
    <x v="0"/>
    <s v="Miscellaneous Distribution Exp"/>
    <n v="840"/>
    <s v="MOORE,DELORES M"/>
    <s v="GRIFFITH,CRAIG A"/>
    <s v="0000009998"/>
    <x v="404"/>
    <s v="01632942"/>
    <s v="22184541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91929"/>
    <s v="2019-06-17"/>
    <s v="ACTUALS"/>
    <s v="5880000"/>
    <x v="0"/>
    <s v="Miscellaneous Distribution Exp"/>
    <n v="552"/>
    <s v="MOORE,DELORES M"/>
    <s v="GRIFFITH,CRAIG A"/>
    <s v="0000009998"/>
    <x v="404"/>
    <s v="01632943"/>
    <s v="22184544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91929"/>
    <s v="2019-06-17"/>
    <s v="ACTUALS"/>
    <s v="5880000"/>
    <x v="0"/>
    <s v="Miscellaneous Distribution Exp"/>
    <n v="552"/>
    <s v="MOORE,DELORES M"/>
    <s v="GRIFFITH,CRAIG A"/>
    <s v="0000009998"/>
    <x v="404"/>
    <s v="01632944"/>
    <s v="22186547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91929"/>
    <s v="2019-06-17"/>
    <s v="ACTUALS"/>
    <s v="5880000"/>
    <x v="0"/>
    <s v="Miscellaneous Distribution Exp"/>
    <n v="840"/>
    <s v="MOORE,DELORES M"/>
    <s v="GRIFFITH,CRAIG A"/>
    <s v="0000009998"/>
    <x v="404"/>
    <s v="01632945"/>
    <s v="22186548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91929"/>
    <s v="2019-06-17"/>
    <s v="ACTUALS"/>
    <s v="5880000"/>
    <x v="0"/>
    <s v="Miscellaneous Distribution Exp"/>
    <n v="480"/>
    <s v="MOORE,DELORES M"/>
    <s v="GRIFFITH,CRAIG A"/>
    <s v="0000009998"/>
    <x v="404"/>
    <s v="01632946"/>
    <s v="22186549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RIN"/>
    <s v="250"/>
    <x v="1"/>
    <s v="APACC91929"/>
    <s v="2019-06-17"/>
    <s v="ACTUALS"/>
    <s v="5880000"/>
    <x v="0"/>
    <s v="Miscellaneous Distribution Exp"/>
    <n v="768"/>
    <s v="MOORE,DELORES M"/>
    <s v="GRIFFITH,CRAIG A"/>
    <s v="0000009998"/>
    <x v="404"/>
    <s v="01632947"/>
    <s v="22186550"/>
    <s v=" "/>
    <s v="10231"/>
    <s v="EDN103177"/>
    <s v="G0000250"/>
    <s v="DISTR"/>
    <x v="17"/>
    <x v="17"/>
    <s v="322"/>
    <s v=" "/>
    <s v="ACT"/>
    <s v="AEP"/>
    <s v="S012504"/>
    <s v=" "/>
    <n v="0"/>
    <n v="6"/>
    <n v="2019"/>
    <s v="029270750008"/>
    <s v=" "/>
    <s v="Expense Distribution"/>
  </r>
  <r>
    <s v="CMS"/>
    <s v="140"/>
    <x v="0"/>
    <s v="APACC92574"/>
    <s v="2019-06-18"/>
    <s v="ACTUALS"/>
    <s v="4261000"/>
    <x v="1"/>
    <s v="Donations"/>
    <n v="500"/>
    <s v="HOLDREN,JANET M"/>
    <s v="HALL,BRAD N"/>
    <s v="0000125116"/>
    <x v="620"/>
    <s v="01368875"/>
    <s v="91539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2574"/>
    <s v="2019-06-18"/>
    <s v="ACTUALS"/>
    <s v="4261000"/>
    <x v="1"/>
    <s v="Donations"/>
    <n v="500"/>
    <s v="HOLDREN,JANET M"/>
    <s v="HALL,BRAD N"/>
    <s v="0000218555"/>
    <x v="621"/>
    <s v="01368876"/>
    <s v="91542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2574"/>
    <s v="2019-06-18"/>
    <s v="ACTUALS"/>
    <s v="4261000"/>
    <x v="1"/>
    <s v="Donations"/>
    <n v="1000"/>
    <s v="HOLDREN,JANET M"/>
    <s v="HALL,BRAD N"/>
    <s v="0000333240"/>
    <x v="622"/>
    <s v="01368874"/>
    <s v="91535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RIN"/>
    <s v="140"/>
    <x v="0"/>
    <s v="APACC92574"/>
    <s v="2019-06-18"/>
    <s v="ACTUALS"/>
    <s v="9080009"/>
    <x v="3"/>
    <s v="Cust Assistance Expense - DSM"/>
    <n v="33213"/>
    <s v="STAFFORD,TAMMY C"/>
    <s v="NICHOLS,FRED D"/>
    <s v="0000064277"/>
    <x v="67"/>
    <s v="01368792"/>
    <s v="APCO20195"/>
    <s v=" "/>
    <s v="13064"/>
    <s v="WVDSM004C"/>
    <s v="G0000140"/>
    <s v="DISTR"/>
    <x v="13"/>
    <x v="13"/>
    <s v="721"/>
    <s v=" "/>
    <s v="ACT"/>
    <s v="AEP"/>
    <s v="A647209"/>
    <s v=" "/>
    <n v="0"/>
    <n v="6"/>
    <n v="2019"/>
    <s v="025563900001"/>
    <s v=" "/>
    <s v="Expense Distribution"/>
  </r>
  <r>
    <s v="CMS"/>
    <s v="170"/>
    <x v="3"/>
    <s v="APACC92583"/>
    <s v="2019-06-18"/>
    <s v="ACTUALS"/>
    <s v="4261000"/>
    <x v="1"/>
    <s v="Donations"/>
    <n v="800"/>
    <s v="BREIDERT,BRENDA J"/>
    <s v="LEWIS,MARC E"/>
    <s v="0000014464"/>
    <x v="164"/>
    <s v="01004310"/>
    <s v="91534"/>
    <s v=" "/>
    <s v="10892"/>
    <s v="000001120"/>
    <s v="G0001188"/>
    <s v="LEGAL"/>
    <x v="1"/>
    <x v="1"/>
    <s v="294"/>
    <s v=" "/>
    <s v="ACT"/>
    <s v="AEP"/>
    <s v="I527252"/>
    <s v=" "/>
    <n v="0"/>
    <n v="6"/>
    <n v="2019"/>
    <s v=" "/>
    <s v=" "/>
    <s v="Expense Distribution"/>
  </r>
  <r>
    <s v="CMS"/>
    <s v="170"/>
    <x v="3"/>
    <s v="APACC92583"/>
    <s v="2019-06-18"/>
    <s v="ACTUALS"/>
    <s v="4261000"/>
    <x v="1"/>
    <s v="Donations"/>
    <n v="1600"/>
    <s v="BREIDERT,BRENDA J"/>
    <s v="SABROSKY,KIM M"/>
    <s v="0000011922"/>
    <x v="401"/>
    <s v="01004314"/>
    <s v="91540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 "/>
    <s v="Expense Distribution"/>
  </r>
  <r>
    <s v="CMS"/>
    <s v="170"/>
    <x v="3"/>
    <s v="APACC92583"/>
    <s v="2019-06-18"/>
    <s v="ACTUALS"/>
    <s v="4261000"/>
    <x v="1"/>
    <s v="Donations"/>
    <n v="1500"/>
    <s v="BREIDERT,BRENDA J"/>
    <s v="SABROSKY,KIM M"/>
    <s v="0000061629"/>
    <x v="68"/>
    <s v="01004315"/>
    <s v="91541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 "/>
    <s v="Expense Distribution"/>
  </r>
  <r>
    <s v="CMS"/>
    <s v="170"/>
    <x v="3"/>
    <s v="APACC92583"/>
    <s v="2019-06-18"/>
    <s v="ACTUALS"/>
    <s v="4261000"/>
    <x v="1"/>
    <s v="Donations"/>
    <n v="8000"/>
    <s v="BREIDERT,BRENDA J"/>
    <s v="SABROSKY,KIM M"/>
    <s v="0000069828"/>
    <x v="623"/>
    <s v="01004316"/>
    <s v="91544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 "/>
    <s v="Expense Distribution"/>
  </r>
  <r>
    <s v="CMS"/>
    <s v="170"/>
    <x v="3"/>
    <s v="APACC92583"/>
    <s v="2019-06-18"/>
    <s v="ACTUALS"/>
    <s v="4261000"/>
    <x v="1"/>
    <s v="Donations"/>
    <n v="10000"/>
    <s v="BREIDERT,BRENDA J"/>
    <s v="SABROSKY,KIM M"/>
    <s v="0000260381"/>
    <x v="624"/>
    <s v="01004313"/>
    <s v="91538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 "/>
    <s v="Expense Distribution"/>
  </r>
  <r>
    <s v="CMS"/>
    <s v="170"/>
    <x v="3"/>
    <s v="APACC92583"/>
    <s v="2019-06-18"/>
    <s v="ACTUALS"/>
    <s v="4264000"/>
    <x v="5"/>
    <s v="Civic and Political Activity"/>
    <n v="300"/>
    <s v="BREIDERT,BRENDA J"/>
    <s v="LEWIS,MARC E"/>
    <s v="0000317956"/>
    <x v="625"/>
    <s v="01004309"/>
    <s v="91533"/>
    <s v=" "/>
    <s v="10892"/>
    <s v="000001120"/>
    <s v="G0001188"/>
    <s v="LEGAL"/>
    <x v="1"/>
    <x v="1"/>
    <s v="294"/>
    <s v=" "/>
    <s v="ACT"/>
    <s v="AEP"/>
    <s v="I527252"/>
    <s v=" "/>
    <n v="0"/>
    <n v="6"/>
    <n v="2019"/>
    <s v=" "/>
    <s v=" "/>
    <s v="Expense Distribution"/>
  </r>
  <r>
    <s v="CMS"/>
    <s v="170"/>
    <x v="3"/>
    <s v="APACC92583"/>
    <s v="2019-06-18"/>
    <s v="ACTUALS"/>
    <s v="4264001"/>
    <x v="5"/>
    <s v="Non-deduct Lobbying per IRS"/>
    <n v="14489.41"/>
    <s v="BREIDERT,BRENDA J"/>
    <s v="THOMAS,TOBY L"/>
    <s v="0000182921"/>
    <x v="72"/>
    <s v="01004317"/>
    <s v="91545"/>
    <s v=" "/>
    <s v="12378"/>
    <s v="000001121"/>
    <s v="G0001188"/>
    <s v="LEGAL"/>
    <x v="2"/>
    <x v="2"/>
    <s v="289"/>
    <s v=" "/>
    <s v="ACT"/>
    <s v="AEP"/>
    <s v="S135691"/>
    <s v=" "/>
    <n v="0"/>
    <n v="6"/>
    <n v="2019"/>
    <s v=" "/>
    <s v=" "/>
    <s v="Expense Distribution"/>
  </r>
  <r>
    <s v="CMS"/>
    <s v="170"/>
    <x v="3"/>
    <s v="APACC92583"/>
    <s v="2019-06-18"/>
    <s v="ACTUALS"/>
    <s v="9302000"/>
    <x v="2"/>
    <s v="Misc General Expenses"/>
    <n v="82106.63"/>
    <s v="BREIDERT,BRENDA J"/>
    <s v="THOMAS,TOBY L"/>
    <s v="0000182921"/>
    <x v="72"/>
    <s v="01004318"/>
    <s v="91546"/>
    <s v=" "/>
    <s v="12378"/>
    <s v="000001121"/>
    <s v="G0001188"/>
    <s v="LEGAL"/>
    <x v="2"/>
    <x v="2"/>
    <s v="292"/>
    <s v=" "/>
    <s v="ACT"/>
    <s v="AEP"/>
    <s v="S135691"/>
    <s v=" "/>
    <n v="0"/>
    <n v="6"/>
    <n v="2019"/>
    <s v=" "/>
    <s v=" "/>
    <s v="Expense Distribution"/>
  </r>
  <r>
    <s v="CMS"/>
    <s v="250"/>
    <x v="1"/>
    <s v="APACC92598"/>
    <s v="2019-06-18"/>
    <s v="ACTUALS"/>
    <s v="4265002"/>
    <x v="4"/>
    <s v="Other Deductions - Nonassoc"/>
    <n v="10000"/>
    <s v="HARPER,VIRGINIA L"/>
    <s v="HEYDLAUFF,DALE E"/>
    <s v="0000302898"/>
    <x v="626"/>
    <s v="01633785"/>
    <s v="91532"/>
    <s v=" "/>
    <s v="12494"/>
    <s v="000001120"/>
    <s v="G0001473"/>
    <s v="LEGAL"/>
    <x v="1"/>
    <x v="1"/>
    <s v="294"/>
    <s v=" "/>
    <s v="ACT"/>
    <s v="AEP"/>
    <s v="S398528"/>
    <s v=" "/>
    <n v="0"/>
    <n v="6"/>
    <n v="2019"/>
    <s v=" "/>
    <s v=" "/>
    <s v="Expense Distribution"/>
  </r>
  <r>
    <s v="CMS"/>
    <s v="170"/>
    <x v="3"/>
    <s v="APACC93231"/>
    <s v="2019-06-19"/>
    <s v="ACTUALS"/>
    <s v="4261000"/>
    <x v="1"/>
    <s v="Donations"/>
    <n v="1500"/>
    <s v="BREIDERT,BRENDA J"/>
    <s v="SABROSKY,KIM M"/>
    <s v="0000066276"/>
    <x v="290"/>
    <s v="01004620"/>
    <s v="91543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 "/>
    <s v="Expense Distribution"/>
  </r>
  <r>
    <s v="CMS"/>
    <s v="170"/>
    <x v="3"/>
    <s v="APCLO93283"/>
    <s v="2019-06-19"/>
    <s v="ACTUALS"/>
    <s v="4261000"/>
    <x v="1"/>
    <s v="Donations"/>
    <n v="-5250"/>
    <s v="BREIDERT,BRENDA J"/>
    <s v="SABROSKY,KIM M"/>
    <s v="0000332624"/>
    <x v="538"/>
    <s v="00999077"/>
    <s v="91148"/>
    <s v=" "/>
    <s v="10892"/>
    <s v="000001120"/>
    <s v="G0001188"/>
    <s v="LEGAL"/>
    <x v="1"/>
    <x v="1"/>
    <s v="294"/>
    <s v=" "/>
    <s v="ACT"/>
    <s v="AEP"/>
    <s v="I769455"/>
    <s v=" "/>
    <n v="0"/>
    <n v="6"/>
    <n v="2019"/>
    <s v=" "/>
    <s v="06/19/19 Void DNR - void issuance confirmed and B Breidert to enter new payment mh"/>
    <s v="Expense Distribution"/>
  </r>
  <r>
    <s v="RIN"/>
    <s v="140"/>
    <x v="0"/>
    <s v="APACC94812"/>
    <s v="2019-06-21"/>
    <s v="ACTUALS"/>
    <s v="4265004"/>
    <x v="4"/>
    <s v="Social &amp; Service Club Dues"/>
    <n v="5000"/>
    <s v="HOLDREN,JANET M"/>
    <s v="JACKSON,LARRY E"/>
    <s v="0000064262"/>
    <x v="134"/>
    <s v="01369496"/>
    <s v="125015"/>
    <s v=" "/>
    <s v="12360"/>
    <s v="EDNANDA"/>
    <s v="UTA0000501"/>
    <s v="DISTR"/>
    <x v="7"/>
    <x v="7"/>
    <s v="294"/>
    <s v=" "/>
    <s v="ACT"/>
    <s v="AEP"/>
    <s v="A441983"/>
    <s v=" "/>
    <n v="0"/>
    <n v="6"/>
    <n v="2019"/>
    <s v=" "/>
    <s v="Bronze Sponsor of WV Annual Meeting &amp; Business Summit"/>
    <s v="Expense Distribution"/>
  </r>
  <r>
    <s v="RST"/>
    <s v="250"/>
    <x v="1"/>
    <s v="APACC94836"/>
    <s v="2019-06-21"/>
    <s v="ACTUALS"/>
    <s v="4265004"/>
    <x v="4"/>
    <s v="Social &amp; Service Club Dues"/>
    <n v="750"/>
    <s v="MCANINCH,ELLEN A"/>
    <s v="SHELLEY,MARK A"/>
    <s v="0000333325"/>
    <x v="627"/>
    <s v="01634814"/>
    <s v="PROMISERIDGEWOODRECREATION"/>
    <s v=" "/>
    <s v="12369"/>
    <s v="OHPROMISE"/>
    <s v="G0000250"/>
    <s v="DISTR"/>
    <x v="1"/>
    <x v="1"/>
    <s v="260"/>
    <s v=" "/>
    <s v="ACT"/>
    <s v="AEP"/>
    <s v="S277236"/>
    <s v=" "/>
    <n v="0"/>
    <n v="6"/>
    <n v="2019"/>
    <s v=" "/>
    <s v="AEP Ohio Promise donation to Ridgewood Recreation for under privileged children"/>
    <s v="Expense Distribution"/>
  </r>
  <r>
    <s v="CMS"/>
    <s v="140"/>
    <x v="0"/>
    <s v="APACC96246"/>
    <s v="2019-06-25"/>
    <s v="ACTUALS"/>
    <s v="4261000"/>
    <x v="1"/>
    <s v="Donations"/>
    <n v="1000"/>
    <s v="HOLDREN,JANET M"/>
    <s v="BEAM,CHRISTIAN T"/>
    <s v="0000109803"/>
    <x v="628"/>
    <s v="01370115"/>
    <s v="91580"/>
    <s v=" "/>
    <s v="12358"/>
    <s v="000001120"/>
    <s v="UTA0003001"/>
    <s v="LEGAL"/>
    <x v="1"/>
    <x v="1"/>
    <s v="294"/>
    <s v=" "/>
    <s v="ACT"/>
    <s v="AEP"/>
    <s v="O05041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730"/>
    <s v="HOLDREN,JANET M"/>
    <s v="HALL,BRAD N"/>
    <s v="0000013847"/>
    <x v="629"/>
    <s v="01370108"/>
    <s v="91566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07/08/19 check returned to Void DNR per J Holdren mh"/>
    <s v="Expense Distribution"/>
  </r>
  <r>
    <s v="CMS"/>
    <s v="140"/>
    <x v="0"/>
    <s v="APACC96246"/>
    <s v="2019-06-25"/>
    <s v="ACTUALS"/>
    <s v="4261000"/>
    <x v="1"/>
    <s v="Donations"/>
    <n v="500"/>
    <s v="HOLDREN,JANET M"/>
    <s v="HALL,BRAD N"/>
    <s v="0000049338"/>
    <x v="630"/>
    <s v="01370114"/>
    <s v="91578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250"/>
    <s v="HOLDREN,JANET M"/>
    <s v="HALL,BRAD N"/>
    <s v="0000092906"/>
    <x v="631"/>
    <s v="01370112"/>
    <s v="91576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500"/>
    <s v="HOLDREN,JANET M"/>
    <s v="HALL,BRAD N"/>
    <s v="0000291055"/>
    <x v="632"/>
    <s v="01370113"/>
    <s v="91577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250"/>
    <s v="HOLDREN,JANET M"/>
    <s v="HALL,BRAD N"/>
    <s v="0000333377"/>
    <x v="633"/>
    <s v="01370119"/>
    <s v="91600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1500"/>
    <s v="HOLDREN,JANET M"/>
    <s v="HALL,BRAD N"/>
    <s v="0000333394"/>
    <x v="634"/>
    <s v="01370120"/>
    <s v="91602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1000"/>
    <x v="1"/>
    <s v="Donations"/>
    <n v="500"/>
    <s v="HOLDREN,JANET M"/>
    <s v="HALL,BRAD N"/>
    <s v="0000333395"/>
    <x v="635"/>
    <s v="01370118"/>
    <s v="91599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5002"/>
    <x v="4"/>
    <s v="Other Deductions - Nonassoc"/>
    <n v="1250"/>
    <s v="HOLDREN,JANET M"/>
    <s v="HALL,BRAD N"/>
    <s v="0000012638"/>
    <x v="636"/>
    <s v="01370107"/>
    <s v="91565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5002"/>
    <x v="4"/>
    <s v="Other Deductions - Nonassoc"/>
    <n v="500"/>
    <s v="HOLDREN,JANET M"/>
    <s v="HALL,BRAD N"/>
    <s v="0000030221"/>
    <x v="637"/>
    <s v="01370111"/>
    <s v="91574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5002"/>
    <x v="4"/>
    <s v="Other Deductions - Nonassoc"/>
    <n v="1000"/>
    <s v="HOLDREN,JANET M"/>
    <s v="HALL,BRAD N"/>
    <s v="0000056709"/>
    <x v="638"/>
    <s v="01370117"/>
    <s v="91598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5004"/>
    <x v="4"/>
    <s v="Social &amp; Service Club Dues"/>
    <n v="10000"/>
    <s v="HOLDREN,JANET M"/>
    <s v="HALL,BRAD N"/>
    <s v="0000023453"/>
    <x v="639"/>
    <s v="01370110"/>
    <s v="91573"/>
    <s v=" "/>
    <s v="13174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246"/>
    <s v="2019-06-25"/>
    <s v="ACTUALS"/>
    <s v="4265004"/>
    <x v="4"/>
    <s v="Social &amp; Service Club Dues"/>
    <n v="1000"/>
    <s v="HOLDREN,JANET M"/>
    <s v="HALL,BRAD N"/>
    <s v="0000072898"/>
    <x v="640"/>
    <s v="01370116"/>
    <s v="91596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215"/>
    <x v="0"/>
    <s v="APACC96270"/>
    <s v="2019-06-25"/>
    <s v="ACTUALS"/>
    <s v="4261000"/>
    <x v="1"/>
    <s v="Donations"/>
    <n v="1000"/>
    <s v="WALLACE,TAMMY R"/>
    <s v="JESSEE,ROBERT A"/>
    <s v="0000018652"/>
    <x v="641"/>
    <s v="01091795"/>
    <s v="91582"/>
    <s v=" "/>
    <s v="10743"/>
    <s v="000001120"/>
    <s v="4295867501"/>
    <s v="LEGAL"/>
    <x v="1"/>
    <x v="1"/>
    <s v="294"/>
    <s v=" "/>
    <s v="ACT"/>
    <s v="AEP"/>
    <s v="S003213"/>
    <s v=" "/>
    <n v="0"/>
    <n v="6"/>
    <n v="2019"/>
    <s v=" "/>
    <s v=" "/>
    <s v="Expense Distribution"/>
  </r>
  <r>
    <s v="CMS"/>
    <s v="215"/>
    <x v="0"/>
    <s v="APACC96270"/>
    <s v="2019-06-25"/>
    <s v="ACTUALS"/>
    <s v="4261000"/>
    <x v="1"/>
    <s v="Donations"/>
    <n v="1000"/>
    <s v="WALLACE,TAMMY R"/>
    <s v="JESSEE,ROBERT A"/>
    <s v="0000183267"/>
    <x v="642"/>
    <s v="01091794"/>
    <s v="91555"/>
    <s v=" "/>
    <s v="10743"/>
    <s v="000001120"/>
    <s v="4295867501"/>
    <s v="LEGAL"/>
    <x v="1"/>
    <x v="1"/>
    <s v="294"/>
    <s v=" "/>
    <s v="ACT"/>
    <s v="AEP"/>
    <s v="S003213"/>
    <s v=" "/>
    <n v="0"/>
    <n v="6"/>
    <n v="2019"/>
    <s v=" "/>
    <s v=" "/>
    <s v="Expense Distribution"/>
  </r>
  <r>
    <s v="RIN"/>
    <s v="250"/>
    <x v="1"/>
    <s v="APACC96274"/>
    <s v="2019-06-25"/>
    <s v="ACTUALS"/>
    <s v="9301015"/>
    <x v="9"/>
    <s v="Other Corporate Comm Exp"/>
    <n v="2500"/>
    <s v="BURKHART,DIANE M"/>
    <s v="TABATA,DAVID W"/>
    <s v="0000029880"/>
    <x v="189"/>
    <s v="01635512"/>
    <s v="20198"/>
    <s v=" "/>
    <s v="12949"/>
    <s v="OHDSM007B"/>
    <s v="G0000250"/>
    <s v="DISTR"/>
    <x v="10"/>
    <x v="10"/>
    <s v="619"/>
    <s v="OH"/>
    <s v="ACT"/>
    <s v="AEP"/>
    <s v="S213915"/>
    <s v=" "/>
    <n v="0"/>
    <n v="6"/>
    <n v="2019"/>
    <s v=" "/>
    <s v="Statehouse Build Marketing Opportunities"/>
    <s v="Expense Distribution"/>
  </r>
  <r>
    <s v="CMS"/>
    <s v="140"/>
    <x v="0"/>
    <s v="APACC96799"/>
    <s v="2019-06-26"/>
    <s v="ACTUALS"/>
    <s v="4261000"/>
    <x v="1"/>
    <s v="Donations"/>
    <n v="2500"/>
    <s v="HOLDREN,JANET M"/>
    <s v="BEAM,CHRISTIAN T"/>
    <s v="0000247780"/>
    <x v="643"/>
    <s v="01370426"/>
    <s v="91579"/>
    <s v=" "/>
    <s v="12358"/>
    <s v="000001120"/>
    <s v="UTA0003001"/>
    <s v="LEGAL"/>
    <x v="1"/>
    <x v="1"/>
    <s v="294"/>
    <s v=" "/>
    <s v="ACT"/>
    <s v="AEP"/>
    <s v="O050419"/>
    <s v=" "/>
    <n v="0"/>
    <n v="6"/>
    <n v="2019"/>
    <s v=" "/>
    <s v=" "/>
    <s v="Expense Distribution"/>
  </r>
  <r>
    <s v="CMS"/>
    <s v="140"/>
    <x v="0"/>
    <s v="APACC96799"/>
    <s v="2019-06-26"/>
    <s v="ACTUALS"/>
    <s v="4261000"/>
    <x v="1"/>
    <s v="Donations"/>
    <n v="2500"/>
    <s v="HOLDREN,JANET M"/>
    <s v="HALL,BRAD N"/>
    <s v="0000009885"/>
    <x v="231"/>
    <s v="01370427"/>
    <s v="91581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799"/>
    <s v="2019-06-26"/>
    <s v="ACTUALS"/>
    <s v="4261000"/>
    <x v="1"/>
    <s v="Donations"/>
    <n v="500"/>
    <s v="HOLDREN,JANET M"/>
    <s v="HALL,BRAD N"/>
    <s v="0000184314"/>
    <x v="644"/>
    <s v="01370428"/>
    <s v="91597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799"/>
    <s v="2019-06-26"/>
    <s v="ACTUALS"/>
    <s v="4261000"/>
    <x v="1"/>
    <s v="Donations"/>
    <n v="1000"/>
    <s v="HOLDREN,JANET M"/>
    <s v="HALL,BRAD N"/>
    <s v="0000327326"/>
    <x v="645"/>
    <s v="01370429"/>
    <s v="91603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CMS"/>
    <s v="140"/>
    <x v="0"/>
    <s v="APACC96799"/>
    <s v="2019-06-26"/>
    <s v="ACTUALS"/>
    <s v="4265004"/>
    <x v="4"/>
    <s v="Social &amp; Service Club Dues"/>
    <n v="50000"/>
    <s v="HOLDREN,JANET M"/>
    <s v="BARTON,LISA M"/>
    <s v="0000320760"/>
    <x v="646"/>
    <s v="01370424"/>
    <s v="91567"/>
    <s v=" "/>
    <s v="12358"/>
    <s v="000001120"/>
    <s v="UTA0003001"/>
    <s v="LEGAL"/>
    <x v="1"/>
    <x v="1"/>
    <s v="294"/>
    <s v=" "/>
    <s v="ACT"/>
    <s v="AEP"/>
    <s v="S198144"/>
    <s v=" "/>
    <n v="0"/>
    <n v="6"/>
    <n v="2019"/>
    <s v=" "/>
    <s v=" "/>
    <s v="Expense Distribution"/>
  </r>
  <r>
    <s v="RIN"/>
    <s v="140"/>
    <x v="0"/>
    <s v="APACC96799"/>
    <s v="2019-06-26"/>
    <s v="ACTUALS"/>
    <s v="4265004"/>
    <x v="4"/>
    <s v="Social &amp; Service Club Dues"/>
    <n v="7500"/>
    <s v="HOLDREN,JANET M"/>
    <s v="SMOLAK,JOHN J"/>
    <s v="0000094417"/>
    <x v="647"/>
    <s v="01370273"/>
    <s v="VIAA"/>
    <s v=" "/>
    <s v="10301"/>
    <s v="EDNANDA"/>
    <s v="G0000140"/>
    <s v="DISTR"/>
    <x v="1"/>
    <x v="1"/>
    <s v="612"/>
    <s v=" "/>
    <s v="ACT"/>
    <s v="AEP"/>
    <s v="A831843"/>
    <s v=" "/>
    <n v="0"/>
    <n v="6"/>
    <n v="2019"/>
    <s v=" "/>
    <s v="VIAA Sponsorship"/>
    <s v="Expense Distribution"/>
  </r>
  <r>
    <s v="RST"/>
    <s v="170"/>
    <x v="3"/>
    <s v="APACC96813"/>
    <s v="2019-06-26"/>
    <s v="ACTUALS"/>
    <s v="9080004"/>
    <x v="3"/>
    <s v="Cust Assistnce Exp - DSM - Ind"/>
    <n v="500"/>
    <s v="CARNAHAN,DUSTIN J"/>
    <s v="BUHR,GAIL E"/>
    <s v="0000029880"/>
    <x v="189"/>
    <s v="01005810"/>
    <s v="PRJ2248079"/>
    <s v=" "/>
    <s v="13180"/>
    <s v="000020619"/>
    <s v="G0000170"/>
    <s v="DISTR"/>
    <x v="4"/>
    <x v="4"/>
    <s v="618"/>
    <s v="IN"/>
    <s v="ACT"/>
    <s v="AEP"/>
    <s v="S206711"/>
    <s v=" "/>
    <n v="0"/>
    <n v="6"/>
    <n v="2019"/>
    <s v=" "/>
    <s v="Indiana Home New Construction Program Incentive."/>
    <s v="Expense Distribution"/>
  </r>
  <r>
    <s v="RST"/>
    <s v="170"/>
    <x v="3"/>
    <s v="APACC96813"/>
    <s v="2019-06-26"/>
    <s v="ACTUALS"/>
    <s v="9080018"/>
    <x v="3"/>
    <s v="Dem Resp - Emergency DRS 1"/>
    <n v="964.94"/>
    <s v="ADAMS,CHARLOTTE E"/>
    <s v="WATSON,REGINA"/>
    <s v="0000022148"/>
    <x v="96"/>
    <s v="01005855"/>
    <s v="MAY2019DRSPAYMEN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MAY 2019 DRS PAYMENT"/>
    <s v="Expense Distribution"/>
  </r>
  <r>
    <s v="RST"/>
    <s v="170"/>
    <x v="3"/>
    <s v="APACC96813"/>
    <s v="2019-06-26"/>
    <s v="ACTUALS"/>
    <s v="9080018"/>
    <x v="3"/>
    <s v="Dem Resp - Emergency DRS 1"/>
    <n v="9406.8799999999992"/>
    <s v="ADAMS,CHARLOTTE E"/>
    <s v="WATSON,REGINA"/>
    <s v="0000026852"/>
    <x v="17"/>
    <s v="01005860"/>
    <s v="MAY2019DRSPM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MAY 2019 DRS PAYMENT"/>
    <s v="Expense Distribution"/>
  </r>
  <r>
    <s v="RST"/>
    <s v="170"/>
    <x v="3"/>
    <s v="APACC96813"/>
    <s v="2019-06-26"/>
    <s v="ACTUALS"/>
    <s v="9080018"/>
    <x v="3"/>
    <s v="Dem Resp - Emergency DRS 1"/>
    <n v="1353.83"/>
    <s v="ADAMS,CHARLOTTE E"/>
    <s v="WATSON,REGINA"/>
    <s v="0000033746"/>
    <x v="97"/>
    <s v="01005861"/>
    <s v="MAY2019DRSPMT"/>
    <s v=" "/>
    <s v="12384"/>
    <s v="000021198"/>
    <s v="G0000170"/>
    <s v="DISTR"/>
    <x v="11"/>
    <x v="11"/>
    <s v="974"/>
    <s v=" "/>
    <s v="ACT"/>
    <s v="AEP"/>
    <s v="PTSO516"/>
    <s v=" "/>
    <n v="0"/>
    <n v="6"/>
    <n v="2019"/>
    <s v=" "/>
    <s v="MAY 2019 DRS PAYMENT"/>
    <s v="Expense Distribution"/>
  </r>
  <r>
    <s v="CMS"/>
    <s v="190"/>
    <x v="3"/>
    <s v="APACC96817"/>
    <s v="2019-06-26"/>
    <s v="ACTUALS"/>
    <s v="4265002"/>
    <x v="4"/>
    <s v="Other Deductions - Nonassoc"/>
    <n v="1000"/>
    <s v="WALLACE,TAMMY R"/>
    <s v="HARTMAN,GINGER R"/>
    <s v="0000056761"/>
    <x v="24"/>
    <s v="00173052"/>
    <s v="91606"/>
    <s v=" "/>
    <s v="10997"/>
    <s v="000001120"/>
    <s v="G0000190"/>
    <s v="LEGAL"/>
    <x v="1"/>
    <x v="1"/>
    <s v="294"/>
    <s v=" "/>
    <s v="ACT"/>
    <s v="AEP"/>
    <s v="S213668"/>
    <s v=" "/>
    <n v="0"/>
    <n v="6"/>
    <n v="2019"/>
    <s v=" "/>
    <s v=" "/>
    <s v="Expense Distribution"/>
  </r>
  <r>
    <s v="CMR"/>
    <s v="140"/>
    <x v="0"/>
    <s v="APACC97648"/>
    <s v="2019-06-27"/>
    <s v="ACTUALS"/>
    <s v="4261000"/>
    <x v="1"/>
    <s v="Donations"/>
    <n v="1000"/>
    <s v="HARPER,VIRGINIA L"/>
    <s v="SCHUMANN,BARRY L"/>
    <s v="0000062830"/>
    <x v="108"/>
    <s v="01370786"/>
    <s v="91618"/>
    <s v=" "/>
    <s v="12494"/>
    <s v="000022743"/>
    <s v="G0001244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R"/>
    <s v="140"/>
    <x v="0"/>
    <s v="APACC97648"/>
    <s v="2019-06-27"/>
    <s v="ACTUALS"/>
    <s v="4261000"/>
    <x v="1"/>
    <s v="Donations"/>
    <n v="1000"/>
    <s v="HARPER,VIRGINIA L"/>
    <s v="SCHUMANN,BARRY L"/>
    <s v="0000210225"/>
    <x v="648"/>
    <s v="01370787"/>
    <s v="91619"/>
    <s v=" "/>
    <s v="12494"/>
    <s v="000022743"/>
    <s v="G0001082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S"/>
    <s v="140"/>
    <x v="0"/>
    <s v="APACC97648"/>
    <s v="2019-06-27"/>
    <s v="ACTUALS"/>
    <s v="4265004"/>
    <x v="4"/>
    <s v="Social &amp; Service Club Dues"/>
    <n v="500"/>
    <s v="HOLDREN,JANET M"/>
    <s v="HALL,BRAD N"/>
    <s v="0000151350"/>
    <x v="169"/>
    <s v="01370788"/>
    <s v="91625"/>
    <s v=" "/>
    <s v="10169"/>
    <s v="000001120"/>
    <s v="UTA00024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RIN"/>
    <s v="140"/>
    <x v="0"/>
    <s v="APACC97648"/>
    <s v="2019-06-27"/>
    <s v="ACTUALS"/>
    <s v="4261000"/>
    <x v="1"/>
    <s v="Donations"/>
    <n v="52500"/>
    <s v="HOLDREN,JANET M"/>
    <s v="HALL,BRAD N"/>
    <s v="0000313678"/>
    <x v="593"/>
    <s v="01370487"/>
    <s v="HADCO"/>
    <s v=" "/>
    <s v="13007"/>
    <s v="APEOWVADV"/>
    <s v="G0000140"/>
    <s v="DISTR"/>
    <x v="1"/>
    <x v="1"/>
    <s v="253"/>
    <s v=" "/>
    <s v="ACT"/>
    <s v="AEP"/>
    <s v="S242789"/>
    <s v=" "/>
    <n v="0"/>
    <n v="6"/>
    <n v="2019"/>
    <s v=" "/>
    <s v="Grant for Aero Ready Certification to be conducted by Tucson Atlantic Consulting and Common Sense Economic Development, LLC."/>
    <s v="Expense Distribution"/>
  </r>
  <r>
    <s v="CMR"/>
    <s v="170"/>
    <x v="3"/>
    <s v="APACC97657"/>
    <s v="2019-06-27"/>
    <s v="ACTUALS"/>
    <s v="4261000"/>
    <x v="1"/>
    <s v="Donations"/>
    <n v="1000"/>
    <s v="HARPER,VIRGINIA L"/>
    <s v="SCHUMANN,BARRY L"/>
    <s v="0000033746"/>
    <x v="97"/>
    <s v="01006249"/>
    <s v="91623"/>
    <s v=" "/>
    <s v="12494"/>
    <s v="000022743"/>
    <s v="G0001188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R"/>
    <s v="170"/>
    <x v="3"/>
    <s v="APACC97657"/>
    <s v="2019-06-27"/>
    <s v="ACTUALS"/>
    <s v="4261000"/>
    <x v="1"/>
    <s v="Donations"/>
    <n v="250"/>
    <s v="HARPER,VIRGINIA L"/>
    <s v="SCHUMANN,BARRY L"/>
    <s v="0000053046"/>
    <x v="390"/>
    <s v="01006248"/>
    <s v="91620"/>
    <s v=" "/>
    <s v="12494"/>
    <s v="000022743"/>
    <s v="G0001188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S"/>
    <s v="215"/>
    <x v="0"/>
    <s v="APACC97668"/>
    <s v="2019-06-27"/>
    <s v="ACTUALS"/>
    <s v="4261000"/>
    <x v="1"/>
    <s v="Donations"/>
    <n v="500"/>
    <s v="WALLACE,TAMMY R"/>
    <s v="JESSEE,ROBERT A"/>
    <s v="0000333423"/>
    <x v="649"/>
    <s v="01092114"/>
    <s v="91612"/>
    <s v=" "/>
    <s v="10743"/>
    <s v="000001120"/>
    <s v="4295867501"/>
    <s v="LEGAL"/>
    <x v="1"/>
    <x v="1"/>
    <s v="294"/>
    <s v=" "/>
    <s v="ACT"/>
    <s v="AEP"/>
    <s v="S003213"/>
    <s v=" "/>
    <n v="0"/>
    <n v="6"/>
    <n v="2019"/>
    <s v=" "/>
    <s v=" "/>
    <s v="Expense Distribution"/>
  </r>
  <r>
    <s v="CMR"/>
    <s v="250"/>
    <x v="1"/>
    <s v="APACC97671"/>
    <s v="2019-06-27"/>
    <s v="ACTUALS"/>
    <s v="4261000"/>
    <x v="1"/>
    <s v="Donations"/>
    <n v="500"/>
    <s v="HARPER,VIRGINIA L"/>
    <s v="SCHUMANN,BARRY L"/>
    <s v="0000022411"/>
    <x v="608"/>
    <s v="01637087"/>
    <s v="91621"/>
    <s v=" "/>
    <s v="12494"/>
    <s v="000022743"/>
    <s v="G0001473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CMR"/>
    <s v="250"/>
    <x v="1"/>
    <s v="APACC97671"/>
    <s v="2019-06-27"/>
    <s v="ACTUALS"/>
    <s v="4261000"/>
    <x v="1"/>
    <s v="Donations"/>
    <n v="1000"/>
    <s v="HARPER,VIRGINIA L"/>
    <s v="SCHUMANN,BARRY L"/>
    <s v="0000039886"/>
    <x v="650"/>
    <s v="01637088"/>
    <s v="91622"/>
    <s v=" "/>
    <s v="12494"/>
    <s v="000022743"/>
    <s v="G0001473"/>
    <s v="LEGAL"/>
    <x v="1"/>
    <x v="1"/>
    <s v="294"/>
    <s v=" "/>
    <s v="ACT"/>
    <s v="AEP"/>
    <s v="C790910"/>
    <s v=" "/>
    <n v="0"/>
    <n v="6"/>
    <n v="2019"/>
    <s v=" "/>
    <s v=" "/>
    <s v="Expense Distribution"/>
  </r>
  <r>
    <s v="RIN"/>
    <s v="250"/>
    <x v="1"/>
    <s v="APACC97671"/>
    <s v="2019-06-27"/>
    <s v="ACTUALS"/>
    <s v="9301015"/>
    <x v="9"/>
    <s v="Other Corporate Comm Exp"/>
    <n v="15000"/>
    <s v="BURKHART,DIANE M"/>
    <s v="MCCABE,ANDREW K"/>
    <s v="0000115510"/>
    <x v="327"/>
    <s v="01636522"/>
    <s v="182"/>
    <s v=" "/>
    <s v="12949"/>
    <s v="OHDSM007B"/>
    <s v="G0000250"/>
    <s v="DISTR"/>
    <x v="10"/>
    <x v="10"/>
    <s v="619"/>
    <s v="OH"/>
    <s v="ACT"/>
    <s v="AEP"/>
    <s v="S209127"/>
    <s v=" "/>
    <n v="0"/>
    <n v="6"/>
    <n v="2019"/>
    <s v=" "/>
    <s v="Marketing Opportunity at the Muskingum County Fair (Aug 11-17, 2019)"/>
    <s v="Expense Distribution"/>
  </r>
  <r>
    <s v="RST"/>
    <s v="250"/>
    <x v="1"/>
    <s v="APACC97671"/>
    <s v="2019-06-27"/>
    <s v="ACTUALS"/>
    <s v="9080009"/>
    <x v="3"/>
    <s v="Cust Assistance Expense - DSM"/>
    <n v="145070"/>
    <s v="KNIGHT,NICKI L"/>
    <s v="BERNDT,MARK A"/>
    <s v="0000115510"/>
    <x v="327"/>
    <s v="01636649"/>
    <s v="AEPEV00054"/>
    <s v=" "/>
    <s v="13532"/>
    <s v="OHSCR001F"/>
    <s v="G0000250"/>
    <s v="DISTR"/>
    <x v="16"/>
    <x v="16"/>
    <s v="257"/>
    <s v="OH"/>
    <s v="ACT"/>
    <s v="AEP"/>
    <s v="S200589"/>
    <s v=" "/>
    <n v="0"/>
    <n v="6"/>
    <n v="2019"/>
    <s v=" "/>
    <s v="EV Charging Station Program Incentive"/>
    <s v="Expense Distribution"/>
  </r>
  <r>
    <s v="RST"/>
    <s v="250"/>
    <x v="1"/>
    <s v="APACC97671"/>
    <s v="2019-06-27"/>
    <s v="ACTUALS"/>
    <s v="9080009"/>
    <x v="3"/>
    <s v="Cust Assistance Expense - DSM"/>
    <n v="19700"/>
    <s v="KNIGHT,NICKI L"/>
    <s v="BERNDT,MARK A"/>
    <s v="0000115510"/>
    <x v="327"/>
    <s v="01636650"/>
    <s v="AEPEV00055"/>
    <s v=" "/>
    <s v="13532"/>
    <s v="OHSCR001C"/>
    <s v="G0000250"/>
    <s v="DISTR"/>
    <x v="16"/>
    <x v="16"/>
    <s v="257"/>
    <s v="OH"/>
    <s v="ACT"/>
    <s v="AEP"/>
    <s v="S200589"/>
    <s v=" "/>
    <n v="0"/>
    <n v="6"/>
    <n v="2019"/>
    <s v=" "/>
    <s v="EV Charging Station Program Incentive"/>
    <s v="Expense Distribution"/>
  </r>
  <r>
    <s v="CMS"/>
    <s v="140"/>
    <x v="0"/>
    <s v="APACC98441"/>
    <s v="2019-06-28"/>
    <s v="ACTUALS"/>
    <s v="4261000"/>
    <x v="1"/>
    <s v="Donations"/>
    <n v="500"/>
    <s v="HOLDREN,JANET M"/>
    <s v="HALL,BRAD N"/>
    <s v="0000130517"/>
    <x v="547"/>
    <s v="01371029"/>
    <s v="91628"/>
    <s v=" "/>
    <s v="12360"/>
    <s v="000001120"/>
    <s v="UTA0003001"/>
    <s v="LEGAL"/>
    <x v="1"/>
    <x v="1"/>
    <s v="294"/>
    <s v=" "/>
    <s v="ACT"/>
    <s v="AEP"/>
    <s v="S242789"/>
    <s v=" "/>
    <n v="0"/>
    <n v="6"/>
    <n v="2019"/>
    <s v=" "/>
    <s v=" "/>
    <s v="Expense Distribution"/>
  </r>
  <r>
    <s v="RIN"/>
    <s v="140"/>
    <x v="0"/>
    <s v="APACC98441"/>
    <s v="2019-06-28"/>
    <s v="ACTUALS"/>
    <s v="4261000"/>
    <x v="1"/>
    <s v="Donations"/>
    <n v="80000"/>
    <s v="HOLDREN,JANET M"/>
    <s v="HALL,BRAD N"/>
    <s v="0000064277"/>
    <x v="67"/>
    <s v="01370917"/>
    <s v="WVDO"/>
    <s v=" "/>
    <s v="13007"/>
    <s v="APEOWVADV"/>
    <s v="G0000140"/>
    <s v="DISTR"/>
    <x v="1"/>
    <x v="1"/>
    <s v="253"/>
    <s v=" "/>
    <s v="ACT"/>
    <s v="AEP"/>
    <s v="S242789"/>
    <s v=" "/>
    <n v="0"/>
    <n v="6"/>
    <n v="2019"/>
    <s v=" "/>
    <s v="Award eligible businesses within the APCo boundaries training funds for pre-approved customized Job Skills training."/>
    <s v="Expense Distribution"/>
  </r>
  <r>
    <s v="RIN"/>
    <s v="140"/>
    <x v="0"/>
    <s v="APACC98441"/>
    <s v="2019-06-28"/>
    <s v="ACTUALS"/>
    <s v="9120000"/>
    <x v="25"/>
    <s v="Demonstrating &amp; Selling Exp"/>
    <n v="500"/>
    <s v="HOLDREN,JANET M"/>
    <s v="SMOLAK,JOHN J"/>
    <s v="0000008816"/>
    <x v="174"/>
    <s v="01370918"/>
    <s v="10002"/>
    <s v=" "/>
    <s v="12630"/>
    <s v="ECODEVPOW"/>
    <s v="G0000140"/>
    <s v="DISTR"/>
    <x v="3"/>
    <x v="3"/>
    <s v="612"/>
    <s v=" "/>
    <s v="ACT"/>
    <s v="AEP"/>
    <s v="A831843"/>
    <s v=" "/>
    <n v="0"/>
    <n v="6"/>
    <n v="2019"/>
    <s v=" "/>
    <s v="Sponsorship of refreshments for the Chemical &amp; Polymer Supply Chain Expo on June 13, 2019"/>
    <s v="Expense Distribution"/>
  </r>
  <r>
    <s v="RIN"/>
    <s v="140"/>
    <x v="0"/>
    <s v="APACC98441"/>
    <s v="2019-06-28"/>
    <s v="ACTUALS"/>
    <s v="9120000"/>
    <x v="25"/>
    <s v="Demonstrating &amp; Selling Exp"/>
    <n v="35"/>
    <s v="HOLDREN,JANET M"/>
    <s v="SMOLAK,JOHN J"/>
    <s v="0000008816"/>
    <x v="174"/>
    <s v="01370918"/>
    <s v="10002"/>
    <s v=" "/>
    <s v="12630"/>
    <s v="ECODEVPOW"/>
    <s v="G0000140"/>
    <s v="DISTR"/>
    <x v="19"/>
    <x v="19"/>
    <s v="612"/>
    <s v=" "/>
    <s v="ACT"/>
    <s v="AEP"/>
    <s v="A831843"/>
    <s v=" "/>
    <n v="0"/>
    <n v="6"/>
    <n v="2019"/>
    <s v=" "/>
    <s v="Sponsorship of refreshments for the Chemical &amp; Polymer Supply Chain Expo on June 13, 2019"/>
    <s v="VERTEX"/>
  </r>
  <r>
    <s v="RIN"/>
    <s v="140"/>
    <x v="0"/>
    <s v="APACC98441"/>
    <s v="2019-06-28"/>
    <s v="ACTUALS"/>
    <s v="9120000"/>
    <x v="25"/>
    <s v="Demonstrating &amp; Selling Exp"/>
    <n v="500"/>
    <s v="HOLDREN,JANET M"/>
    <s v="SMOLAK,JOHN J"/>
    <s v="0000115285"/>
    <x v="651"/>
    <s v="01370900"/>
    <s v="524"/>
    <s v=" "/>
    <s v="12630"/>
    <s v="ECODEVPOW"/>
    <s v="G0000140"/>
    <s v="DISTR"/>
    <x v="3"/>
    <x v="3"/>
    <s v="612"/>
    <s v=" "/>
    <s v="ACT"/>
    <s v="AEP"/>
    <s v="A831843"/>
    <s v=" "/>
    <n v="0"/>
    <n v="6"/>
    <n v="2019"/>
    <s v=" "/>
    <s v="Platinum sponsorship for 6/19/19 GVEDC Annual Dinner"/>
    <s v="Expense Distribution"/>
  </r>
  <r>
    <s v="RIN"/>
    <s v="140"/>
    <x v="0"/>
    <s v="APACC98441"/>
    <s v="2019-06-28"/>
    <s v="ACTUALS"/>
    <s v="9120000"/>
    <x v="25"/>
    <s v="Demonstrating &amp; Selling Exp"/>
    <n v="30"/>
    <s v="HOLDREN,JANET M"/>
    <s v="SMOLAK,JOHN J"/>
    <s v="0000115285"/>
    <x v="651"/>
    <s v="01370900"/>
    <s v="524"/>
    <s v=" "/>
    <s v="12630"/>
    <s v="ECODEVPOW"/>
    <s v="G0000140"/>
    <s v="DISTR"/>
    <x v="19"/>
    <x v="19"/>
    <s v="612"/>
    <s v=" "/>
    <s v="ACT"/>
    <s v="AEP"/>
    <s v="A831843"/>
    <s v=" "/>
    <n v="0"/>
    <n v="6"/>
    <n v="2019"/>
    <s v=" "/>
    <s v="Platinum sponsorship for 6/19/19 GVEDC Annual Dinner"/>
    <s v="VERTEX"/>
  </r>
  <r>
    <s v="RIN"/>
    <s v="250"/>
    <x v="1"/>
    <s v="APACC98468"/>
    <s v="2019-06-28"/>
    <s v="ACTUALS"/>
    <s v="9301000"/>
    <x v="9"/>
    <s v="General Advertising Expenses"/>
    <n v="4200"/>
    <s v="HARPER,VIRGINIA L"/>
    <s v="MCWAIN,TERESA L"/>
    <s v="0000187108"/>
    <x v="106"/>
    <s v="01637395"/>
    <s v="10195094"/>
    <s v=" "/>
    <s v="10509"/>
    <s v="LGN102539"/>
    <s v="G0001473"/>
    <s v="LEGAL"/>
    <x v="10"/>
    <x v="10"/>
    <s v="479"/>
    <s v=" "/>
    <s v="ACT"/>
    <s v="AEP"/>
    <s v="S573697"/>
    <s v=" "/>
    <n v="0"/>
    <n v="6"/>
    <n v="2019"/>
    <s v=" "/>
    <s v="Print Advertising"/>
    <s v="Expense Distribution"/>
  </r>
  <r>
    <s v="RIN"/>
    <s v="110"/>
    <x v="4"/>
    <s v="APACC99982"/>
    <s v="2019-07-01"/>
    <s v="ACTUALS"/>
    <s v="9100000"/>
    <x v="16"/>
    <s v="Misc Cust Svc&amp;Informational Ex"/>
    <n v="18"/>
    <s v="NANCE,TRISHA"/>
    <s v="WISEMAN,CYNTHIA G"/>
    <s v="0000081478"/>
    <x v="205"/>
    <s v="00319304"/>
    <s v="RENTALFEE"/>
    <s v=" "/>
    <s v="13453"/>
    <s v="KYCENCELE"/>
    <s v="G0000110"/>
    <s v="DISTR"/>
    <x v="14"/>
    <x v="14"/>
    <s v="294"/>
    <s v=" "/>
    <s v="ACT"/>
    <s v="AEP"/>
    <s v="S212726"/>
    <s v=" "/>
    <n v="0"/>
    <n v="7"/>
    <n v="2019"/>
    <s v=" "/>
    <s v="07-01-19 DIR verified VK."/>
    <s v="VERTEX"/>
  </r>
  <r>
    <s v="RIN"/>
    <s v="110"/>
    <x v="4"/>
    <s v="APACC99982"/>
    <s v="2019-07-01"/>
    <s v="ACTUALS"/>
    <s v="9100000"/>
    <x v="16"/>
    <s v="Misc Cust Svc&amp;Informational Ex"/>
    <n v="300"/>
    <s v="NANCE,TRISHA"/>
    <s v="WISEMAN,CYNTHIA G"/>
    <s v="0000081478"/>
    <x v="205"/>
    <s v="00319304"/>
    <s v="RENTALFEE"/>
    <s v=" "/>
    <s v="13453"/>
    <s v="KYCENCELE"/>
    <s v="G0000110"/>
    <s v="DISTR"/>
    <x v="11"/>
    <x v="11"/>
    <s v="294"/>
    <s v=" "/>
    <s v="ACT"/>
    <s v="AEP"/>
    <s v="S212726"/>
    <s v=" "/>
    <n v="0"/>
    <n v="7"/>
    <n v="2019"/>
    <s v=" "/>
    <s v="07-01-19 DIR verified VK."/>
    <s v="Expense Distribution"/>
  </r>
  <r>
    <s v="CMS"/>
    <s v="140"/>
    <x v="0"/>
    <s v="APACC99989"/>
    <s v="2019-07-01"/>
    <s v="ACTUALS"/>
    <s v="4261000"/>
    <x v="1"/>
    <s v="Donations"/>
    <n v="1000"/>
    <s v="HOLDREN,JANET M"/>
    <s v="HALL,BRAD N"/>
    <s v="0000052445"/>
    <x v="22"/>
    <s v="01371352"/>
    <s v="91650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07/08/19 check returned to Void DNR per J Holdren mh"/>
    <s v="Expense Distribution"/>
  </r>
  <r>
    <s v="CMS"/>
    <s v="140"/>
    <x v="0"/>
    <s v="APACC99989"/>
    <s v="2019-07-01"/>
    <s v="ACTUALS"/>
    <s v="4261000"/>
    <x v="1"/>
    <s v="Donations"/>
    <n v="500"/>
    <s v="HOLDREN,JANET M"/>
    <s v="HALL,BRAD N"/>
    <s v="0000064213"/>
    <x v="652"/>
    <s v="01371353"/>
    <s v="91655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99989"/>
    <s v="2019-07-01"/>
    <s v="ACTUALS"/>
    <s v="4261000"/>
    <x v="1"/>
    <s v="Donations"/>
    <n v="500"/>
    <s v="HOLDREN,JANET M"/>
    <s v="HALL,BRAD N"/>
    <s v="0000320621"/>
    <x v="653"/>
    <s v="01371354"/>
    <s v="91658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70"/>
    <x v="3"/>
    <s v="APACC99998"/>
    <s v="2019-07-01"/>
    <s v="ACTUALS"/>
    <s v="4261000"/>
    <x v="1"/>
    <s v="Donations"/>
    <n v="1000"/>
    <s v="HARPER,VIRGINIA L"/>
    <s v="SCHUMANN,BARRY L"/>
    <s v="0000034466"/>
    <x v="16"/>
    <s v="01006797"/>
    <s v="91614"/>
    <s v=" "/>
    <s v="12494"/>
    <s v="000022743"/>
    <s v="G0001188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70"/>
    <x v="3"/>
    <s v="APACC99998"/>
    <s v="2019-07-01"/>
    <s v="ACTUALS"/>
    <s v="4261000"/>
    <x v="1"/>
    <s v="Donations"/>
    <n v="275"/>
    <s v="HARPER,VIRGINIA L"/>
    <s v="SCHUMANN,BARRY L"/>
    <s v="0000071144"/>
    <x v="335"/>
    <s v="01006798"/>
    <s v="91657"/>
    <s v=" "/>
    <s v="12494"/>
    <s v="000022743"/>
    <s v="G0001186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100"/>
    <s v="BREIDERT,BRENDA J"/>
    <s v="LEWIS,MARC E"/>
    <s v="0000022147"/>
    <x v="208"/>
    <s v="01006802"/>
    <s v="91635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2500"/>
    <s v="BREIDERT,BRENDA J"/>
    <s v="LEWIS,MARC E"/>
    <s v="0000051127"/>
    <x v="654"/>
    <s v="01006801"/>
    <s v="91634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500"/>
    <s v="BREIDERT,BRENDA J"/>
    <s v="LEWIS,MARC E"/>
    <s v="0000227974"/>
    <x v="655"/>
    <s v="01006800"/>
    <s v="91633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4000"/>
    <s v="BREIDERT,BRENDA J"/>
    <s v="LEWIS,MARC E"/>
    <s v="0000263536"/>
    <x v="656"/>
    <s v="01006799"/>
    <s v="91632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20000"/>
    <s v="BREIDERT,BRENDA J"/>
    <s v="LEWIS,MARC E"/>
    <s v="0000316389"/>
    <x v="131"/>
    <s v="01006806"/>
    <s v="91642"/>
    <s v=" "/>
    <s v="11477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2000"/>
    <s v="BREIDERT,BRENDA J"/>
    <s v="SABROSKY,KIM M"/>
    <s v="0000061599"/>
    <x v="1"/>
    <s v="01006803"/>
    <s v="91636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11000"/>
    <s v="BREIDERT,BRENDA J"/>
    <s v="SABROSKY,KIM M"/>
    <s v="0000205814"/>
    <x v="657"/>
    <s v="01006804"/>
    <s v="91640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5250"/>
    <s v="BREIDERT,BRENDA J"/>
    <s v="SABROSKY,KIM M"/>
    <s v="0000332624"/>
    <x v="538"/>
    <s v="01006808"/>
    <s v="91645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99998"/>
    <s v="2019-07-01"/>
    <s v="ACTUALS"/>
    <s v="4261000"/>
    <x v="1"/>
    <s v="Donations"/>
    <n v="2000"/>
    <s v="BREIDERT,BRENDA J"/>
    <s v="SABROSKY,KIM M"/>
    <s v="0000333316"/>
    <x v="658"/>
    <s v="01006805"/>
    <s v="91641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99998"/>
    <s v="2019-07-01"/>
    <s v="ACTUALS"/>
    <s v="9302000"/>
    <x v="2"/>
    <s v="Misc General Expenses"/>
    <n v="12270"/>
    <s v="BREIDERT,BRENDA J"/>
    <s v="THOMAS,TOBY L"/>
    <s v="0000003456"/>
    <x v="659"/>
    <s v="01006807"/>
    <s v="91643"/>
    <s v=" "/>
    <s v="12378"/>
    <s v="000001121"/>
    <s v="G0001188"/>
    <s v="LEGAL"/>
    <x v="2"/>
    <x v="2"/>
    <s v="292"/>
    <s v=" "/>
    <s v="ACT"/>
    <s v="AEP"/>
    <s v="S135691"/>
    <s v=" "/>
    <n v="0"/>
    <n v="7"/>
    <n v="2019"/>
    <s v=" "/>
    <s v=" "/>
    <s v="Expense Distribution"/>
  </r>
  <r>
    <s v="CMR"/>
    <s v="230"/>
    <x v="2"/>
    <s v="APACC00010"/>
    <s v="2019-07-01"/>
    <s v="ACTUALS"/>
    <s v="4261000"/>
    <x v="1"/>
    <s v="Donations"/>
    <n v="1000"/>
    <s v="HARPER,VIRGINIA L"/>
    <s v="SCHUMANN,BARRY L"/>
    <s v="0000278559"/>
    <x v="660"/>
    <s v="00057167"/>
    <s v="91649"/>
    <s v=" "/>
    <s v="12494"/>
    <s v="000022743"/>
    <s v="G0001239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250"/>
    <x v="1"/>
    <s v="APACC00012"/>
    <s v="2019-07-01"/>
    <s v="ACTUALS"/>
    <s v="4261000"/>
    <x v="1"/>
    <s v="Donations"/>
    <n v="1000"/>
    <s v="HARPER,VIRGINIA L"/>
    <s v="SCHUMANN,BARRY L"/>
    <s v="0000046075"/>
    <x v="551"/>
    <s v="01638148"/>
    <s v="91652"/>
    <s v=" "/>
    <s v="12494"/>
    <s v="000022743"/>
    <s v="G0001473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S"/>
    <s v="250"/>
    <x v="1"/>
    <s v="APACC00012"/>
    <s v="2019-07-01"/>
    <s v="ACTUALS"/>
    <s v="4261000"/>
    <x v="1"/>
    <s v="Donations"/>
    <n v="1625"/>
    <s v="HARPER,VIRGINIA L"/>
    <s v="HEYDLAUFF,DALE E"/>
    <s v="0000169051"/>
    <x v="140"/>
    <s v="01638149"/>
    <s v="91646"/>
    <s v=" "/>
    <s v="12494"/>
    <s v="000001120"/>
    <s v="G0001473"/>
    <s v="LEGAL"/>
    <x v="1"/>
    <x v="1"/>
    <s v="294"/>
    <s v=" "/>
    <s v="ACT"/>
    <s v="AEP"/>
    <s v="S398528"/>
    <s v=" "/>
    <n v="0"/>
    <n v="7"/>
    <n v="2019"/>
    <s v=" "/>
    <s v=" "/>
    <s v="Expense Distribution"/>
  </r>
  <r>
    <s v="CMS"/>
    <s v="110"/>
    <x v="4"/>
    <s v="APACC01437"/>
    <s v="2019-07-02"/>
    <s v="ACTUALS"/>
    <s v="4264001"/>
    <x v="5"/>
    <s v="Non-deduct Lobbying per IRS"/>
    <n v="10000"/>
    <s v="NANCE,TRISHA"/>
    <s v="MATTISON,DERYLE B"/>
    <s v="0000297982"/>
    <x v="661"/>
    <s v="00319427"/>
    <s v="91681"/>
    <s v=" "/>
    <s v="12390"/>
    <s v="000001120"/>
    <s v="G0000110"/>
    <s v="LEGAL"/>
    <x v="1"/>
    <x v="1"/>
    <s v="289"/>
    <s v=" "/>
    <s v="ACT"/>
    <s v="AEP"/>
    <s v="SCIS418"/>
    <s v=" "/>
    <n v="0"/>
    <n v="7"/>
    <n v="2019"/>
    <s v=" "/>
    <s v=" "/>
    <s v="Expense Distribution"/>
  </r>
  <r>
    <s v="CMS"/>
    <s v="140"/>
    <x v="0"/>
    <s v="APACC01445"/>
    <s v="2019-07-02"/>
    <s v="ACTUALS"/>
    <s v="4261000"/>
    <x v="1"/>
    <s v="Donations"/>
    <n v="730"/>
    <s v="HOLDREN,JANET M"/>
    <s v="HALL,BRAD N"/>
    <s v="0000013847"/>
    <x v="629"/>
    <s v="01371619"/>
    <s v="91664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01445"/>
    <s v="2019-07-02"/>
    <s v="ACTUALS"/>
    <s v="4261000"/>
    <x v="1"/>
    <s v="Donations"/>
    <n v="600"/>
    <s v="HOLDREN,JANET M"/>
    <s v="HALL,BRAD N"/>
    <s v="0000333466"/>
    <x v="662"/>
    <s v="01371618"/>
    <s v="91647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70"/>
    <x v="3"/>
    <s v="APACC01454"/>
    <s v="2019-07-02"/>
    <s v="ACTUALS"/>
    <s v="4261000"/>
    <x v="1"/>
    <s v="Donations"/>
    <n v="250"/>
    <s v="HARPER,VIRGINIA L"/>
    <s v="SCHUMANN,BARRY L"/>
    <s v="0000263423"/>
    <x v="663"/>
    <s v="01007003"/>
    <s v="91653"/>
    <s v=" "/>
    <s v="12494"/>
    <s v="000022743"/>
    <s v="G0001186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S"/>
    <s v="170"/>
    <x v="3"/>
    <s v="APACC01454"/>
    <s v="2019-07-02"/>
    <s v="ACTUALS"/>
    <s v="4261000"/>
    <x v="1"/>
    <s v="Donations"/>
    <n v="5000"/>
    <s v="BREIDERT,BRENDA J"/>
    <s v="SABROSKY,KIM M"/>
    <s v="0000110955"/>
    <x v="664"/>
    <s v="01007006"/>
    <s v="91639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01454"/>
    <s v="2019-07-02"/>
    <s v="ACTUALS"/>
    <s v="4261000"/>
    <x v="1"/>
    <s v="Donations"/>
    <n v="612"/>
    <s v="BREIDERT,BRENDA J"/>
    <s v="SABROSKY,KIM M"/>
    <s v="0000286656"/>
    <x v="665"/>
    <s v="01007004"/>
    <s v="91637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01454"/>
    <s v="2019-07-02"/>
    <s v="ACTUALS"/>
    <s v="4264000"/>
    <x v="5"/>
    <s v="Civic and Political Activity"/>
    <n v="5000"/>
    <s v="BREIDERT,BRENDA J"/>
    <s v="LEWIS,MARC E"/>
    <s v="0000322034"/>
    <x v="666"/>
    <s v="01007005"/>
    <s v="91638"/>
    <s v=" "/>
    <s v="12494"/>
    <s v="000001120"/>
    <s v="G0001188"/>
    <s v="LEGAL"/>
    <x v="1"/>
    <x v="1"/>
    <s v="289"/>
    <s v=" "/>
    <s v="ACT"/>
    <s v="AEP"/>
    <s v="I527252"/>
    <s v=" "/>
    <n v="0"/>
    <n v="7"/>
    <n v="2019"/>
    <s v=" "/>
    <s v=" "/>
    <s v="Expense Distribution"/>
  </r>
  <r>
    <s v="RIN"/>
    <s v="170"/>
    <x v="3"/>
    <s v="APACC01454"/>
    <s v="2019-07-02"/>
    <s v="ACTUALS"/>
    <s v="9230001"/>
    <x v="12"/>
    <s v="Outside Svcs Empl - Nonassoc"/>
    <n v="625"/>
    <s v="BREIDERT,BRENDA J"/>
    <s v="LEWIS,MARC E"/>
    <s v="0000020265"/>
    <x v="90"/>
    <s v="01006922"/>
    <s v="MEDA2758101"/>
    <s v=" "/>
    <s v="11477"/>
    <s v="000020392"/>
    <s v="G0000170"/>
    <s v="DISTR"/>
    <x v="13"/>
    <x v="13"/>
    <s v="611"/>
    <s v=" "/>
    <s v="ACT"/>
    <s v="AEP"/>
    <s v="I527252"/>
    <s v=" "/>
    <n v="0"/>
    <n v="7"/>
    <n v="2019"/>
    <s v=" "/>
    <s v="Reimbursement for MEDA ED Basic Course for Cameron Isom"/>
    <s v="Expense Distribution"/>
  </r>
  <r>
    <s v="RST"/>
    <s v="170"/>
    <x v="3"/>
    <s v="APACC01454"/>
    <s v="2019-07-02"/>
    <s v="ACTUALS"/>
    <s v="9080004"/>
    <x v="3"/>
    <s v="Cust Assistnce Exp - DSM - Ind"/>
    <n v="1440"/>
    <s v="CARNAHAN,DUSTIN J"/>
    <s v="BUHR,GAIL E"/>
    <s v="0000061792"/>
    <x v="573"/>
    <s v="01006907"/>
    <s v="006736"/>
    <s v=" "/>
    <s v="13180"/>
    <s v="000020617"/>
    <s v="G0000170"/>
    <s v="DISTR"/>
    <x v="4"/>
    <x v="4"/>
    <s v="618"/>
    <s v="IN"/>
    <s v="ACT"/>
    <s v="AEP"/>
    <s v="S206711"/>
    <s v=" "/>
    <n v="0"/>
    <n v="7"/>
    <n v="2019"/>
    <s v=" "/>
    <s v="Indiana Work Prescriptive Program Incentive."/>
    <s v="Expense Distribution"/>
  </r>
  <r>
    <s v="RST"/>
    <s v="170"/>
    <x v="3"/>
    <s v="APACC01454"/>
    <s v="2019-07-02"/>
    <s v="ACTUALS"/>
    <s v="9080004"/>
    <x v="3"/>
    <s v="Cust Assistnce Exp - DSM - Ind"/>
    <n v="7149.66"/>
    <s v="CARNAHAN,DUSTIN J"/>
    <s v="MCDOLE,BRIAN L"/>
    <s v="0000014464"/>
    <x v="164"/>
    <s v="01006986"/>
    <s v="005260"/>
    <s v=" "/>
    <s v="13180"/>
    <s v="000019206"/>
    <s v="G0000170"/>
    <s v="DISTR"/>
    <x v="4"/>
    <x v="4"/>
    <s v="618"/>
    <s v="IN"/>
    <s v="ACT"/>
    <s v="AEP"/>
    <s v="S217909"/>
    <s v=" "/>
    <n v="0"/>
    <n v="7"/>
    <n v="2019"/>
    <s v=" "/>
    <s v="Indiana Work Custom Program Incentives."/>
    <s v="Expense Distribution"/>
  </r>
  <r>
    <s v="CMS"/>
    <s v="215"/>
    <x v="0"/>
    <s v="APACC01466"/>
    <s v="2019-07-02"/>
    <s v="ACTUALS"/>
    <s v="4261000"/>
    <x v="1"/>
    <s v="Donations"/>
    <n v="500"/>
    <s v="WALLACE,TAMMY R"/>
    <s v="SINK,AARON M"/>
    <s v="0000145162"/>
    <x v="75"/>
    <s v="01092730"/>
    <s v="91662"/>
    <s v=" "/>
    <s v="10204"/>
    <s v="000001120"/>
    <s v="G0001454"/>
    <s v="LEGAL"/>
    <x v="1"/>
    <x v="1"/>
    <s v="294"/>
    <s v=" "/>
    <s v="ACT"/>
    <s v="AEP"/>
    <s v="A821270"/>
    <s v=" "/>
    <n v="0"/>
    <n v="7"/>
    <n v="2019"/>
    <s v=" "/>
    <s v=" "/>
    <s v="Expense Distribution"/>
  </r>
  <r>
    <s v="CMS"/>
    <s v="215"/>
    <x v="0"/>
    <s v="APACC01466"/>
    <s v="2019-07-02"/>
    <s v="ACTUALS"/>
    <s v="4261000"/>
    <x v="1"/>
    <s v="Donations"/>
    <n v="500"/>
    <s v="WALLACE,TAMMY R"/>
    <s v="SINK,AARON M"/>
    <s v="0000256155"/>
    <x v="667"/>
    <s v="01092729"/>
    <s v="91630"/>
    <s v=" "/>
    <s v="10204"/>
    <s v="000001120"/>
    <s v="G0001454"/>
    <s v="LEGAL"/>
    <x v="1"/>
    <x v="1"/>
    <s v="294"/>
    <s v=" "/>
    <s v="ACT"/>
    <s v="AEP"/>
    <s v="A821270"/>
    <s v=" "/>
    <n v="0"/>
    <n v="7"/>
    <n v="2019"/>
    <s v=" "/>
    <s v=" "/>
    <s v="Expense Distribution"/>
  </r>
  <r>
    <s v="CMS"/>
    <s v="140"/>
    <x v="0"/>
    <s v="APACC02792"/>
    <s v="2019-07-03"/>
    <s v="ACTUALS"/>
    <s v="4261000"/>
    <x v="1"/>
    <s v="Donations"/>
    <n v="1000"/>
    <s v="HOLDREN,JANET M"/>
    <s v="HALL,BRAD N"/>
    <s v="0000052445"/>
    <x v="22"/>
    <s v="01372164"/>
    <s v="91683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70"/>
    <x v="3"/>
    <s v="APACC03868"/>
    <s v="2019-07-05"/>
    <s v="ACTUALS"/>
    <s v="4261000"/>
    <x v="1"/>
    <s v="Donations"/>
    <n v="3000"/>
    <s v="BREIDERT,BRENDA J"/>
    <s v="LEWIS,MARC E"/>
    <s v="0000034826"/>
    <x v="668"/>
    <s v="01007477"/>
    <s v="91685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03868"/>
    <s v="2019-07-05"/>
    <s v="ACTUALS"/>
    <s v="4261000"/>
    <x v="1"/>
    <s v="Donations"/>
    <n v="2000"/>
    <s v="BREIDERT,BRENDA J"/>
    <s v="LEWIS,MARC E"/>
    <s v="0000284882"/>
    <x v="669"/>
    <s v="01007476"/>
    <s v="91684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RIN"/>
    <s v="140"/>
    <x v="0"/>
    <s v="APACC05781"/>
    <s v="2019-07-08"/>
    <s v="ACTUALS"/>
    <s v="9210001"/>
    <x v="14"/>
    <s v="Off Supl &amp; Exp - Nonassociated"/>
    <n v="99"/>
    <s v="HOLDREN,JANET M"/>
    <s v="STEWART,STEVEN G"/>
    <s v="0000052445"/>
    <x v="22"/>
    <s v="01372414"/>
    <s v="20192286"/>
    <s v=" "/>
    <s v="12360"/>
    <s v="EDNANDA"/>
    <s v="UTA0000501"/>
    <s v="DISTR"/>
    <x v="9"/>
    <x v="9"/>
    <s v="292"/>
    <s v=" "/>
    <s v="ACT"/>
    <s v="AEP"/>
    <s v="K854943"/>
    <s v=" "/>
    <n v="0"/>
    <n v="7"/>
    <n v="2019"/>
    <s v=" "/>
    <s v="Prepaid meals"/>
    <s v="Expense Distribution"/>
  </r>
  <r>
    <s v="CMS"/>
    <s v="140"/>
    <x v="0"/>
    <s v="APCLO05836"/>
    <s v="2019-07-08"/>
    <s v="ACTUALS"/>
    <s v="4261000"/>
    <x v="1"/>
    <s v="Donations"/>
    <n v="-730"/>
    <s v="HOLDREN,JANET M"/>
    <s v="HALL,BRAD N"/>
    <s v="0000013847"/>
    <x v="629"/>
    <s v="01370108"/>
    <s v="91566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07/08/19 check returned to Void DNR per J Holdren mh"/>
    <s v="Expense Distribution"/>
  </r>
  <r>
    <s v="CMS"/>
    <s v="140"/>
    <x v="0"/>
    <s v="APCLO05836"/>
    <s v="2019-07-08"/>
    <s v="ACTUALS"/>
    <s v="4261000"/>
    <x v="1"/>
    <s v="Donations"/>
    <n v="-1000"/>
    <s v="HOLDREN,JANET M"/>
    <s v="HALL,BRAD N"/>
    <s v="0000052445"/>
    <x v="22"/>
    <s v="01371352"/>
    <s v="91650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07/08/19 check returned to Void DNR per J Holdren mh"/>
    <s v="Expense Distribution"/>
  </r>
  <r>
    <s v="CMS"/>
    <s v="170"/>
    <x v="3"/>
    <s v="APACC05791"/>
    <s v="2019-07-08"/>
    <s v="ACTUALS"/>
    <s v="4261000"/>
    <x v="1"/>
    <s v="Donations"/>
    <n v="2000"/>
    <s v="BREIDERT,BRENDA J"/>
    <s v="LEWIS,MARC E"/>
    <s v="0000140002"/>
    <x v="670"/>
    <s v="01007665"/>
    <s v="91686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RIN"/>
    <s v="170"/>
    <x v="3"/>
    <s v="APACC05791"/>
    <s v="2019-07-08"/>
    <s v="ACTUALS"/>
    <s v="9310001"/>
    <x v="13"/>
    <s v="Rents - Real Property"/>
    <n v="18025"/>
    <s v="WILLIAMS,LASHAWNDA P"/>
    <s v="HAUSE,MICHAEL A"/>
    <s v="0000026852"/>
    <x v="17"/>
    <s v="01007506"/>
    <s v="14032266"/>
    <s v=" "/>
    <s v="10940"/>
    <s v="OPBLDG"/>
    <s v="0081046813"/>
    <s v="SHSVC"/>
    <x v="12"/>
    <x v="12"/>
    <s v="412"/>
    <s v=" "/>
    <s v="ACT"/>
    <s v="AEP"/>
    <s v="I381515"/>
    <s v=" "/>
    <n v="0"/>
    <n v="7"/>
    <n v="2019"/>
    <s v=" "/>
    <s v=" "/>
    <s v="Expense Distribution"/>
  </r>
  <r>
    <s v="PPA"/>
    <s v="190"/>
    <x v="3"/>
    <s v="APACC05795"/>
    <s v="2019-07-08"/>
    <s v="ACTUALS"/>
    <s v="5240000"/>
    <x v="6"/>
    <s v="Misc Nuclear Power Expenses"/>
    <n v="947.88"/>
    <s v="HARTMAN,GINGER R"/>
    <s v="HARTMAN,GINGER R"/>
    <s v="0000015221"/>
    <x v="54"/>
    <s v="C6399425"/>
    <s v="CIRC000000000001JUN19"/>
    <s v=" "/>
    <s v="11275"/>
    <s v="RPN100837"/>
    <s v="0080618707"/>
    <s v="NUREG"/>
    <x v="8"/>
    <x v="8"/>
    <s v="704"/>
    <s v=" "/>
    <s v="ACT"/>
    <s v="AEP"/>
    <s v="S213668"/>
    <s v=" "/>
    <n v="0"/>
    <n v="7"/>
    <n v="2019"/>
    <s v=" "/>
    <s v=" "/>
    <s v="Water bill for Buchanan Buildi"/>
  </r>
  <r>
    <s v="RIN"/>
    <s v="230"/>
    <x v="2"/>
    <s v="APACC05804"/>
    <s v="2019-07-08"/>
    <s v="ACTUALS"/>
    <s v="4265004"/>
    <x v="4"/>
    <s v="Social &amp; Service Club Dues"/>
    <n v="85.5"/>
    <s v="HOLDREN,JANET M"/>
    <s v="JACKSON,LARRY E"/>
    <s v="0000052445"/>
    <x v="22"/>
    <s v="00057195"/>
    <s v="150035"/>
    <s v=" "/>
    <s v="10169"/>
    <s v="000001121"/>
    <s v="UTA0003101"/>
    <s v="LEGAL"/>
    <x v="5"/>
    <x v="5"/>
    <s v="292"/>
    <s v=" "/>
    <s v="ACT"/>
    <s v="AEP"/>
    <s v="A441983"/>
    <s v=" "/>
    <n v="0"/>
    <n v="7"/>
    <n v="2019"/>
    <s v=" "/>
    <s v="Civic Club Dues and meal expenses for Andy Shaffron for April, May and June"/>
    <s v="Expense Distribution"/>
  </r>
  <r>
    <s v="RIN"/>
    <s v="230"/>
    <x v="2"/>
    <s v="APACC05804"/>
    <s v="2019-07-08"/>
    <s v="ACTUALS"/>
    <s v="5880000"/>
    <x v="0"/>
    <s v="Miscellaneous Distribution Exp"/>
    <n v="104"/>
    <s v="HOLDREN,JANET M"/>
    <s v="JACKSON,LARRY E"/>
    <s v="0000052445"/>
    <x v="22"/>
    <s v="00057195"/>
    <s v="150035"/>
    <s v=" "/>
    <s v="11474"/>
    <s v="EDN103176"/>
    <s v="G0000230"/>
    <s v="DISTR"/>
    <x v="9"/>
    <x v="9"/>
    <s v="297"/>
    <s v=" "/>
    <s v="ACT"/>
    <s v="AEP"/>
    <s v="A441983"/>
    <s v=" "/>
    <n v="0"/>
    <n v="7"/>
    <n v="2019"/>
    <s v=" "/>
    <s v="Civic Club Dues and meal expenses for Andy Shaffron for April, May and June"/>
    <s v="Expense Distribution"/>
  </r>
  <r>
    <s v="CMS"/>
    <s v="250"/>
    <x v="1"/>
    <s v="APACC05806"/>
    <s v="2019-07-08"/>
    <s v="ACTUALS"/>
    <s v="4261000"/>
    <x v="1"/>
    <s v="Donations"/>
    <n v="10000"/>
    <s v="OSBORNE,MARKEE L"/>
    <s v="FROEHLE,THOMAS L"/>
    <s v="0000069391"/>
    <x v="671"/>
    <s v="01640402"/>
    <s v="91644"/>
    <s v=" "/>
    <s v="11475"/>
    <s v="000021875"/>
    <s v="G0000250"/>
    <s v="DISTR"/>
    <x v="1"/>
    <x v="1"/>
    <s v="294"/>
    <s v=" "/>
    <s v="ACT"/>
    <s v="AEP"/>
    <s v="S228030"/>
    <s v=" "/>
    <n v="0"/>
    <n v="7"/>
    <n v="2019"/>
    <s v=" "/>
    <s v=" "/>
    <s v="Expense Distribution"/>
  </r>
  <r>
    <s v="CMS"/>
    <s v="140"/>
    <x v="0"/>
    <s v="APACC06839"/>
    <s v="2019-07-09"/>
    <s v="ACTUALS"/>
    <s v="4261000"/>
    <x v="1"/>
    <s v="Donations"/>
    <n v="4000"/>
    <s v="HOLDREN,JANET M"/>
    <s v="HALL,BRAD N"/>
    <s v="0000061693"/>
    <x v="89"/>
    <s v="01372737"/>
    <s v="91692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RIN"/>
    <s v="140"/>
    <x v="0"/>
    <s v="APACC06839"/>
    <s v="2019-07-09"/>
    <s v="ACTUALS"/>
    <s v="4261000"/>
    <x v="1"/>
    <s v="Donations"/>
    <n v="1000"/>
    <s v="STAPLES,MAISHA T"/>
    <s v="BEAM,CHRISTIAN T"/>
    <s v="0000291846"/>
    <x v="49"/>
    <s v="01372721"/>
    <s v="INVOICE"/>
    <s v=" "/>
    <s v="12358"/>
    <s v="000001120"/>
    <s v="UTA0003001"/>
    <s v="LEGAL"/>
    <x v="1"/>
    <x v="1"/>
    <s v="294"/>
    <s v=" "/>
    <s v="ACT"/>
    <s v="AEP"/>
    <s v="O050419"/>
    <s v=" "/>
    <n v="0"/>
    <n v="7"/>
    <n v="2019"/>
    <s v=" "/>
    <s v="2019 Fairness Gala"/>
    <s v="Expense Distribution"/>
  </r>
  <r>
    <s v="CMS"/>
    <s v="132"/>
    <x v="3"/>
    <s v="APACC07850"/>
    <s v="2019-07-11"/>
    <s v="ACTUALS"/>
    <s v="4261000"/>
    <x v="1"/>
    <s v="Donations"/>
    <n v="500"/>
    <s v="WALLACE,TAMMY R"/>
    <s v="WALKER,AARON D"/>
    <s v="0000009761"/>
    <x v="393"/>
    <s v="00424542"/>
    <s v="91701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32"/>
    <x v="3"/>
    <s v="APACC07850"/>
    <s v="2019-07-11"/>
    <s v="ACTUALS"/>
    <s v="4261000"/>
    <x v="1"/>
    <s v="Donations"/>
    <n v="200"/>
    <s v="WALLACE,TAMMY R"/>
    <s v="WALKER,AARON D"/>
    <s v="0000056119"/>
    <x v="672"/>
    <s v="00424544"/>
    <s v="91703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32"/>
    <x v="3"/>
    <s v="APACC07850"/>
    <s v="2019-07-11"/>
    <s v="ACTUALS"/>
    <s v="4261000"/>
    <x v="1"/>
    <s v="Donations"/>
    <n v="300"/>
    <s v="WALLACE,TAMMY R"/>
    <s v="WALKER,AARON D"/>
    <s v="0000163115"/>
    <x v="200"/>
    <s v="00424543"/>
    <s v="91702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32"/>
    <x v="3"/>
    <s v="APACC07850"/>
    <s v="2019-07-11"/>
    <s v="ACTUALS"/>
    <s v="4261000"/>
    <x v="1"/>
    <s v="Donations"/>
    <n v="100"/>
    <s v="WALLACE,TAMMY R"/>
    <s v="WALKER,AARON D"/>
    <s v="0000267961"/>
    <x v="673"/>
    <s v="00424545"/>
    <s v="91706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RIN"/>
    <s v="140"/>
    <x v="0"/>
    <s v="APACC07851"/>
    <s v="2019-07-11"/>
    <s v="ACTUALS"/>
    <s v="4265004"/>
    <x v="4"/>
    <s v="Social &amp; Service Club Dues"/>
    <n v="159.25"/>
    <s v="CLINGENPEEL,CATHY F"/>
    <s v="ROGERS,WILLIAM G"/>
    <s v="0000115116"/>
    <x v="40"/>
    <s v="01373035"/>
    <s v="619TR"/>
    <s v=" "/>
    <s v="11474"/>
    <s v="EDNANDA"/>
    <s v="UTA0000501"/>
    <s v="DISTR"/>
    <x v="7"/>
    <x v="7"/>
    <s v="294"/>
    <s v=" "/>
    <s v="ACT"/>
    <s v="AEP"/>
    <s v="A753921"/>
    <s v=" "/>
    <n v="0"/>
    <n v="7"/>
    <n v="2019"/>
    <s v=" "/>
    <s v=" "/>
    <s v="Expense Distribution"/>
  </r>
  <r>
    <s v="CMS"/>
    <s v="215"/>
    <x v="0"/>
    <s v="APACC07871"/>
    <s v="2019-07-11"/>
    <s v="ACTUALS"/>
    <s v="4265002"/>
    <x v="4"/>
    <s v="Other Deductions - Nonassoc"/>
    <n v="120"/>
    <s v="WALLACE,TAMMY R"/>
    <s v="MABE,BRYAN K"/>
    <s v="0000040520"/>
    <x v="340"/>
    <s v="01093636"/>
    <s v="91700"/>
    <s v=" "/>
    <s v="10943"/>
    <s v="000001120"/>
    <s v="G0001154"/>
    <s v="LEGAL"/>
    <x v="1"/>
    <x v="1"/>
    <s v="294"/>
    <s v=" "/>
    <s v="ACT"/>
    <s v="AEP"/>
    <s v="A549356"/>
    <s v=" "/>
    <n v="0"/>
    <n v="7"/>
    <n v="2019"/>
    <s v=" "/>
    <s v=" "/>
    <s v="Expense Distribution"/>
  </r>
  <r>
    <s v="RST"/>
    <s v="250"/>
    <x v="1"/>
    <s v="APCLO07896"/>
    <s v="2019-07-11"/>
    <s v="ACTUALS"/>
    <s v="4265004"/>
    <x v="4"/>
    <s v="Social &amp; Service Club Dues"/>
    <n v="-1500"/>
    <s v="MCANINCH,ELLEN A"/>
    <s v="SHELLEY,MARK A"/>
    <s v="0000082767"/>
    <x v="604"/>
    <s v="01627184"/>
    <s v="WESTERNPROMISEBLACKSWAMP"/>
    <s v=" "/>
    <s v="12369"/>
    <s v="000001120"/>
    <s v="G0000250"/>
    <s v="LEGAL"/>
    <x v="1"/>
    <x v="1"/>
    <s v="260"/>
    <s v=" "/>
    <s v="ACT"/>
    <s v="AEP"/>
    <s v="S277236"/>
    <s v=" "/>
    <n v="0"/>
    <n v="7"/>
    <n v="2019"/>
    <s v=" "/>
    <s v="Promise contribution"/>
    <s v="Expense Distribution"/>
  </r>
  <r>
    <s v="CMR"/>
    <s v="140"/>
    <x v="0"/>
    <s v="APACC08345"/>
    <s v="2019-07-12"/>
    <s v="ACTUALS"/>
    <s v="4261000"/>
    <x v="1"/>
    <s v="Donations"/>
    <n v="100"/>
    <s v="HOLDREN,JANET M"/>
    <s v="HALL,BRAD N"/>
    <s v="0000035634"/>
    <x v="124"/>
    <s v="01373469"/>
    <s v="91719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40"/>
    <x v="0"/>
    <s v="APACC08345"/>
    <s v="2019-07-12"/>
    <s v="ACTUALS"/>
    <s v="4261000"/>
    <x v="1"/>
    <s v="Donations"/>
    <n v="260"/>
    <s v="HOLDREN,JANET M"/>
    <s v="HALL,BRAD N"/>
    <s v="0000039156"/>
    <x v="585"/>
    <s v="01373468"/>
    <s v="91718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40"/>
    <x v="0"/>
    <s v="APACC08345"/>
    <s v="2019-07-12"/>
    <s v="ACTUALS"/>
    <s v="4261000"/>
    <x v="1"/>
    <s v="Donations"/>
    <n v="500"/>
    <s v="HOLDREN,JANET M"/>
    <s v="HALL,BRAD N"/>
    <s v="0000324748"/>
    <x v="125"/>
    <s v="01373467"/>
    <s v="91717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10"/>
    <x v="4"/>
    <s v="APACC08931"/>
    <s v="2019-07-15"/>
    <s v="ACTUALS"/>
    <s v="4261000"/>
    <x v="1"/>
    <s v="Donations"/>
    <n v="500"/>
    <s v="NANCE,TRISHA"/>
    <s v="MATTISON,DERYLE B"/>
    <s v="0000331264"/>
    <x v="187"/>
    <s v="00319968"/>
    <s v="91728"/>
    <s v=" "/>
    <s v="1238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0"/>
    <x v="4"/>
    <s v="APACC08931"/>
    <s v="2019-07-15"/>
    <s v="ACTUALS"/>
    <s v="4265002"/>
    <x v="4"/>
    <s v="Other Deductions - Nonassoc"/>
    <n v="300"/>
    <s v="NANCE,TRISHA"/>
    <s v="MATTISON,DERYLE B"/>
    <s v="0000061599"/>
    <x v="1"/>
    <s v="00319966"/>
    <s v="91609"/>
    <s v=" "/>
    <s v="10216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0"/>
    <x v="4"/>
    <s v="APACC08931"/>
    <s v="2019-07-15"/>
    <s v="ACTUALS"/>
    <s v="4265004"/>
    <x v="4"/>
    <s v="Social &amp; Service Club Dues"/>
    <n v="5000"/>
    <s v="NANCE,TRISHA"/>
    <s v="MATTISON,DERYLE B"/>
    <s v="0000302764"/>
    <x v="674"/>
    <s v="00319967"/>
    <s v="91726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RIN"/>
    <s v="110"/>
    <x v="4"/>
    <s v="APACC08931"/>
    <s v="2019-07-15"/>
    <s v="ACTUALS"/>
    <s v="4264000"/>
    <x v="5"/>
    <s v="Civic and Political Activity"/>
    <n v="500"/>
    <s v="NANCE,TRISHA"/>
    <s v="MATTISON,DERYLE B"/>
    <s v="0000159694"/>
    <x v="597"/>
    <s v="00319859"/>
    <s v="UIEK"/>
    <s v=" "/>
    <s v="12390"/>
    <s v="000001120"/>
    <s v="G0001241"/>
    <s v="LEGAL"/>
    <x v="1"/>
    <x v="1"/>
    <s v="294"/>
    <s v=" "/>
    <s v="ACT"/>
    <s v="AEP"/>
    <s v="SCIS418"/>
    <s v=" "/>
    <n v="0"/>
    <n v="7"/>
    <n v="2019"/>
    <s v=" "/>
    <s v="Administrative and legal services as Counsel to UIEK for 2019"/>
    <s v="Expense Distribution"/>
  </r>
  <r>
    <s v="RIN"/>
    <s v="117"/>
    <x v="4"/>
    <s v="APACC08933"/>
    <s v="2019-07-15"/>
    <s v="ACTUALS"/>
    <s v="4261000"/>
    <x v="1"/>
    <s v="Donations"/>
    <n v="250"/>
    <s v="CLEMONS,KELLY M"/>
    <s v="ROSENBERGER,DOUGLAS J"/>
    <s v="0000333615"/>
    <x v="675"/>
    <s v="00215930"/>
    <s v="KATHYSHOUSEFOUNDATIONCONTR"/>
    <s v=" "/>
    <s v="10642"/>
    <s v="000001120"/>
    <s v="4215276401"/>
    <s v="LEGAL"/>
    <x v="1"/>
    <x v="1"/>
    <s v="294"/>
    <s v=" "/>
    <s v="ACT"/>
    <s v="AEP"/>
    <s v="I757720"/>
    <s v=" "/>
    <n v="0"/>
    <n v="7"/>
    <n v="2019"/>
    <s v=" "/>
    <s v="Kathy's House Foundation Contribution Ad Board - goes toward purchasing and/or maintaining a hospitality house located near WVUMedicine - RMH.  Open to anyone needing a place to stay while their loved one is in the hospital."/>
    <s v="Expense Distribution"/>
  </r>
  <r>
    <s v="CMS"/>
    <s v="132"/>
    <x v="3"/>
    <s v="APACC08937"/>
    <s v="2019-07-15"/>
    <s v="ACTUALS"/>
    <s v="4261000"/>
    <x v="1"/>
    <s v="Donations"/>
    <n v="225"/>
    <s v="WALLACE,TAMMY R"/>
    <s v="WALKER,AARON D"/>
    <s v="0000317733"/>
    <x v="676"/>
    <s v="00424624"/>
    <s v="91704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RIN"/>
    <s v="170"/>
    <x v="3"/>
    <s v="APACC08947"/>
    <s v="2019-07-15"/>
    <s v="ACTUALS"/>
    <s v="4310001"/>
    <x v="10"/>
    <s v="Other Interest Expense"/>
    <n v="60040"/>
    <s v="VARGISH,ANTO VIBIN"/>
    <s v="WILLIAMS,VICKY L"/>
    <s v="0000026852"/>
    <x v="17"/>
    <s v="01008612"/>
    <s v="FTWAYNE0801201908312019"/>
    <s v=" "/>
    <s v="10615"/>
    <s v="FWCLMOPMT"/>
    <s v="G0000170"/>
    <s v="DISTR"/>
    <x v="12"/>
    <x v="12"/>
    <s v="412"/>
    <s v=" "/>
    <s v="ACT"/>
    <s v="AEP"/>
    <s v="S962566"/>
    <s v=" "/>
    <n v="0"/>
    <n v="7"/>
    <n v="2019"/>
    <s v=" "/>
    <s v=" "/>
    <s v="Expense Distribution"/>
  </r>
  <r>
    <s v="CMS"/>
    <s v="215"/>
    <x v="0"/>
    <s v="APACC08958"/>
    <s v="2019-07-15"/>
    <s v="ACTUALS"/>
    <s v="4265002"/>
    <x v="4"/>
    <s v="Other Deductions - Nonassoc"/>
    <n v="300"/>
    <s v="WALLACE,TAMMY R"/>
    <s v="MABE,BRYAN K"/>
    <s v="0000123429"/>
    <x v="677"/>
    <s v="01093859"/>
    <s v="91698"/>
    <s v=" "/>
    <s v="10943"/>
    <s v="000001120"/>
    <s v="G0001154"/>
    <s v="LEGAL"/>
    <x v="1"/>
    <x v="1"/>
    <s v="294"/>
    <s v=" "/>
    <s v="ACT"/>
    <s v="AEP"/>
    <s v="A549356"/>
    <s v=" "/>
    <n v="0"/>
    <n v="7"/>
    <n v="2019"/>
    <s v=" "/>
    <s v=" "/>
    <s v="Expense Distribution"/>
  </r>
  <r>
    <s v="CMS"/>
    <s v="250"/>
    <x v="1"/>
    <s v="APACC08961"/>
    <s v="2019-07-15"/>
    <s v="ACTUALS"/>
    <s v="4265002"/>
    <x v="4"/>
    <s v="Other Deductions - Nonassoc"/>
    <n v="12882.98"/>
    <s v="HARPER,VIRGINIA L"/>
    <s v="MCWAIN,TERESA L"/>
    <s v="0000041772"/>
    <x v="217"/>
    <s v="01642629"/>
    <s v="91725"/>
    <s v=" "/>
    <s v="12494"/>
    <s v="000001120"/>
    <s v="G0001473"/>
    <s v="LEGAL"/>
    <x v="1"/>
    <x v="1"/>
    <s v="294"/>
    <s v=" "/>
    <s v="ACT"/>
    <s v="AEP"/>
    <s v="S573697"/>
    <s v=" "/>
    <n v="0"/>
    <n v="7"/>
    <n v="2019"/>
    <s v=" "/>
    <s v=" "/>
    <s v="Expense Distribution"/>
  </r>
  <r>
    <s v="CMS"/>
    <s v="250"/>
    <x v="1"/>
    <s v="APACC08961"/>
    <s v="2019-07-15"/>
    <s v="ACTUALS"/>
    <s v="4265002"/>
    <x v="4"/>
    <s v="Other Deductions - Nonassoc"/>
    <n v="102927"/>
    <s v="HARPER,VIRGINIA L"/>
    <s v="MCWAIN,TERESA L"/>
    <s v="0000291436"/>
    <x v="15"/>
    <s v="01642627"/>
    <s v="91720"/>
    <s v=" "/>
    <s v="12494"/>
    <s v="000001120"/>
    <s v="G0001473"/>
    <s v="LEGAL"/>
    <x v="1"/>
    <x v="1"/>
    <s v="294"/>
    <s v=" "/>
    <s v="ACT"/>
    <s v="AEP"/>
    <s v="S573697"/>
    <s v=" "/>
    <n v="0"/>
    <n v="7"/>
    <n v="2019"/>
    <s v=" "/>
    <s v=" "/>
    <s v="Expense Distribution"/>
  </r>
  <r>
    <s v="CMS"/>
    <s v="250"/>
    <x v="1"/>
    <s v="APACC08961"/>
    <s v="2019-07-15"/>
    <s v="ACTUALS"/>
    <s v="4265002"/>
    <x v="4"/>
    <s v="Other Deductions - Nonassoc"/>
    <n v="56857.79"/>
    <s v="HARPER,VIRGINIA L"/>
    <s v="MCWAIN,TERESA L"/>
    <s v="0000291436"/>
    <x v="15"/>
    <s v="01642628"/>
    <s v="91721"/>
    <s v=" "/>
    <s v="12494"/>
    <s v="000001120"/>
    <s v="G0001473"/>
    <s v="LEGAL"/>
    <x v="1"/>
    <x v="1"/>
    <s v="294"/>
    <s v=" "/>
    <s v="ACT"/>
    <s v="AEP"/>
    <s v="S573697"/>
    <s v=" "/>
    <n v="0"/>
    <n v="7"/>
    <n v="2019"/>
    <s v=" "/>
    <s v=" "/>
    <s v="Expense Distribution"/>
  </r>
  <r>
    <s v="CMS"/>
    <s v="110"/>
    <x v="4"/>
    <s v="APACC09517"/>
    <s v="2019-07-16"/>
    <s v="ACTUALS"/>
    <s v="4261000"/>
    <x v="1"/>
    <s v="Donations"/>
    <n v="14410"/>
    <s v="NANCE,TRISHA"/>
    <s v="MATTISON,DERYLE B"/>
    <s v="0000047103"/>
    <x v="215"/>
    <s v="00319993"/>
    <s v="91734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0"/>
    <x v="4"/>
    <s v="APACC09517"/>
    <s v="2019-07-16"/>
    <s v="ACTUALS"/>
    <s v="4265004"/>
    <x v="4"/>
    <s v="Social &amp; Service Club Dues"/>
    <n v="10000"/>
    <s v="NANCE,TRISHA"/>
    <s v="MATTISON,DERYLE B"/>
    <s v="0000259799"/>
    <x v="678"/>
    <s v="00319992"/>
    <s v="91366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32"/>
    <x v="3"/>
    <s v="APACC09523"/>
    <s v="2019-07-16"/>
    <s v="ACTUALS"/>
    <s v="4261000"/>
    <x v="1"/>
    <s v="Donations"/>
    <n v="100"/>
    <s v="WALLACE,TAMMY R"/>
    <s v="WALKER,AARON D"/>
    <s v="0000056117"/>
    <x v="195"/>
    <s v="00424656"/>
    <s v="91731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32"/>
    <x v="3"/>
    <s v="APACC09523"/>
    <s v="2019-07-16"/>
    <s v="ACTUALS"/>
    <s v="4261000"/>
    <x v="1"/>
    <s v="Donations"/>
    <n v="100"/>
    <s v="WALLACE,TAMMY R"/>
    <s v="WALKER,AARON D"/>
    <s v="0000125366"/>
    <x v="679"/>
    <s v="00424657"/>
    <s v="91745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32"/>
    <x v="3"/>
    <s v="APACC09523"/>
    <s v="2019-07-16"/>
    <s v="ACTUALS"/>
    <s v="4261000"/>
    <x v="1"/>
    <s v="Donations"/>
    <n v="100"/>
    <s v="WALLACE,TAMMY R"/>
    <s v="WALKER,AARON D"/>
    <s v="0000230626"/>
    <x v="680"/>
    <s v="00424655"/>
    <s v="91714"/>
    <s v=" "/>
    <s v="11109"/>
    <s v="000001120"/>
    <s v="G0001368"/>
    <s v="LEGAL"/>
    <x v="1"/>
    <x v="1"/>
    <s v="294"/>
    <s v=" "/>
    <s v="ACT"/>
    <s v="AEP"/>
    <s v="S188306"/>
    <s v=" "/>
    <n v="0"/>
    <n v="7"/>
    <n v="2019"/>
    <s v=" "/>
    <s v=" "/>
    <s v="Expense Distribution"/>
  </r>
  <r>
    <s v="CMS"/>
    <s v="140"/>
    <x v="0"/>
    <s v="APACC09524"/>
    <s v="2019-07-16"/>
    <s v="ACTUALS"/>
    <s v="4261000"/>
    <x v="1"/>
    <s v="Donations"/>
    <n v="500"/>
    <s v="HOLDREN,JANET M"/>
    <s v="HALL,BRAD N"/>
    <s v="0000039030"/>
    <x v="242"/>
    <s v="01373982"/>
    <s v="91747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09524"/>
    <s v="2019-07-16"/>
    <s v="ACTUALS"/>
    <s v="4261000"/>
    <x v="1"/>
    <s v="Donations"/>
    <n v="500"/>
    <s v="HOLDREN,JANET M"/>
    <s v="HALL,BRAD N"/>
    <s v="0000143131"/>
    <x v="681"/>
    <s v="01373981"/>
    <s v="91746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09524"/>
    <s v="2019-07-16"/>
    <s v="ACTUALS"/>
    <s v="4261000"/>
    <x v="1"/>
    <s v="Donations"/>
    <n v="250"/>
    <s v="HOLDREN,JANET M"/>
    <s v="HALL,BRAD N"/>
    <s v="0000285590"/>
    <x v="682"/>
    <s v="01373983"/>
    <s v="91748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RIN"/>
    <s v="140"/>
    <x v="0"/>
    <s v="APACC09524"/>
    <s v="2019-07-16"/>
    <s v="ACTUALS"/>
    <s v="4265004"/>
    <x v="4"/>
    <s v="Social &amp; Service Club Dues"/>
    <n v="7500"/>
    <s v="HOLDREN,JANET M"/>
    <s v="SMOLAK,JOHN J"/>
    <s v="0000329076"/>
    <x v="683"/>
    <s v="01373867"/>
    <s v="AR000729"/>
    <s v=" "/>
    <s v="10301"/>
    <s v="000001120"/>
    <s v="G0000140"/>
    <s v="LEGAL"/>
    <x v="1"/>
    <x v="1"/>
    <s v="612"/>
    <s v=" "/>
    <s v="ACT"/>
    <s v="AEP"/>
    <s v="A831843"/>
    <s v=" "/>
    <n v="0"/>
    <n v="7"/>
    <n v="2019"/>
    <s v=" "/>
    <s v="2019 Contribution"/>
    <s v="Expense Distribution"/>
  </r>
  <r>
    <s v="RIN"/>
    <s v="140"/>
    <x v="0"/>
    <s v="APACC09524"/>
    <s v="2019-07-16"/>
    <s v="ACTUALS"/>
    <s v="9120000"/>
    <x v="25"/>
    <s v="Demonstrating &amp; Selling Exp"/>
    <n v="15000"/>
    <s v="HOLDREN,JANET M"/>
    <s v="SMOLAK,JOHN J"/>
    <s v="0000008816"/>
    <x v="174"/>
    <s v="01373866"/>
    <s v="130"/>
    <s v=" "/>
    <s v="12630"/>
    <s v="ECODEVPOW"/>
    <s v="G0000140"/>
    <s v="DISTR"/>
    <x v="3"/>
    <x v="3"/>
    <s v="612"/>
    <s v=" "/>
    <s v="ACT"/>
    <s v="AEP"/>
    <s v="A831843"/>
    <s v=" "/>
    <n v="0"/>
    <n v="7"/>
    <n v="2019"/>
    <s v=" "/>
    <s v="Support Advantage Valley Lead Generation and Marketing Program"/>
    <s v="Expense Distribution"/>
  </r>
  <r>
    <s v="RIN"/>
    <s v="140"/>
    <x v="0"/>
    <s v="APACC09524"/>
    <s v="2019-07-16"/>
    <s v="ACTUALS"/>
    <s v="9120000"/>
    <x v="25"/>
    <s v="Demonstrating &amp; Selling Exp"/>
    <n v="1050"/>
    <s v="HOLDREN,JANET M"/>
    <s v="SMOLAK,JOHN J"/>
    <s v="0000008816"/>
    <x v="174"/>
    <s v="01373866"/>
    <s v="130"/>
    <s v=" "/>
    <s v="12630"/>
    <s v="ECODEVPOW"/>
    <s v="G0000140"/>
    <s v="DISTR"/>
    <x v="19"/>
    <x v="19"/>
    <s v="612"/>
    <s v=" "/>
    <s v="ACT"/>
    <s v="AEP"/>
    <s v="A831843"/>
    <s v=" "/>
    <n v="0"/>
    <n v="7"/>
    <n v="2019"/>
    <s v=" "/>
    <s v="Support Advantage Valley Lead Generation and Marketing Program"/>
    <s v="VERTEX"/>
  </r>
  <r>
    <s v="CMS"/>
    <s v="190"/>
    <x v="3"/>
    <s v="APACC09536"/>
    <s v="2019-07-16"/>
    <s v="ACTUALS"/>
    <s v="4261000"/>
    <x v="1"/>
    <s v="Donations"/>
    <n v="800"/>
    <s v="WALLACE,TAMMY R"/>
    <s v="HARTMAN,GINGER R"/>
    <s v="0000333609"/>
    <x v="684"/>
    <s v="00173257"/>
    <s v="91715"/>
    <s v=" "/>
    <s v="11373"/>
    <s v="000001120"/>
    <s v="G0000190"/>
    <s v="LEGAL"/>
    <x v="1"/>
    <x v="1"/>
    <s v="294"/>
    <s v=" "/>
    <s v="ACT"/>
    <s v="AEP"/>
    <s v="S213668"/>
    <s v=" "/>
    <n v="0"/>
    <n v="7"/>
    <n v="2019"/>
    <s v=" "/>
    <s v=" "/>
    <s v="Expense Distribution"/>
  </r>
  <r>
    <s v="ONL"/>
    <s v="215"/>
    <x v="0"/>
    <s v="APACC09543"/>
    <s v="2019-07-16"/>
    <s v="ACTUALS"/>
    <s v="5110000"/>
    <x v="26"/>
    <s v="Maintenance of Structures"/>
    <n v="1295.72"/>
    <s v="GILMER,KAREN M"/>
    <s v="HARTSOCK,LYLE W"/>
    <s v="0000109159"/>
    <x v="0"/>
    <s v="01092586"/>
    <s v="659365240"/>
    <s v=" "/>
    <s v="10743"/>
    <s v="CRPLTENVI"/>
    <s v="4293171510"/>
    <s v="WSREG"/>
    <x v="17"/>
    <x v="17"/>
    <s v="822"/>
    <s v=" "/>
    <s v="ACT"/>
    <s v="AEP"/>
    <s v="A378137"/>
    <s v=" "/>
    <n v="0"/>
    <n v="7"/>
    <n v="2019"/>
    <s v=" "/>
    <s v="07-03-19 - Please review and forward for approval - NK. [A378137 - ]"/>
    <s v="Expense Distribution"/>
  </r>
  <r>
    <s v="CMS"/>
    <s v="110"/>
    <x v="4"/>
    <s v="APACC10084"/>
    <s v="2019-07-17"/>
    <s v="ACTUALS"/>
    <s v="4261000"/>
    <x v="1"/>
    <s v="Donations"/>
    <n v="400"/>
    <s v="NANCE,TRISHA"/>
    <s v="MATTISON,DERYLE B"/>
    <s v="0000050152"/>
    <x v="685"/>
    <s v="00320019"/>
    <s v="91733"/>
    <s v=" "/>
    <s v="10216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0"/>
    <x v="4"/>
    <s v="APACC10084"/>
    <s v="2019-07-17"/>
    <s v="ACTUALS"/>
    <s v="4261000"/>
    <x v="1"/>
    <s v="Donations"/>
    <n v="300"/>
    <s v="NANCE,TRISHA"/>
    <s v="MATTISON,DERYLE B"/>
    <s v="0000052768"/>
    <x v="686"/>
    <s v="00320018"/>
    <s v="91732"/>
    <s v=" "/>
    <s v="10216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7"/>
    <x v="4"/>
    <s v="APACC10086"/>
    <s v="2019-07-17"/>
    <s v="ACTUALS"/>
    <s v="4261000"/>
    <x v="1"/>
    <s v="Donations"/>
    <n v="500"/>
    <s v="WALLACE,TAMMY R"/>
    <s v="MASSIE,PAUL J"/>
    <s v="0000250279"/>
    <x v="687"/>
    <s v="00216069"/>
    <s v="91761"/>
    <s v=" "/>
    <s v="10218"/>
    <s v="000001120"/>
    <s v="G0001125"/>
    <s v="LEGAL"/>
    <x v="1"/>
    <x v="1"/>
    <s v="294"/>
    <s v=" "/>
    <s v="ACT"/>
    <s v="AEP"/>
    <s v="A565734"/>
    <s v=" "/>
    <n v="0"/>
    <n v="7"/>
    <n v="2019"/>
    <s v=" "/>
    <s v=" "/>
    <s v="Expense Distribution"/>
  </r>
  <r>
    <s v="CMS"/>
    <s v="117"/>
    <x v="4"/>
    <s v="APACC10086"/>
    <s v="2019-07-17"/>
    <s v="ACTUALS"/>
    <s v="4261000"/>
    <x v="1"/>
    <s v="Donations"/>
    <n v="500"/>
    <s v="WALLACE,TAMMY R"/>
    <s v="MASSIE,PAUL J"/>
    <s v="0000264209"/>
    <x v="688"/>
    <s v="00216070"/>
    <s v="91763"/>
    <s v=" "/>
    <s v="10218"/>
    <s v="000001120"/>
    <s v="G0001125"/>
    <s v="LEGAL"/>
    <x v="1"/>
    <x v="1"/>
    <s v="294"/>
    <s v=" "/>
    <s v="ACT"/>
    <s v="AEP"/>
    <s v="A565734"/>
    <s v=" "/>
    <n v="0"/>
    <n v="7"/>
    <n v="2019"/>
    <s v=" "/>
    <s v=" "/>
    <s v="Expense Distribution"/>
  </r>
  <r>
    <s v="CMS"/>
    <s v="117"/>
    <x v="4"/>
    <s v="APACC10086"/>
    <s v="2019-07-17"/>
    <s v="ACTUALS"/>
    <s v="4261000"/>
    <x v="1"/>
    <s v="Donations"/>
    <n v="500"/>
    <s v="WALLACE,TAMMY R"/>
    <s v="MASSIE,PAUL J"/>
    <s v="0000289468"/>
    <x v="689"/>
    <s v="00216068"/>
    <s v="91760"/>
    <s v=" "/>
    <s v="10218"/>
    <s v="000001120"/>
    <s v="G0001125"/>
    <s v="LEGAL"/>
    <x v="1"/>
    <x v="1"/>
    <s v="294"/>
    <s v=" "/>
    <s v="ACT"/>
    <s v="AEP"/>
    <s v="A565734"/>
    <s v=" "/>
    <n v="0"/>
    <n v="7"/>
    <n v="2019"/>
    <s v=" "/>
    <s v=" "/>
    <s v="Expense Distribution"/>
  </r>
  <r>
    <s v="RST"/>
    <s v="170"/>
    <x v="3"/>
    <s v="APACC10100"/>
    <s v="2019-07-17"/>
    <s v="ACTUALS"/>
    <s v="9080004"/>
    <x v="3"/>
    <s v="Cust Assistnce Exp - DSM - Ind"/>
    <n v="200"/>
    <s v="CARNAHAN,DUSTIN J"/>
    <s v="BUHR,GAIL E"/>
    <s v="0000029880"/>
    <x v="189"/>
    <s v="01009095"/>
    <s v="PRJ2264891"/>
    <s v=" "/>
    <s v="13180"/>
    <s v="000020619"/>
    <s v="G0000170"/>
    <s v="DISTR"/>
    <x v="4"/>
    <x v="4"/>
    <s v="618"/>
    <s v="IN"/>
    <s v="ACT"/>
    <s v="AEP"/>
    <s v="S206711"/>
    <s v=" "/>
    <n v="0"/>
    <n v="7"/>
    <n v="2019"/>
    <s v=" "/>
    <s v="Indiana Home New Construction Program Incentive."/>
    <s v="Expense Distribution"/>
  </r>
  <r>
    <s v="CMS"/>
    <s v="250"/>
    <x v="1"/>
    <s v="APACC10114"/>
    <s v="2019-07-17"/>
    <s v="ACTUALS"/>
    <s v="4261000"/>
    <x v="1"/>
    <s v="Donations"/>
    <n v="103000"/>
    <s v="HARPER,VIRGINIA L"/>
    <s v="HEYDLAUFF,DALE E"/>
    <s v="0000005165"/>
    <x v="229"/>
    <s v="01643755"/>
    <s v="91754"/>
    <s v=" "/>
    <s v="12494"/>
    <s v="000001120"/>
    <s v="G0001473"/>
    <s v="LEGAL"/>
    <x v="1"/>
    <x v="1"/>
    <s v="294"/>
    <s v=" "/>
    <s v="ACT"/>
    <s v="AEP"/>
    <s v="S398528"/>
    <s v=" "/>
    <n v="0"/>
    <n v="7"/>
    <n v="2019"/>
    <s v=" "/>
    <s v=" "/>
    <s v="Expense Distribution"/>
  </r>
  <r>
    <s v="CMS"/>
    <s v="110"/>
    <x v="4"/>
    <s v="APACC10705"/>
    <s v="2019-07-18"/>
    <s v="ACTUALS"/>
    <s v="4265004"/>
    <x v="4"/>
    <s v="Social &amp; Service Club Dues"/>
    <n v="500"/>
    <s v="STRICKLAND,MICHELLE N"/>
    <s v="MATTISON,DERYLE B"/>
    <s v="0000073975"/>
    <x v="29"/>
    <s v="00320143"/>
    <s v="91735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40"/>
    <x v="0"/>
    <s v="APACC10712"/>
    <s v="2019-07-18"/>
    <s v="ACTUALS"/>
    <s v="4261000"/>
    <x v="1"/>
    <s v="Donations"/>
    <n v="1000"/>
    <s v="HOLDREN,JANET M"/>
    <s v="HALL,BRAD N"/>
    <s v="0000033101"/>
    <x v="690"/>
    <s v="01374396"/>
    <s v="91776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0712"/>
    <s v="2019-07-18"/>
    <s v="ACTUALS"/>
    <s v="4261000"/>
    <x v="1"/>
    <s v="Donations"/>
    <n v="400"/>
    <s v="HOLDREN,JANET M"/>
    <s v="HALL,BRAD N"/>
    <s v="0000038149"/>
    <x v="82"/>
    <s v="01374391"/>
    <s v="91769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0712"/>
    <s v="2019-07-18"/>
    <s v="ACTUALS"/>
    <s v="4261000"/>
    <x v="1"/>
    <s v="Donations"/>
    <n v="600"/>
    <s v="HOLDREN,JANET M"/>
    <s v="HALL,BRAD N"/>
    <s v="0000333762"/>
    <x v="691"/>
    <s v="01374395"/>
    <s v="91774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0712"/>
    <s v="2019-07-18"/>
    <s v="ACTUALS"/>
    <s v="4261000"/>
    <x v="1"/>
    <s v="Donations"/>
    <n v="350"/>
    <s v="HOLDREN,JANET M"/>
    <s v="HALL,BRAD N"/>
    <s v="0000333763"/>
    <x v="692"/>
    <s v="01374394"/>
    <s v="91773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0712"/>
    <s v="2019-07-18"/>
    <s v="ACTUALS"/>
    <s v="4265004"/>
    <x v="4"/>
    <s v="Social &amp; Service Club Dues"/>
    <n v="25000"/>
    <s v="HOLDREN,JANET M"/>
    <s v="BEAM,CHRISTIAN T"/>
    <s v="0000036707"/>
    <x v="13"/>
    <s v="01374392"/>
    <s v="91770"/>
    <s v=" "/>
    <s v="12358"/>
    <s v="000001120"/>
    <s v="UTA0003001"/>
    <s v="LEGAL"/>
    <x v="1"/>
    <x v="1"/>
    <s v="294"/>
    <s v=" "/>
    <s v="ACT"/>
    <s v="AEP"/>
    <s v="O050419"/>
    <s v=" "/>
    <n v="0"/>
    <n v="7"/>
    <n v="2019"/>
    <s v=" "/>
    <s v=" "/>
    <s v="Expense Distribution"/>
  </r>
  <r>
    <s v="CMS"/>
    <s v="140"/>
    <x v="0"/>
    <s v="APACC10712"/>
    <s v="2019-07-18"/>
    <s v="ACTUALS"/>
    <s v="4265004"/>
    <x v="4"/>
    <s v="Social &amp; Service Club Dues"/>
    <n v="10000"/>
    <s v="HOLDREN,JANET M"/>
    <s v="BEAM,CHRISTIAN T"/>
    <s v="0000036707"/>
    <x v="13"/>
    <s v="01374393"/>
    <s v="91772"/>
    <s v=" "/>
    <s v="12358"/>
    <s v="000001120"/>
    <s v="UTA0003001"/>
    <s v="LEGAL"/>
    <x v="1"/>
    <x v="1"/>
    <s v="294"/>
    <s v=" "/>
    <s v="ACT"/>
    <s v="AEP"/>
    <s v="O050419"/>
    <s v=" "/>
    <n v="0"/>
    <n v="7"/>
    <n v="2019"/>
    <s v=" "/>
    <s v=" "/>
    <s v="Expense Distribution"/>
  </r>
  <r>
    <s v="CMR"/>
    <s v="140"/>
    <x v="0"/>
    <s v="APACC11314"/>
    <s v="2019-07-19"/>
    <s v="ACTUALS"/>
    <s v="4261000"/>
    <x v="1"/>
    <s v="Donations"/>
    <n v="1000"/>
    <s v="HARPER,VIRGINIA L"/>
    <s v="SCHUMANN,BARRY L"/>
    <s v="0000040290"/>
    <x v="572"/>
    <s v="01374661"/>
    <s v="91784"/>
    <s v=" "/>
    <s v="12494"/>
    <s v="000022743"/>
    <s v="G0001082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40"/>
    <x v="0"/>
    <s v="APACC11314"/>
    <s v="2019-07-19"/>
    <s v="ACTUALS"/>
    <s v="4261000"/>
    <x v="1"/>
    <s v="Donations"/>
    <n v="500"/>
    <s v="HARPER,VIRGINIA L"/>
    <s v="SCHUMANN,BARRY L"/>
    <s v="0000155802"/>
    <x v="109"/>
    <s v="01374660"/>
    <s v="91780"/>
    <s v=" "/>
    <s v="12494"/>
    <s v="000022743"/>
    <s v="G0001244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40"/>
    <x v="0"/>
    <s v="APCLO11420"/>
    <s v="2019-07-19"/>
    <s v="ACTUALS"/>
    <s v="4261000"/>
    <x v="1"/>
    <s v="Donations"/>
    <n v="-260"/>
    <s v="HOLDREN,JANET M"/>
    <s v="HALL,BRAD N"/>
    <s v="0000039156"/>
    <x v="585"/>
    <s v="01373468"/>
    <s v="91718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40"/>
    <x v="0"/>
    <s v="APCLO11420"/>
    <s v="2019-07-19"/>
    <s v="ACTUALS"/>
    <s v="4261000"/>
    <x v="1"/>
    <s v="Donations"/>
    <n v="-500"/>
    <s v="HOLDREN,JANET M"/>
    <s v="HALL,BRAD N"/>
    <s v="0000324748"/>
    <x v="125"/>
    <s v="01373467"/>
    <s v="91717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R"/>
    <s v="170"/>
    <x v="3"/>
    <s v="APACC11329"/>
    <s v="2019-07-19"/>
    <s v="ACTUALS"/>
    <s v="4261000"/>
    <x v="1"/>
    <s v="Donations"/>
    <n v="400"/>
    <s v="HARPER,VIRGINIA L"/>
    <s v="SCHUMANN,BARRY L"/>
    <s v="0000011922"/>
    <x v="401"/>
    <s v="01009699"/>
    <s v="91788"/>
    <s v=" "/>
    <s v="12494"/>
    <s v="000022743"/>
    <s v="G0001188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70"/>
    <x v="3"/>
    <s v="APACC11329"/>
    <s v="2019-07-19"/>
    <s v="ACTUALS"/>
    <s v="4261000"/>
    <x v="1"/>
    <s v="Donations"/>
    <n v="400"/>
    <s v="HARPER,VIRGINIA L"/>
    <s v="SCHUMANN,BARRY L"/>
    <s v="0000011922"/>
    <x v="401"/>
    <s v="01009700"/>
    <s v="91789"/>
    <s v=" "/>
    <s v="12494"/>
    <s v="000022743"/>
    <s v="G0001188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70"/>
    <x v="3"/>
    <s v="APACC11329"/>
    <s v="2019-07-19"/>
    <s v="ACTUALS"/>
    <s v="4261000"/>
    <x v="1"/>
    <s v="Donations"/>
    <n v="400"/>
    <s v="HARPER,VIRGINIA L"/>
    <s v="SCHUMANN,BARRY L"/>
    <s v="0000011922"/>
    <x v="401"/>
    <s v="01009701"/>
    <s v="91790"/>
    <s v=" "/>
    <s v="12494"/>
    <s v="000022743"/>
    <s v="G0001188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70"/>
    <x v="3"/>
    <s v="APACC11329"/>
    <s v="2019-07-19"/>
    <s v="ACTUALS"/>
    <s v="4261000"/>
    <x v="1"/>
    <s v="Donations"/>
    <n v="1000"/>
    <s v="HARPER,VIRGINIA L"/>
    <s v="SCHUMANN,BARRY L"/>
    <s v="0000049774"/>
    <x v="111"/>
    <s v="01009697"/>
    <s v="91785"/>
    <s v=" "/>
    <s v="12494"/>
    <s v="000022743"/>
    <s v="G0001188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R"/>
    <s v="170"/>
    <x v="3"/>
    <s v="APACC11329"/>
    <s v="2019-07-19"/>
    <s v="ACTUALS"/>
    <s v="4261000"/>
    <x v="1"/>
    <s v="Donations"/>
    <n v="250"/>
    <s v="HARPER,VIRGINIA L"/>
    <s v="SCHUMANN,BARRY L"/>
    <s v="0000064454"/>
    <x v="548"/>
    <s v="01009698"/>
    <s v="91786"/>
    <s v=" "/>
    <s v="12494"/>
    <s v="000022743"/>
    <s v="G0001186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S"/>
    <s v="170"/>
    <x v="3"/>
    <s v="APACC11329"/>
    <s v="2019-07-19"/>
    <s v="ACTUALS"/>
    <s v="4261000"/>
    <x v="1"/>
    <s v="Donations"/>
    <n v="5000"/>
    <s v="BREIDERT,BRENDA J"/>
    <s v="LEWIS,MARC E"/>
    <s v="0000333793"/>
    <x v="693"/>
    <s v="01009702"/>
    <s v="91777"/>
    <s v=" "/>
    <s v="12380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10"/>
    <x v="4"/>
    <s v="APACC11824"/>
    <s v="2019-07-22"/>
    <s v="ACTUALS"/>
    <s v="4261000"/>
    <x v="1"/>
    <s v="Donations"/>
    <n v="2000"/>
    <s v="NANCE,TRISHA"/>
    <s v="MATTISON,DERYLE B"/>
    <s v="0000332453"/>
    <x v="510"/>
    <s v="00320253"/>
    <s v="91799"/>
    <s v=" "/>
    <s v="12390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R"/>
    <s v="250"/>
    <x v="1"/>
    <s v="APACC11858"/>
    <s v="2019-07-22"/>
    <s v="ACTUALS"/>
    <s v="4261000"/>
    <x v="1"/>
    <s v="Donations"/>
    <n v="1000"/>
    <s v="HARPER,VIRGINIA L"/>
    <s v="SCHUMANN,BARRY L"/>
    <s v="0000046204"/>
    <x v="113"/>
    <s v="01645362"/>
    <s v="91798"/>
    <s v=" "/>
    <s v="12494"/>
    <s v="000022743"/>
    <s v="G0001473"/>
    <s v="LEGAL"/>
    <x v="1"/>
    <x v="1"/>
    <s v="294"/>
    <s v=" "/>
    <s v="ACT"/>
    <s v="AEP"/>
    <s v="C790910"/>
    <s v=" "/>
    <n v="0"/>
    <n v="7"/>
    <n v="2019"/>
    <s v=" "/>
    <s v=" "/>
    <s v="Expense Distribution"/>
  </r>
  <r>
    <s v="CMS"/>
    <s v="140"/>
    <x v="0"/>
    <s v="APACC12988"/>
    <s v="2019-07-24"/>
    <s v="ACTUALS"/>
    <s v="4261000"/>
    <x v="1"/>
    <s v="Donations"/>
    <n v="500"/>
    <s v="HOLDREN,JANET M"/>
    <s v="HALL,BRAD N"/>
    <s v="0000020677"/>
    <x v="612"/>
    <s v="01375402"/>
    <s v="91807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2988"/>
    <s v="2019-07-24"/>
    <s v="ACTUALS"/>
    <s v="4265004"/>
    <x v="4"/>
    <s v="Social &amp; Service Club Dues"/>
    <n v="200"/>
    <s v="HOLDREN,JANET M"/>
    <s v="HALL,BRAD N"/>
    <s v="0000304065"/>
    <x v="123"/>
    <s v="01375403"/>
    <s v="91808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RST"/>
    <s v="170"/>
    <x v="3"/>
    <s v="APACC12998"/>
    <s v="2019-07-24"/>
    <s v="ACTUALS"/>
    <s v="9080004"/>
    <x v="3"/>
    <s v="Cust Assistnce Exp - DSM - Ind"/>
    <n v="200"/>
    <s v="CARNAHAN,DUSTIN J"/>
    <s v="BUHR,GAIL E"/>
    <s v="0000029880"/>
    <x v="189"/>
    <s v="01010516"/>
    <s v="PRJ2272011"/>
    <s v=" "/>
    <s v="13180"/>
    <s v="000020619"/>
    <s v="G0000170"/>
    <s v="DISTR"/>
    <x v="4"/>
    <x v="4"/>
    <s v="618"/>
    <s v="IN"/>
    <s v="ACT"/>
    <s v="AEP"/>
    <s v="S206711"/>
    <s v=" "/>
    <n v="0"/>
    <n v="7"/>
    <n v="2019"/>
    <s v=" "/>
    <s v="Indiana Home New Construction Program Incentive."/>
    <s v="Expense Distribution"/>
  </r>
  <r>
    <s v="CMS"/>
    <s v="110"/>
    <x v="4"/>
    <s v="APACC13519"/>
    <s v="2019-07-25"/>
    <s v="ACTUALS"/>
    <s v="4261000"/>
    <x v="1"/>
    <s v="Donations"/>
    <n v="7500"/>
    <s v="STRICKLAND,MICHELLE N"/>
    <s v="MATTISON,DERYLE B"/>
    <s v="0000225381"/>
    <x v="694"/>
    <s v="00320527"/>
    <s v="91818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RIN"/>
    <s v="120"/>
    <x v="3"/>
    <s v="APACC13523"/>
    <s v="2019-07-25"/>
    <s v="ACTUALS"/>
    <s v="5660000"/>
    <x v="27"/>
    <s v="Misc Transmission Expenses"/>
    <n v="150"/>
    <s v="SCHWAB,KATHLEEN K"/>
    <s v="BUCKBEE,CYNTHIA D"/>
    <s v="0000024496"/>
    <x v="618"/>
    <s v="00091615"/>
    <s v="201907119583"/>
    <s v=" "/>
    <s v="11115"/>
    <s v="ETNANDA"/>
    <s v="4259308701"/>
    <s v="TRANS"/>
    <x v="3"/>
    <x v="3"/>
    <s v="180"/>
    <s v=" "/>
    <s v="ACT"/>
    <s v="AEP"/>
    <s v="S185622"/>
    <s v=" "/>
    <n v="0"/>
    <n v="7"/>
    <n v="2019"/>
    <s v=" "/>
    <s v=" "/>
    <s v="Expense Distribution"/>
  </r>
  <r>
    <s v="CMS"/>
    <s v="140"/>
    <x v="0"/>
    <s v="APACC13526"/>
    <s v="2019-07-25"/>
    <s v="ACTUALS"/>
    <s v="4261000"/>
    <x v="1"/>
    <s v="Donations"/>
    <n v="500"/>
    <s v="HOLDREN,JANET M"/>
    <s v="HALL,BRAD N"/>
    <s v="0000214388"/>
    <x v="695"/>
    <s v="01375577"/>
    <s v="91814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3526"/>
    <s v="2019-07-25"/>
    <s v="ACTUALS"/>
    <s v="4265004"/>
    <x v="4"/>
    <s v="Social &amp; Service Club Dues"/>
    <n v="3500"/>
    <s v="HOLDREN,JANET M"/>
    <s v="HALL,BRAD N"/>
    <s v="0000062794"/>
    <x v="696"/>
    <s v="01375578"/>
    <s v="91815"/>
    <s v=" "/>
    <s v="10169"/>
    <s v="000001120"/>
    <s v="UTA00024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RIN"/>
    <s v="140"/>
    <x v="0"/>
    <s v="APACC13526"/>
    <s v="2019-07-25"/>
    <s v="ACTUALS"/>
    <s v="4265004"/>
    <x v="4"/>
    <s v="Social &amp; Service Club Dues"/>
    <n v="1000"/>
    <s v="HOLDREN,JANET M"/>
    <s v="JACKSON,LARRY E"/>
    <s v="0000044410"/>
    <x v="697"/>
    <s v="01375581"/>
    <s v="NCSL"/>
    <s v=" "/>
    <s v="10169"/>
    <s v="000001120"/>
    <s v="UTA0002401"/>
    <s v="LEGAL"/>
    <x v="1"/>
    <x v="1"/>
    <s v="294"/>
    <s v=" "/>
    <s v="ACT"/>
    <s v="AEP"/>
    <s v="A441983"/>
    <s v=" "/>
    <n v="0"/>
    <n v="7"/>
    <n v="2019"/>
    <s v=" "/>
    <s v="2019 Contribution - Sponsor State Night"/>
    <s v="Expense Distribution"/>
  </r>
  <r>
    <s v="PPA"/>
    <s v="190"/>
    <x v="3"/>
    <s v="APACC13539"/>
    <s v="2019-07-25"/>
    <s v="ACTUALS"/>
    <s v="4261000"/>
    <x v="1"/>
    <s v="Donations"/>
    <n v="300"/>
    <s v="HARTMAN,GINGER R"/>
    <s v="HARTMAN,GINGER R"/>
    <s v="0000267836"/>
    <x v="698"/>
    <s v="C8323525"/>
    <s v="7156"/>
    <s v=" "/>
    <s v="10997"/>
    <s v="000001120"/>
    <s v="G0000190"/>
    <s v="LEGAL"/>
    <x v="1"/>
    <x v="1"/>
    <s v="294"/>
    <s v=" "/>
    <s v="ACT"/>
    <s v="AEP"/>
    <s v="S213668"/>
    <s v=" "/>
    <n v="0"/>
    <n v="7"/>
    <n v="2019"/>
    <s v=" "/>
    <s v=" "/>
    <s v="Trees for Brown Elementary - E"/>
  </r>
  <r>
    <s v="PPA"/>
    <s v="190"/>
    <x v="3"/>
    <s v="APACC13539"/>
    <s v="2019-07-25"/>
    <s v="ACTUALS"/>
    <s v="4261000"/>
    <x v="1"/>
    <s v="Donations"/>
    <n v="13500"/>
    <s v="HARTMAN,GINGER R"/>
    <s v="HARTMAN,GINGER R"/>
    <s v="0000333823"/>
    <x v="699"/>
    <s v="C2563525"/>
    <s v="397"/>
    <s v=" "/>
    <s v="10997"/>
    <s v="000001120"/>
    <s v="G0000190"/>
    <s v="LEGAL"/>
    <x v="1"/>
    <x v="1"/>
    <s v="294"/>
    <s v=" "/>
    <s v="ACT"/>
    <s v="AEP"/>
    <s v="S213668"/>
    <s v=" "/>
    <n v="0"/>
    <n v="7"/>
    <n v="2019"/>
    <s v=" "/>
    <s v=" "/>
    <s v="Purchase of Service Dog and Tr"/>
  </r>
  <r>
    <s v="RFP"/>
    <s v="190"/>
    <x v="3"/>
    <s v="APACC13539"/>
    <s v="2019-07-25"/>
    <s v="ACTUALS"/>
    <s v="9260014"/>
    <x v="21"/>
    <s v="Educational Assistance Pmts"/>
    <n v="12500"/>
    <s v="LEFON,KATIE J"/>
    <s v="HARTMAN,GINGER R"/>
    <s v="0000042211"/>
    <x v="397"/>
    <s v="00173339"/>
    <s v="A35755458FALL2019"/>
    <s v=" "/>
    <s v="10997"/>
    <s v="000009743"/>
    <s v="4043198807"/>
    <s v="NUREG"/>
    <x v="3"/>
    <x v="3"/>
    <s v="308"/>
    <s v=" "/>
    <s v="ACT"/>
    <s v="AEP"/>
    <s v="S213668"/>
    <s v=" "/>
    <n v="0"/>
    <n v="7"/>
    <n v="2019"/>
    <s v=" "/>
    <s v="Tuition payment - not reimbursement"/>
    <s v="Expense Distribution"/>
  </r>
  <r>
    <s v="RIN"/>
    <s v="230"/>
    <x v="2"/>
    <s v="APACC13547"/>
    <s v="2019-07-25"/>
    <s v="ACTUALS"/>
    <s v="4265004"/>
    <x v="4"/>
    <s v="Social &amp; Service Club Dues"/>
    <n v="85.5"/>
    <s v="HOLDREN,JANET M"/>
    <s v="JACKSON,LARRY E"/>
    <s v="0000052445"/>
    <x v="22"/>
    <s v="00057345"/>
    <s v="150054"/>
    <s v=" "/>
    <s v="10169"/>
    <s v="000001121"/>
    <s v="UTA0003101"/>
    <s v="LEGAL"/>
    <x v="5"/>
    <x v="5"/>
    <s v="292"/>
    <s v=" "/>
    <s v="ACT"/>
    <s v="AEP"/>
    <s v="A441983"/>
    <s v=" "/>
    <n v="0"/>
    <n v="7"/>
    <n v="2019"/>
    <s v=" "/>
    <s v="Civic Club Dues and meal expenses for Andy Shaffron (July, August and September)"/>
    <s v="Expense Distribution"/>
  </r>
  <r>
    <s v="RIN"/>
    <s v="230"/>
    <x v="2"/>
    <s v="APACC13547"/>
    <s v="2019-07-25"/>
    <s v="ACTUALS"/>
    <s v="5880000"/>
    <x v="0"/>
    <s v="Miscellaneous Distribution Exp"/>
    <n v="104"/>
    <s v="HOLDREN,JANET M"/>
    <s v="JACKSON,LARRY E"/>
    <s v="0000052445"/>
    <x v="22"/>
    <s v="00057345"/>
    <s v="150054"/>
    <s v=" "/>
    <s v="11474"/>
    <s v="EDN103176"/>
    <s v="G0000230"/>
    <s v="DISTR"/>
    <x v="9"/>
    <x v="9"/>
    <s v="297"/>
    <s v=" "/>
    <s v="ACT"/>
    <s v="AEP"/>
    <s v="A441983"/>
    <s v=" "/>
    <n v="0"/>
    <n v="7"/>
    <n v="2019"/>
    <s v=" "/>
    <s v="Civic Club Dues and meal expenses for Andy Shaffron (July, August and September)"/>
    <s v="Expense Distribution"/>
  </r>
  <r>
    <s v="CMS"/>
    <s v="110"/>
    <x v="4"/>
    <s v="APACC14075"/>
    <s v="2019-07-26"/>
    <s v="ACTUALS"/>
    <s v="4261000"/>
    <x v="1"/>
    <s v="Donations"/>
    <n v="500"/>
    <s v="STRICKLAND,MICHELLE N"/>
    <s v="MATTISON,DERYLE B"/>
    <s v="0000034601"/>
    <x v="700"/>
    <s v="00320576"/>
    <s v="91829"/>
    <s v=" "/>
    <s v="12390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CMS"/>
    <s v="110"/>
    <x v="4"/>
    <s v="APACC14075"/>
    <s v="2019-07-26"/>
    <s v="ACTUALS"/>
    <s v="4261000"/>
    <x v="1"/>
    <s v="Donations"/>
    <n v="2450"/>
    <s v="STRICKLAND,MICHELLE N"/>
    <s v="MATTISON,DERYLE B"/>
    <s v="0000333928"/>
    <x v="701"/>
    <s v="00320577"/>
    <s v="91830"/>
    <s v=" "/>
    <s v="11439"/>
    <s v="000001120"/>
    <s v="G0000110"/>
    <s v="LEGAL"/>
    <x v="1"/>
    <x v="1"/>
    <s v="294"/>
    <s v=" "/>
    <s v="ACT"/>
    <s v="AEP"/>
    <s v="SCIS418"/>
    <s v=" "/>
    <n v="0"/>
    <n v="7"/>
    <n v="2019"/>
    <s v=" "/>
    <s v=" "/>
    <s v="Expense Distribution"/>
  </r>
  <r>
    <s v="RIN"/>
    <s v="250"/>
    <x v="1"/>
    <s v="APACC14106"/>
    <s v="2019-07-26"/>
    <s v="ACTUALS"/>
    <s v="9301000"/>
    <x v="9"/>
    <s v="General Advertising Expenses"/>
    <n v="5100"/>
    <s v="HARPER,VIRGINIA L"/>
    <s v="MCWAIN,TERESA L"/>
    <s v="0000187108"/>
    <x v="106"/>
    <s v="01646919"/>
    <s v="10198618"/>
    <s v=" "/>
    <s v="10509"/>
    <s v="LGN102539"/>
    <s v="G0001473"/>
    <s v="LEGAL"/>
    <x v="10"/>
    <x v="10"/>
    <s v="479"/>
    <s v=" "/>
    <s v="ACT"/>
    <s v="AEP"/>
    <s v="S573697"/>
    <s v=" "/>
    <n v="0"/>
    <n v="7"/>
    <n v="2019"/>
    <s v=" "/>
    <s v="Print Advertising"/>
    <s v="Expense Distribution"/>
  </r>
  <r>
    <s v="RIN"/>
    <s v="140"/>
    <x v="0"/>
    <s v="APACC14939"/>
    <s v="2019-07-29"/>
    <s v="ACTUALS"/>
    <s v="9080009"/>
    <x v="3"/>
    <s v="Cust Assistance Expense - DSM"/>
    <n v="57600"/>
    <s v="STAFFORD,TAMMY C"/>
    <s v="NICHOLS,FRED D"/>
    <s v="0000064277"/>
    <x v="67"/>
    <s v="01376108"/>
    <s v="APCO20196"/>
    <s v=" "/>
    <s v="13064"/>
    <s v="WVDSM004C"/>
    <s v="G0000140"/>
    <s v="DISTR"/>
    <x v="13"/>
    <x v="13"/>
    <s v="721"/>
    <s v=" "/>
    <s v="ACT"/>
    <s v="AEP"/>
    <s v="A647209"/>
    <s v=" "/>
    <n v="0"/>
    <n v="7"/>
    <n v="2019"/>
    <s v="025563900001"/>
    <s v=" "/>
    <s v="Expense Distribution"/>
  </r>
  <r>
    <s v="CMS"/>
    <s v="215"/>
    <x v="0"/>
    <s v="APACC14959"/>
    <s v="2019-07-29"/>
    <s v="ACTUALS"/>
    <s v="4265004"/>
    <x v="4"/>
    <s v="Social &amp; Service Club Dues"/>
    <n v="981.75"/>
    <s v="WALLACE,TAMMY R"/>
    <s v="SINK,AARON M"/>
    <s v="0000076197"/>
    <x v="702"/>
    <s v="01095629"/>
    <s v="91838"/>
    <s v=" "/>
    <s v="10204"/>
    <s v="000001120"/>
    <s v="G0001454"/>
    <s v="LEGAL"/>
    <x v="1"/>
    <x v="1"/>
    <s v="294"/>
    <s v=" "/>
    <s v="ACT"/>
    <s v="AEP"/>
    <s v="A821270"/>
    <s v=" "/>
    <n v="0"/>
    <n v="7"/>
    <n v="2019"/>
    <s v=" "/>
    <s v=" "/>
    <s v="Expense Distribution"/>
  </r>
  <r>
    <s v="CMS"/>
    <s v="215"/>
    <x v="0"/>
    <s v="APACC14959"/>
    <s v="2019-07-29"/>
    <s v="ACTUALS"/>
    <s v="4265004"/>
    <x v="4"/>
    <s v="Social &amp; Service Club Dues"/>
    <n v="500"/>
    <s v="WALLACE,TAMMY R"/>
    <s v="SINK,AARON M"/>
    <s v="0000265647"/>
    <x v="525"/>
    <s v="01095628"/>
    <s v="91837"/>
    <s v=" "/>
    <s v="10204"/>
    <s v="000001120"/>
    <s v="G0001454"/>
    <s v="LEGAL"/>
    <x v="1"/>
    <x v="1"/>
    <s v="294"/>
    <s v=" "/>
    <s v="ACT"/>
    <s v="AEP"/>
    <s v="A821270"/>
    <s v=" "/>
    <n v="0"/>
    <n v="7"/>
    <n v="2019"/>
    <s v=" "/>
    <s v=" "/>
    <s v="Expense Distribution"/>
  </r>
  <r>
    <s v="CMS"/>
    <s v="140"/>
    <x v="0"/>
    <s v="APACC15618"/>
    <s v="2019-07-30"/>
    <s v="ACTUALS"/>
    <s v="4261000"/>
    <x v="1"/>
    <s v="Donations"/>
    <n v="300"/>
    <s v="HOLDREN,JANET M"/>
    <s v="HALL,BRAD N"/>
    <s v="0000178164"/>
    <x v="703"/>
    <s v="01376407"/>
    <s v="91847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5618"/>
    <s v="2019-07-30"/>
    <s v="ACTUALS"/>
    <s v="4261000"/>
    <x v="1"/>
    <s v="Donations"/>
    <n v="100"/>
    <s v="HOLDREN,JANET M"/>
    <s v="HALL,BRAD N"/>
    <s v="0000333800"/>
    <x v="704"/>
    <s v="01376408"/>
    <s v="91850"/>
    <s v=" "/>
    <s v="12360"/>
    <s v="000001120"/>
    <s v="UTA0003001"/>
    <s v="LEGAL"/>
    <x v="1"/>
    <x v="1"/>
    <s v="294"/>
    <s v=" "/>
    <s v="ACT"/>
    <s v="AEP"/>
    <s v="S242789"/>
    <s v=" "/>
    <n v="0"/>
    <n v="7"/>
    <n v="2019"/>
    <s v=" "/>
    <s v=" "/>
    <s v="Expense Distribution"/>
  </r>
  <r>
    <s v="CMS"/>
    <s v="140"/>
    <x v="0"/>
    <s v="APACC15618"/>
    <s v="2019-07-30"/>
    <s v="ACTUALS"/>
    <s v="4265004"/>
    <x v="4"/>
    <s v="Social &amp; Service Club Dues"/>
    <n v="125"/>
    <s v="HOLDREN,JANET M"/>
    <s v="HALL,BRAD N"/>
    <s v="0000052445"/>
    <x v="22"/>
    <s v="01376409"/>
    <s v="91852"/>
    <s v=" "/>
    <s v="10169"/>
    <s v="000001121"/>
    <s v="UTA0002801"/>
    <s v="LEGAL"/>
    <x v="5"/>
    <x v="5"/>
    <s v="292"/>
    <s v=" "/>
    <s v="ACT"/>
    <s v="AEP"/>
    <s v="S242789"/>
    <s v=" "/>
    <n v="0"/>
    <n v="7"/>
    <n v="2019"/>
    <s v=" "/>
    <s v=" "/>
    <s v="Expense Distribution"/>
  </r>
  <r>
    <s v="CMS"/>
    <s v="215"/>
    <x v="0"/>
    <s v="APACC15640"/>
    <s v="2019-07-30"/>
    <s v="ACTUALS"/>
    <s v="4261000"/>
    <x v="1"/>
    <s v="Donations"/>
    <n v="25000"/>
    <s v="WALLACE,TAMMY R"/>
    <s v="JESSEE,ROBERT A"/>
    <s v="0000069314"/>
    <x v="705"/>
    <s v="01095806"/>
    <s v="91839"/>
    <s v=" "/>
    <s v="10743"/>
    <s v="000001120"/>
    <s v="4295867501"/>
    <s v="LEGAL"/>
    <x v="1"/>
    <x v="1"/>
    <s v="294"/>
    <s v=" "/>
    <s v="ACT"/>
    <s v="AEP"/>
    <s v="S003213"/>
    <s v=" "/>
    <n v="0"/>
    <n v="7"/>
    <n v="2019"/>
    <s v=" "/>
    <s v=" "/>
    <s v="Expense Distribution"/>
  </r>
  <r>
    <s v="CMS"/>
    <s v="250"/>
    <x v="1"/>
    <s v="APACC15643"/>
    <s v="2019-07-30"/>
    <s v="ACTUALS"/>
    <s v="4261000"/>
    <x v="1"/>
    <s v="Donations"/>
    <n v="10000"/>
    <s v="OSBORNE,MARKEE L"/>
    <s v="FROEHLE,THOMAS L"/>
    <s v="0000136409"/>
    <x v="706"/>
    <s v="01648576"/>
    <s v="91848"/>
    <s v=" "/>
    <s v="11475"/>
    <s v="000021875"/>
    <s v="G0000250"/>
    <s v="DISTR"/>
    <x v="1"/>
    <x v="1"/>
    <s v="294"/>
    <s v=" "/>
    <s v="ACT"/>
    <s v="AEP"/>
    <s v="S228030"/>
    <s v=" "/>
    <n v="0"/>
    <n v="7"/>
    <n v="2019"/>
    <s v=" "/>
    <s v=" "/>
    <s v="Expense Distribution"/>
  </r>
  <r>
    <s v="CMS"/>
    <s v="250"/>
    <x v="1"/>
    <s v="APACC15643"/>
    <s v="2019-07-30"/>
    <s v="ACTUALS"/>
    <s v="4261000"/>
    <x v="1"/>
    <s v="Donations"/>
    <n v="5000"/>
    <s v="HARPER,VIRGINIA L"/>
    <s v="HEYDLAUFF,DALE E"/>
    <s v="0000061599"/>
    <x v="1"/>
    <s v="01648575"/>
    <s v="91846"/>
    <s v=" "/>
    <s v="12494"/>
    <s v="000001120"/>
    <s v="G0001473"/>
    <s v="LEGAL"/>
    <x v="1"/>
    <x v="1"/>
    <s v="294"/>
    <s v=" "/>
    <s v="ACT"/>
    <s v="AEP"/>
    <s v="S398528"/>
    <s v=" "/>
    <n v="0"/>
    <n v="7"/>
    <n v="2019"/>
    <s v=" "/>
    <s v=" "/>
    <s v="Expense Distribution"/>
  </r>
  <r>
    <s v="RIN"/>
    <s v="117"/>
    <x v="4"/>
    <s v="APACC16570"/>
    <s v="2019-07-31"/>
    <s v="ACTUALS"/>
    <s v="4261000"/>
    <x v="1"/>
    <s v="Donations"/>
    <n v="100"/>
    <s v="CLEMONS,KELLY M"/>
    <s v="ROSENBERGER,DOUGLAS J"/>
    <s v="0000009927"/>
    <x v="707"/>
    <s v="00216626"/>
    <s v="AMERICANLEGIONPOST159"/>
    <s v=" "/>
    <s v="10642"/>
    <s v="000001120"/>
    <s v="4215276401"/>
    <s v="LEGAL"/>
    <x v="1"/>
    <x v="1"/>
    <s v="294"/>
    <s v=" "/>
    <s v="ACT"/>
    <s v="AEP"/>
    <s v="I757720"/>
    <s v=" "/>
    <n v="0"/>
    <n v="7"/>
    <n v="2019"/>
    <s v=" "/>
    <s v="American Legion Post 159 Pavilion &amp; &quot;Freedom Walk&quot; Fundraiser Remembering AEP Mitchell Plant  Veterans"/>
    <s v="Expense Distribution"/>
  </r>
  <r>
    <s v="CMS"/>
    <s v="170"/>
    <x v="3"/>
    <s v="APACC16586"/>
    <s v="2019-07-31"/>
    <s v="ACTUALS"/>
    <s v="4261000"/>
    <x v="1"/>
    <s v="Donations"/>
    <n v="1459.08"/>
    <s v="BREIDERT,BRENDA J"/>
    <s v="LEWIS,MARC E"/>
    <s v="0000035634"/>
    <x v="124"/>
    <s v="01011689"/>
    <s v="91859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3900"/>
    <s v="BREIDERT,BRENDA J"/>
    <s v="LEWIS,MARC E"/>
    <s v="0000142012"/>
    <x v="180"/>
    <s v="01011687"/>
    <s v="91857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2500"/>
    <s v="BREIDERT,BRENDA J"/>
    <s v="LEWIS,MARC E"/>
    <s v="0000142012"/>
    <x v="180"/>
    <s v="01011691"/>
    <s v="91862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5000"/>
    <s v="BREIDERT,BRENDA J"/>
    <s v="LEWIS,MARC E"/>
    <s v="0000259264"/>
    <x v="708"/>
    <s v="01011690"/>
    <s v="91860"/>
    <s v=" "/>
    <s v="10892"/>
    <s v="000001120"/>
    <s v="G0001188"/>
    <s v="LEGAL"/>
    <x v="1"/>
    <x v="1"/>
    <s v="294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750"/>
    <s v="BREIDERT,BRENDA J"/>
    <s v="SABROSKY,KIM M"/>
    <s v="0000024496"/>
    <x v="618"/>
    <s v="01011692"/>
    <s v="91863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5000"/>
    <s v="BREIDERT,BRENDA J"/>
    <s v="SABROSKY,KIM M"/>
    <s v="0000114505"/>
    <x v="709"/>
    <s v="01011694"/>
    <s v="91866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16586"/>
    <s v="2019-07-31"/>
    <s v="ACTUALS"/>
    <s v="4261000"/>
    <x v="1"/>
    <s v="Donations"/>
    <n v="1500"/>
    <s v="BREIDERT,BRENDA J"/>
    <s v="SABROSKY,KIM M"/>
    <s v="0000173599"/>
    <x v="710"/>
    <s v="01011693"/>
    <s v="91865"/>
    <s v=" "/>
    <s v="10892"/>
    <s v="000001120"/>
    <s v="G0001188"/>
    <s v="LEGAL"/>
    <x v="1"/>
    <x v="1"/>
    <s v="294"/>
    <s v=" "/>
    <s v="ACT"/>
    <s v="AEP"/>
    <s v="I769455"/>
    <s v=" "/>
    <n v="0"/>
    <n v="7"/>
    <n v="2019"/>
    <s v=" "/>
    <s v=" "/>
    <s v="Expense Distribution"/>
  </r>
  <r>
    <s v="CMS"/>
    <s v="170"/>
    <x v="3"/>
    <s v="APACC16586"/>
    <s v="2019-07-31"/>
    <s v="ACTUALS"/>
    <s v="4264001"/>
    <x v="5"/>
    <s v="Non-deduct Lobbying per IRS"/>
    <n v="300"/>
    <s v="BREIDERT,BRENDA J"/>
    <s v="LEWIS,MARC E"/>
    <s v="0000316389"/>
    <x v="131"/>
    <s v="01011696"/>
    <s v="91870"/>
    <s v=" "/>
    <s v="10892"/>
    <s v="000001121"/>
    <s v="G0001188"/>
    <s v="LEGAL"/>
    <x v="2"/>
    <x v="2"/>
    <s v="289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4264001"/>
    <x v="5"/>
    <s v="Non-deduct Lobbying per IRS"/>
    <n v="55.78"/>
    <s v="BREIDERT,BRENDA J"/>
    <s v="SABROSKY,KIM M"/>
    <s v="0000029256"/>
    <x v="532"/>
    <s v="01011698"/>
    <s v="91872"/>
    <s v=" "/>
    <s v="10892"/>
    <s v="000001121"/>
    <s v="G0001188"/>
    <s v="LEGAL"/>
    <x v="2"/>
    <x v="2"/>
    <s v="289"/>
    <s v=" "/>
    <s v="ACT"/>
    <s v="AEP"/>
    <s v="I769455"/>
    <s v=" "/>
    <n v="0"/>
    <n v="7"/>
    <n v="2019"/>
    <s v=" "/>
    <s v=" "/>
    <s v="Expense Distribution"/>
  </r>
  <r>
    <s v="CMS"/>
    <s v="170"/>
    <x v="3"/>
    <s v="APACC16586"/>
    <s v="2019-07-31"/>
    <s v="ACTUALS"/>
    <s v="9302000"/>
    <x v="2"/>
    <s v="Misc General Expenses"/>
    <n v="200"/>
    <s v="BREIDERT,BRENDA J"/>
    <s v="LEWIS,MARC E"/>
    <s v="0000017421"/>
    <x v="95"/>
    <s v="01011688"/>
    <s v="91858"/>
    <s v=" "/>
    <s v="10892"/>
    <s v="000001121"/>
    <s v="G0001188"/>
    <s v="LEGAL"/>
    <x v="2"/>
    <x v="2"/>
    <s v="292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9302000"/>
    <x v="2"/>
    <s v="Misc General Expenses"/>
    <n v="5700"/>
    <s v="BREIDERT,BRENDA J"/>
    <s v="LEWIS,MARC E"/>
    <s v="0000316389"/>
    <x v="131"/>
    <s v="01011697"/>
    <s v="91871"/>
    <s v=" "/>
    <s v="10892"/>
    <s v="000001121"/>
    <s v="G0001188"/>
    <s v="LEGAL"/>
    <x v="2"/>
    <x v="2"/>
    <s v="292"/>
    <s v=" "/>
    <s v="ACT"/>
    <s v="AEP"/>
    <s v="I527252"/>
    <s v=" "/>
    <n v="0"/>
    <n v="7"/>
    <n v="2019"/>
    <s v=" "/>
    <s v=" "/>
    <s v="Expense Distribution"/>
  </r>
  <r>
    <s v="CMS"/>
    <s v="170"/>
    <x v="3"/>
    <s v="APACC16586"/>
    <s v="2019-07-31"/>
    <s v="ACTUALS"/>
    <s v="9302000"/>
    <x v="2"/>
    <s v="Misc General Expenses"/>
    <n v="2175.2199999999998"/>
    <s v="BREIDERT,BRENDA J"/>
    <s v="SABROSKY,KIM M"/>
    <s v="0000029256"/>
    <x v="532"/>
    <s v="01011699"/>
    <s v="91873"/>
    <s v=" "/>
    <s v="10892"/>
    <s v="000001121"/>
    <s v="G0001188"/>
    <s v="LEGAL"/>
    <x v="2"/>
    <x v="2"/>
    <s v="292"/>
    <s v=" "/>
    <s v="ACT"/>
    <s v="AEP"/>
    <s v="I769455"/>
    <s v=" "/>
    <n v="0"/>
    <n v="7"/>
    <n v="2019"/>
    <s v=" "/>
    <s v=" "/>
    <s v="Expense Distribution"/>
  </r>
  <r>
    <s v="RIN"/>
    <s v="170"/>
    <x v="3"/>
    <s v="APACC16586"/>
    <s v="2019-07-31"/>
    <s v="ACTUALS"/>
    <s v="9310001"/>
    <x v="13"/>
    <s v="Rents - Real Property"/>
    <n v="18025"/>
    <s v="WILLIAMS,LASHAWNDA P"/>
    <s v="HAUSE,MICHAEL A"/>
    <s v="0000026852"/>
    <x v="17"/>
    <s v="01011526"/>
    <s v="14152733"/>
    <s v=" "/>
    <s v="10940"/>
    <s v="OPBLDG"/>
    <s v="0081046813"/>
    <s v="SHSVC"/>
    <x v="12"/>
    <x v="12"/>
    <s v="412"/>
    <s v=" "/>
    <s v="ACT"/>
    <s v="AEP"/>
    <s v="I381515"/>
    <s v=" "/>
    <n v="0"/>
    <n v="7"/>
    <n v="2019"/>
    <s v=" "/>
    <s v=" "/>
    <s v="Expense Distribution"/>
  </r>
  <r>
    <s v="CMS"/>
    <s v="250"/>
    <x v="1"/>
    <s v="APACC16600"/>
    <s v="2019-07-31"/>
    <s v="ACTUALS"/>
    <s v="4264000"/>
    <x v="5"/>
    <s v="Civic and Political Activity"/>
    <n v="200000"/>
    <s v="OSBORNE,MARKEE L"/>
    <s v="FROEHLE,THOMAS L"/>
    <s v="0000314804"/>
    <x v="711"/>
    <s v="01649391"/>
    <s v="91845"/>
    <s v=" "/>
    <s v="12377"/>
    <s v="000001120"/>
    <s v="G0000250"/>
    <s v="LEGAL"/>
    <x v="1"/>
    <x v="1"/>
    <s v="289"/>
    <s v=" "/>
    <s v="ACT"/>
    <s v="AEP"/>
    <s v="S228030"/>
    <s v=" "/>
    <n v="0"/>
    <n v="7"/>
    <n v="2019"/>
    <s v=" "/>
    <s v=" "/>
    <s v="Expense Distribution"/>
  </r>
  <r>
    <s v="CMS"/>
    <s v="170"/>
    <x v="3"/>
    <s v="APACC17900"/>
    <s v="2019-08-01"/>
    <s v="ACTUALS"/>
    <s v="4261000"/>
    <x v="1"/>
    <s v="Donations"/>
    <n v="5000"/>
    <s v="BREIDERT,BRENDA J"/>
    <s v="SABROSKY,KIM M"/>
    <s v="0000025941"/>
    <x v="712"/>
    <s v="01011953"/>
    <s v="91868"/>
    <s v=" "/>
    <s v="10892"/>
    <s v="000001120"/>
    <s v="G0001188"/>
    <s v="LEGAL"/>
    <x v="1"/>
    <x v="1"/>
    <s v="294"/>
    <s v=" "/>
    <s v="ACT"/>
    <s v="AEP"/>
    <s v="I769455"/>
    <s v=" "/>
    <n v="0"/>
    <n v="8"/>
    <n v="2019"/>
    <s v=" "/>
    <s v=" "/>
    <s v="Expense Distribution"/>
  </r>
  <r>
    <s v="PPA"/>
    <s v="190"/>
    <x v="3"/>
    <s v="APACC17906"/>
    <s v="2019-08-01"/>
    <s v="ACTUALS"/>
    <s v="5240000"/>
    <x v="6"/>
    <s v="Misc Nuclear Power Expenses"/>
    <n v="879.6"/>
    <s v="ARNOLD,RANDALL L"/>
    <s v="ARNOLD,RANDALL L"/>
    <s v="0000015221"/>
    <x v="54"/>
    <s v="C5124525"/>
    <s v="CIRC000000000001JUL19"/>
    <s v=" "/>
    <s v="11275"/>
    <s v="RPN100837"/>
    <s v="0080618707"/>
    <s v="NUREG"/>
    <x v="8"/>
    <x v="8"/>
    <s v="704"/>
    <s v=" "/>
    <s v="ACT"/>
    <s v="AEP"/>
    <s v="I022448"/>
    <s v=" "/>
    <n v="0"/>
    <n v="8"/>
    <n v="2019"/>
    <s v=" "/>
    <s v=" "/>
    <s v="Water Bill Buchanan Bldg 06/24"/>
  </r>
  <r>
    <s v="CMS"/>
    <s v="250"/>
    <x v="1"/>
    <s v="APACC19408"/>
    <s v="2019-08-02"/>
    <s v="ACTUALS"/>
    <s v="4261000"/>
    <x v="1"/>
    <s v="Donations"/>
    <n v="1250"/>
    <s v="HARPER,VIRGINIA L"/>
    <s v="HEYDLAUFF,DALE E"/>
    <s v="0000256571"/>
    <x v="713"/>
    <s v="01650417"/>
    <s v="91856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RST"/>
    <s v="250"/>
    <x v="1"/>
    <s v="APACC19408"/>
    <s v="2019-08-02"/>
    <s v="ACTUALS"/>
    <s v="4265004"/>
    <x v="4"/>
    <s v="Social &amp; Service Club Dues"/>
    <n v="800"/>
    <s v="MCANINCH,ELLEN A"/>
    <s v="SHELLEY,MARK A"/>
    <s v="0000229699"/>
    <x v="714"/>
    <s v="01650248"/>
    <s v="2019BALLOONFESTIVAL"/>
    <s v=" "/>
    <s v="12369"/>
    <s v="OHPROMISE"/>
    <s v="G0000250"/>
    <s v="DISTR"/>
    <x v="1"/>
    <x v="1"/>
    <s v="260"/>
    <s v=" "/>
    <s v="ACT"/>
    <s v="AEP"/>
    <s v="S277236"/>
    <s v=" "/>
    <n v="0"/>
    <n v="8"/>
    <n v="2019"/>
    <s v=" "/>
    <s v="Per John Recker request"/>
    <s v="Expense Distribution"/>
  </r>
  <r>
    <s v="RST"/>
    <s v="250"/>
    <x v="1"/>
    <s v="APACC19408"/>
    <s v="2019-08-02"/>
    <s v="ACTUALS"/>
    <s v="4265004"/>
    <x v="4"/>
    <s v="Social &amp; Service Club Dues"/>
    <n v="1000"/>
    <s v="MCANINCH,ELLEN A"/>
    <s v="SHELLEY,MARK A"/>
    <s v="0000279319"/>
    <x v="715"/>
    <s v="01650249"/>
    <s v="2019KALIDAPIONEERDAYS"/>
    <s v=" "/>
    <s v="12369"/>
    <s v="OHPROMISE"/>
    <s v="G0000250"/>
    <s v="DISTR"/>
    <x v="1"/>
    <x v="1"/>
    <s v="260"/>
    <s v=" "/>
    <s v="ACT"/>
    <s v="AEP"/>
    <s v="S277236"/>
    <s v=" "/>
    <n v="0"/>
    <n v="8"/>
    <n v="2019"/>
    <s v=" "/>
    <s v="Donation per John Recker / Ron Towsey"/>
    <s v="Expense Distribution"/>
  </r>
  <r>
    <s v="RST"/>
    <s v="250"/>
    <x v="1"/>
    <s v="APACC19408"/>
    <s v="2019-08-02"/>
    <s v="ACTUALS"/>
    <s v="4265004"/>
    <x v="4"/>
    <s v="Social &amp; Service Club Dues"/>
    <n v="500"/>
    <s v="MCANINCH,ELLEN A"/>
    <s v="SHELLEY,MARK A"/>
    <s v="0000305852"/>
    <x v="716"/>
    <s v="01650148"/>
    <s v="2019JASPERELEMSCHOOL"/>
    <s v=" "/>
    <s v="12369"/>
    <s v="OHPROMISE"/>
    <s v="G0000250"/>
    <s v="DISTR"/>
    <x v="1"/>
    <x v="1"/>
    <s v="260"/>
    <s v=" "/>
    <s v="ACT"/>
    <s v="AEP"/>
    <s v="S277236"/>
    <s v=" "/>
    <n v="0"/>
    <n v="8"/>
    <n v="2019"/>
    <s v=" "/>
    <s v="2019 donation to Jasper Elementary School per Justin Ferguson"/>
    <s v="Expense Distribution"/>
  </r>
  <r>
    <s v="RST"/>
    <s v="140"/>
    <x v="0"/>
    <s v="APACC21111"/>
    <s v="2019-08-05"/>
    <s v="ACTUALS"/>
    <s v="9301007"/>
    <x v="9"/>
    <s v="Special Adv Space &amp; Prod Exp"/>
    <n v="400"/>
    <s v="PANNELL,DEBRA L"/>
    <s v="MATHENEY,JERI H"/>
    <s v="0000063148"/>
    <x v="385"/>
    <s v="01377413"/>
    <s v="FIELDSIGNRENEWAL8419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 RENEWAL"/>
    <s v="Expense Distribution"/>
  </r>
  <r>
    <s v="RST"/>
    <s v="140"/>
    <x v="0"/>
    <s v="APACC21111"/>
    <s v="2019-08-05"/>
    <s v="ACTUALS"/>
    <s v="9301007"/>
    <x v="9"/>
    <s v="Special Adv Space &amp; Prod Exp"/>
    <n v="500"/>
    <s v="PANNELL,DEBRA L"/>
    <s v="MATHENEY,JERI H"/>
    <s v="0000092906"/>
    <x v="631"/>
    <s v="01377407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 RENEWAL"/>
    <s v="Expense Distribution"/>
  </r>
  <r>
    <s v="RIN"/>
    <s v="117"/>
    <x v="4"/>
    <s v="APACC22222"/>
    <s v="2019-08-06"/>
    <s v="ACTUALS"/>
    <s v="4261000"/>
    <x v="1"/>
    <s v="Donations"/>
    <n v="750"/>
    <s v="CLEMONS,KELLY M"/>
    <s v="ROSENBERGER,DOUGLAS J"/>
    <s v="0000040269"/>
    <x v="243"/>
    <s v="00216869"/>
    <s v="MARSHALLCOUNTYCHAMBEROFCOM"/>
    <s v=" "/>
    <s v="10642"/>
    <s v="000001120"/>
    <s v="4215276401"/>
    <s v="LEGAL"/>
    <x v="1"/>
    <x v="1"/>
    <s v="294"/>
    <s v=" "/>
    <s v="ACT"/>
    <s v="AEP"/>
    <s v="I757720"/>
    <s v=" "/>
    <n v="0"/>
    <n v="8"/>
    <n v="2019"/>
    <s v=" "/>
    <s v="Marshall County Chamber of Commerce 2019 Annual Dinner Sponsorship Gold Sponsor"/>
    <s v="Expense Distribution"/>
  </r>
  <r>
    <s v="RST"/>
    <s v="140"/>
    <x v="0"/>
    <s v="APACC22227"/>
    <s v="2019-08-06"/>
    <s v="ACTUALS"/>
    <s v="9301007"/>
    <x v="9"/>
    <s v="Special Adv Space &amp; Prod Exp"/>
    <n v="250"/>
    <s v="PANNELL,DEBRA L"/>
    <s v="MATHENEY,JERI H"/>
    <s v="0000065452"/>
    <x v="307"/>
    <s v="01377882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 RENEWAL"/>
    <s v="Expense Distribution"/>
  </r>
  <r>
    <s v="CMS"/>
    <s v="170"/>
    <x v="3"/>
    <s v="APACC22237"/>
    <s v="2019-08-06"/>
    <s v="ACTUALS"/>
    <s v="4261000"/>
    <x v="1"/>
    <s v="Donations"/>
    <n v="1459.08"/>
    <s v="BREIDERT,BRENDA J"/>
    <s v="LEWIS,MARC E"/>
    <s v="0000035634"/>
    <x v="124"/>
    <s v="01012646"/>
    <s v="91894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CLO22280"/>
    <s v="2019-08-06"/>
    <s v="ACTUALS"/>
    <s v="4261000"/>
    <x v="1"/>
    <s v="Donations"/>
    <n v="-1459.08"/>
    <s v="BREIDERT,BRENDA J"/>
    <s v="LEWIS,MARC E"/>
    <s v="0000035634"/>
    <x v="124"/>
    <s v="01011689"/>
    <s v="91859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RST"/>
    <s v="230"/>
    <x v="2"/>
    <s v="APACC22249"/>
    <s v="2019-08-06"/>
    <s v="ACTUALS"/>
    <s v="9100000"/>
    <x v="16"/>
    <s v="Misc Cust Svc&amp;Informational Ex"/>
    <n v="2000"/>
    <s v="RASNAKE,AMY V"/>
    <s v="JOHNSON,THOMAS J"/>
    <s v="0000036707"/>
    <x v="13"/>
    <s v="00057415"/>
    <s v="BCLEMONSLEADERSHIPKSPORT2020"/>
    <s v=" "/>
    <s v="11235"/>
    <s v="EDNANDA"/>
    <s v="G0000230"/>
    <s v="DISTR"/>
    <x v="7"/>
    <x v="7"/>
    <s v="294"/>
    <s v=" "/>
    <s v="ACT"/>
    <s v="AEP"/>
    <s v="A452565"/>
    <s v=" "/>
    <n v="0"/>
    <n v="8"/>
    <n v="2019"/>
    <s v=" "/>
    <s v="Leadership Kingsport 2020 for Bryan Clemons"/>
    <s v="Expense Distribution"/>
  </r>
  <r>
    <s v="CMS"/>
    <s v="250"/>
    <x v="1"/>
    <s v="APACC22251"/>
    <s v="2019-08-06"/>
    <s v="ACTUALS"/>
    <s v="4261000"/>
    <x v="1"/>
    <s v="Donations"/>
    <n v="250"/>
    <s v="SHAFFER,LAUREEN E"/>
    <s v="WHEELER,DAVID M"/>
    <s v="0000240610"/>
    <x v="717"/>
    <s v="01651560"/>
    <s v="91889"/>
    <s v=" "/>
    <s v="11475"/>
    <s v="000021875"/>
    <s v="G0000250"/>
    <s v="DISTR"/>
    <x v="1"/>
    <x v="1"/>
    <s v="294"/>
    <s v=" "/>
    <s v="ACT"/>
    <s v="AEP"/>
    <s v="S951135"/>
    <s v=" "/>
    <n v="0"/>
    <n v="8"/>
    <n v="2019"/>
    <s v=" "/>
    <s v=" "/>
    <s v="Expense Distribution"/>
  </r>
  <r>
    <s v="CMS"/>
    <s v="250"/>
    <x v="1"/>
    <s v="APACC22251"/>
    <s v="2019-08-06"/>
    <s v="ACTUALS"/>
    <s v="4261000"/>
    <x v="1"/>
    <s v="Donations"/>
    <n v="5000"/>
    <s v="HARPER,VIRGINIA L"/>
    <s v="HEYDLAUFF,DALE E"/>
    <s v="0000085432"/>
    <x v="718"/>
    <s v="01651559"/>
    <s v="91880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S"/>
    <s v="110"/>
    <x v="4"/>
    <s v="APACC23274"/>
    <s v="2019-08-07"/>
    <s v="ACTUALS"/>
    <s v="4261000"/>
    <x v="1"/>
    <s v="Donations"/>
    <n v="1000"/>
    <s v="STRICKLAND,MICHELLE N"/>
    <s v="MATTISON,DERYLE B"/>
    <s v="0000104960"/>
    <x v="719"/>
    <s v="00321227"/>
    <s v="91897"/>
    <s v=" "/>
    <s v="12390"/>
    <s v="000001120"/>
    <s v="G0000110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CMS"/>
    <s v="110"/>
    <x v="4"/>
    <s v="APACC23274"/>
    <s v="2019-08-07"/>
    <s v="ACTUALS"/>
    <s v="4265004"/>
    <x v="4"/>
    <s v="Social &amp; Service Club Dues"/>
    <n v="799"/>
    <s v="STRICKLAND,MICHELLE N"/>
    <s v="MATTISON,DERYLE B"/>
    <s v="0000259799"/>
    <x v="678"/>
    <s v="00321228"/>
    <s v="91900"/>
    <s v=" "/>
    <s v="12390"/>
    <s v="000001121"/>
    <s v="G0001241"/>
    <s v="LEGAL"/>
    <x v="5"/>
    <x v="5"/>
    <s v="292"/>
    <s v=" "/>
    <s v="ACT"/>
    <s v="AEP"/>
    <s v="SCIS418"/>
    <s v=" "/>
    <n v="0"/>
    <n v="8"/>
    <n v="2019"/>
    <s v=" "/>
    <s v=" "/>
    <s v="Expense Distribution"/>
  </r>
  <r>
    <s v="CMS"/>
    <s v="215"/>
    <x v="0"/>
    <s v="APACC23302"/>
    <s v="2019-08-07"/>
    <s v="ACTUALS"/>
    <s v="4265002"/>
    <x v="4"/>
    <s v="Other Deductions - Nonassoc"/>
    <n v="100"/>
    <s v="WALLACE,TAMMY R"/>
    <s v="MABE,BRYAN K"/>
    <s v="0000063146"/>
    <x v="720"/>
    <s v="01096896"/>
    <s v="91881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RIN"/>
    <s v="215"/>
    <x v="0"/>
    <s v="APACC23302"/>
    <s v="2019-08-07"/>
    <s v="ACTUALS"/>
    <s v="4265002"/>
    <x v="4"/>
    <s v="Other Deductions - Nonassoc"/>
    <n v="4957.7700000000004"/>
    <s v="WILLEY,DONNA L"/>
    <s v="MABE,BRYAN K"/>
    <s v="0000089382"/>
    <x v="721"/>
    <s v="01096880"/>
    <s v="110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2019 Livestock Purchase at the Jackson County WV Junior Fair"/>
    <s v="Expense Distribution"/>
  </r>
  <r>
    <s v="CMS"/>
    <s v="250"/>
    <x v="1"/>
    <s v="APACC23305"/>
    <s v="2019-08-07"/>
    <s v="ACTUALS"/>
    <s v="4261000"/>
    <x v="1"/>
    <s v="Donations"/>
    <n v="2500"/>
    <s v="HARPER,VIRGINIA L"/>
    <s v="DIAS,SELWYN J"/>
    <s v="0000027133"/>
    <x v="722"/>
    <s v="01651872"/>
    <s v="91896"/>
    <s v=" "/>
    <s v="13691"/>
    <s v="000001120"/>
    <s v="G0000250"/>
    <s v="LEGAL"/>
    <x v="1"/>
    <x v="1"/>
    <s v="294"/>
    <s v=" "/>
    <s v="ACT"/>
    <s v="AEP"/>
    <s v="DTSO043"/>
    <s v=" "/>
    <n v="0"/>
    <n v="8"/>
    <n v="2019"/>
    <s v=" "/>
    <s v=" "/>
    <s v="Expense Distribution"/>
  </r>
  <r>
    <s v="CMS"/>
    <s v="250"/>
    <x v="1"/>
    <s v="APACC23305"/>
    <s v="2019-08-07"/>
    <s v="ACTUALS"/>
    <s v="4261000"/>
    <x v="1"/>
    <s v="Donations"/>
    <n v="20000"/>
    <s v="HARPER,VIRGINIA L"/>
    <s v="HEYDLAUFF,DALE E"/>
    <s v="0000046204"/>
    <x v="113"/>
    <s v="01651873"/>
    <s v="91898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S"/>
    <s v="250"/>
    <x v="1"/>
    <s v="APACC23305"/>
    <s v="2019-08-07"/>
    <s v="ACTUALS"/>
    <s v="4261000"/>
    <x v="1"/>
    <s v="Donations"/>
    <n v="1200"/>
    <s v="HARPER,VIRGINIA L"/>
    <s v="HEYDLAUFF,DALE E"/>
    <s v="0000325499"/>
    <x v="723"/>
    <s v="01651871"/>
    <s v="91884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R"/>
    <s v="140"/>
    <x v="0"/>
    <s v="APACC24408"/>
    <s v="2019-08-08"/>
    <s v="ACTUALS"/>
    <s v="4261000"/>
    <x v="1"/>
    <s v="Donations"/>
    <n v="500"/>
    <s v="HARPER,VIRGINIA L"/>
    <s v="SCHUMANN,BARRY L"/>
    <s v="0000024666"/>
    <x v="724"/>
    <s v="01378038"/>
    <s v="91913"/>
    <s v=" "/>
    <s v="12494"/>
    <s v="000022743"/>
    <s v="G0001244"/>
    <s v="LEGAL"/>
    <x v="1"/>
    <x v="1"/>
    <s v="294"/>
    <s v=" "/>
    <s v="ACT"/>
    <s v="AEP"/>
    <s v="C790910"/>
    <s v=" "/>
    <n v="0"/>
    <n v="8"/>
    <n v="2019"/>
    <s v=" "/>
    <s v=" "/>
    <s v="Expense Distribution"/>
  </r>
  <r>
    <s v="CMR"/>
    <s v="140"/>
    <x v="0"/>
    <s v="APACC24408"/>
    <s v="2019-08-08"/>
    <s v="ACTUALS"/>
    <s v="4261000"/>
    <x v="1"/>
    <s v="Donations"/>
    <n v="500"/>
    <s v="HARPER,VIRGINIA L"/>
    <s v="SCHUMANN,BARRY L"/>
    <s v="0000024666"/>
    <x v="724"/>
    <s v="01378039"/>
    <s v="91914"/>
    <s v=" "/>
    <s v="12494"/>
    <s v="000022743"/>
    <s v="G0001244"/>
    <s v="LEGAL"/>
    <x v="1"/>
    <x v="1"/>
    <s v="294"/>
    <s v=" "/>
    <s v="ACT"/>
    <s v="AEP"/>
    <s v="C790910"/>
    <s v=" "/>
    <n v="0"/>
    <n v="8"/>
    <n v="2019"/>
    <s v=" "/>
    <s v=" "/>
    <s v="Expense Distribution"/>
  </r>
  <r>
    <s v="CMR"/>
    <s v="140"/>
    <x v="0"/>
    <s v="APACC24408"/>
    <s v="2019-08-08"/>
    <s v="ACTUALS"/>
    <s v="4261000"/>
    <x v="1"/>
    <s v="Donations"/>
    <n v="250"/>
    <s v="HARPER,VIRGINIA L"/>
    <s v="SCHUMANN,BARRY L"/>
    <s v="0000024666"/>
    <x v="724"/>
    <s v="01378040"/>
    <s v="91916"/>
    <s v=" "/>
    <s v="12494"/>
    <s v="000022743"/>
    <s v="G0001244"/>
    <s v="LEGAL"/>
    <x v="1"/>
    <x v="1"/>
    <s v="294"/>
    <s v=" "/>
    <s v="ACT"/>
    <s v="AEP"/>
    <s v="C790910"/>
    <s v=" "/>
    <n v="0"/>
    <n v="8"/>
    <n v="2019"/>
    <s v=" "/>
    <s v=" "/>
    <s v="Expense Distribution"/>
  </r>
  <r>
    <s v="CMR"/>
    <s v="250"/>
    <x v="1"/>
    <s v="APACC24429"/>
    <s v="2019-08-08"/>
    <s v="ACTUALS"/>
    <s v="4261000"/>
    <x v="1"/>
    <s v="Donations"/>
    <n v="250"/>
    <s v="SCHUMANN,BARRY L"/>
    <s v="SCHUMANN,BARRY L"/>
    <s v="0000046075"/>
    <x v="551"/>
    <s v="01652090"/>
    <s v="91915"/>
    <s v=" "/>
    <s v="12494"/>
    <s v="000022743"/>
    <s v="G0001473"/>
    <s v="LEGAL"/>
    <x v="1"/>
    <x v="1"/>
    <s v="294"/>
    <s v=" "/>
    <s v="ACT"/>
    <s v="AEP"/>
    <s v="C790910"/>
    <s v=" "/>
    <n v="0"/>
    <n v="8"/>
    <n v="2019"/>
    <s v=" "/>
    <s v=" "/>
    <s v="Expense Distribution"/>
  </r>
  <r>
    <s v="CMR"/>
    <s v="250"/>
    <x v="1"/>
    <s v="APACC24429"/>
    <s v="2019-08-08"/>
    <s v="ACTUALS"/>
    <s v="4261000"/>
    <x v="1"/>
    <s v="Donations"/>
    <n v="250"/>
    <s v="HARPER,VIRGINIA L"/>
    <s v="SCHUMANN,BARRY L"/>
    <s v="0000046204"/>
    <x v="113"/>
    <s v="01652091"/>
    <s v="91917"/>
    <s v=" "/>
    <s v="12494"/>
    <s v="000022743"/>
    <s v="G0001473"/>
    <s v="LEGAL"/>
    <x v="1"/>
    <x v="1"/>
    <s v="294"/>
    <s v=" "/>
    <s v="ACT"/>
    <s v="AEP"/>
    <s v="C790910"/>
    <s v=" "/>
    <n v="0"/>
    <n v="8"/>
    <n v="2019"/>
    <s v=" "/>
    <s v=" "/>
    <s v="Expense Distribution"/>
  </r>
  <r>
    <s v="CMS"/>
    <s v="140"/>
    <x v="0"/>
    <s v="APACC25349"/>
    <s v="2019-08-09"/>
    <s v="ACTUALS"/>
    <s v="4261000"/>
    <x v="1"/>
    <s v="Donations"/>
    <n v="300"/>
    <s v="HOLDREN,JANET M"/>
    <s v="HALL,BRAD N"/>
    <s v="0000044974"/>
    <x v="725"/>
    <s v="01378097"/>
    <s v="91934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349"/>
    <s v="2019-08-09"/>
    <s v="ACTUALS"/>
    <s v="4261000"/>
    <x v="1"/>
    <s v="Donations"/>
    <n v="500"/>
    <s v="HOLDREN,JANET M"/>
    <s v="HALL,BRAD N"/>
    <s v="0000284016"/>
    <x v="726"/>
    <s v="01378093"/>
    <s v="91928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349"/>
    <s v="2019-08-09"/>
    <s v="ACTUALS"/>
    <s v="4265004"/>
    <x v="4"/>
    <s v="Social &amp; Service Club Dues"/>
    <n v="100"/>
    <s v="HOLDREN,JANET M"/>
    <s v="HALL,BRAD N"/>
    <s v="0000017421"/>
    <x v="95"/>
    <s v="01378098"/>
    <s v="91936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349"/>
    <s v="2019-08-09"/>
    <s v="ACTUALS"/>
    <s v="4265004"/>
    <x v="4"/>
    <s v="Social &amp; Service Club Dues"/>
    <n v="750"/>
    <s v="HOLDREN,JANET M"/>
    <s v="HALL,BRAD N"/>
    <s v="0000049725"/>
    <x v="244"/>
    <s v="01378095"/>
    <s v="91930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349"/>
    <s v="2019-08-09"/>
    <s v="ACTUALS"/>
    <s v="4265004"/>
    <x v="4"/>
    <s v="Social &amp; Service Club Dues"/>
    <n v="500"/>
    <s v="HOLDREN,JANET M"/>
    <s v="HALL,BRAD N"/>
    <s v="0000247471"/>
    <x v="245"/>
    <s v="01378094"/>
    <s v="91929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349"/>
    <s v="2019-08-09"/>
    <s v="ACTUALS"/>
    <s v="4265004"/>
    <x v="4"/>
    <s v="Social &amp; Service Club Dues"/>
    <n v="1750"/>
    <s v="HOLDREN,JANET M"/>
    <s v="HALL,BRAD N"/>
    <s v="0000296082"/>
    <x v="145"/>
    <s v="01378096"/>
    <s v="91933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812"/>
    <s v="2019-08-12"/>
    <s v="ACTUALS"/>
    <s v="4261000"/>
    <x v="1"/>
    <s v="Donations"/>
    <n v="1200"/>
    <s v="HOLDREN,JANET M"/>
    <s v="HALL,BRAD N"/>
    <s v="0000066276"/>
    <x v="290"/>
    <s v="01378165"/>
    <s v="91940"/>
    <s v=" "/>
    <s v="12360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812"/>
    <s v="2019-08-12"/>
    <s v="ACTUALS"/>
    <s v="4261000"/>
    <x v="1"/>
    <s v="Donations"/>
    <n v="1000"/>
    <s v="HOLDREN,JANET M"/>
    <s v="HALL,BRAD N"/>
    <s v="0000145162"/>
    <x v="75"/>
    <s v="01378162"/>
    <s v="91937"/>
    <s v=" "/>
    <s v="13174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812"/>
    <s v="2019-08-12"/>
    <s v="ACTUALS"/>
    <s v="4261000"/>
    <x v="1"/>
    <s v="Donations"/>
    <n v="3081.3"/>
    <s v="HOLDREN,JANET M"/>
    <s v="HALL,BRAD N"/>
    <s v="0000245921"/>
    <x v="727"/>
    <s v="01378163"/>
    <s v="91938"/>
    <s v=" "/>
    <s v="12360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25812"/>
    <s v="2019-08-12"/>
    <s v="ACTUALS"/>
    <s v="4261000"/>
    <x v="1"/>
    <s v="Donations"/>
    <n v="600"/>
    <s v="HOLDREN,JANET M"/>
    <s v="HALL,BRAD N"/>
    <s v="0000299734"/>
    <x v="728"/>
    <s v="01378164"/>
    <s v="91939"/>
    <s v=" "/>
    <s v="12360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RIN"/>
    <s v="140"/>
    <x v="0"/>
    <s v="APACC25812"/>
    <s v="2019-08-12"/>
    <s v="ACTUALS"/>
    <s v="9120000"/>
    <x v="25"/>
    <s v="Demonstrating &amp; Selling Exp"/>
    <n v="3500"/>
    <s v="HOLDREN,JANET M"/>
    <s v="SMOLAK,JOHN J"/>
    <s v="0000214488"/>
    <x v="210"/>
    <s v="01378116"/>
    <s v="105"/>
    <s v=" "/>
    <s v="12630"/>
    <s v="ECODEVPOW"/>
    <s v="G0000140"/>
    <s v="DISTR"/>
    <x v="3"/>
    <x v="3"/>
    <s v="612"/>
    <s v=" "/>
    <s v="ACT"/>
    <s v="AEP"/>
    <s v="A831843"/>
    <s v=" "/>
    <n v="0"/>
    <n v="8"/>
    <n v="2019"/>
    <s v=" "/>
    <s v="NE TN Red Carpet Tour Event Sponsorship - ED Partner"/>
    <s v="Expense Distribution"/>
  </r>
  <r>
    <s v="RIN"/>
    <s v="140"/>
    <x v="0"/>
    <s v="APACC25812"/>
    <s v="2019-08-12"/>
    <s v="ACTUALS"/>
    <s v="9120000"/>
    <x v="25"/>
    <s v="Demonstrating &amp; Selling Exp"/>
    <n v="325"/>
    <s v="HOLDREN,JANET M"/>
    <s v="SMOLAK,JOHN J"/>
    <s v="0000214488"/>
    <x v="210"/>
    <s v="01378116"/>
    <s v="105"/>
    <s v=" "/>
    <s v="12630"/>
    <s v="ECODEVPOW"/>
    <s v="G0000140"/>
    <s v="DISTR"/>
    <x v="19"/>
    <x v="19"/>
    <s v="612"/>
    <s v=" "/>
    <s v="ACT"/>
    <s v="AEP"/>
    <s v="A831843"/>
    <s v=" "/>
    <n v="0"/>
    <n v="8"/>
    <n v="2019"/>
    <s v=" "/>
    <s v="NE TN Red Carpet Tour Event Sponsorship - ED Partner"/>
    <s v="VERTEX"/>
  </r>
  <r>
    <s v="RIN"/>
    <s v="140"/>
    <x v="0"/>
    <s v="APACC26264"/>
    <s v="2019-08-13"/>
    <s v="ACTUALS"/>
    <s v="4265004"/>
    <x v="4"/>
    <s v="Social &amp; Service Club Dues"/>
    <n v="1750"/>
    <s v="HOLDREN,JANET M"/>
    <s v="JACKSON,LARRY E"/>
    <s v="0000296082"/>
    <x v="145"/>
    <s v="01378189"/>
    <s v="VACESAPCO"/>
    <s v=" "/>
    <s v="10169"/>
    <s v="EDNANDA"/>
    <s v="UTA0000501"/>
    <s v="DISTR"/>
    <x v="1"/>
    <x v="1"/>
    <s v="294"/>
    <s v=" "/>
    <s v="ACT"/>
    <s v="AEP"/>
    <s v="A441983"/>
    <s v=" "/>
    <n v="0"/>
    <n v="8"/>
    <n v="2019"/>
    <s v=" "/>
    <s v="Silver sponsorship of the VA Clean Energy Summit"/>
    <s v="Expense Distribution"/>
  </r>
  <r>
    <s v="RST"/>
    <s v="140"/>
    <x v="0"/>
    <s v="APACC26264"/>
    <s v="2019-08-13"/>
    <s v="ACTUALS"/>
    <s v="9301007"/>
    <x v="9"/>
    <s v="Special Adv Space &amp; Prod Exp"/>
    <n v="150"/>
    <s v="PANNELL,DEBRA L"/>
    <s v="MATHENEY,JERI H"/>
    <s v="0000093380"/>
    <x v="729"/>
    <s v="01378194"/>
    <s v="FIELDSIGNRENEWAL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 RENEWAL"/>
    <s v="Expense Distribution"/>
  </r>
  <r>
    <s v="CMS"/>
    <s v="170"/>
    <x v="3"/>
    <s v="APACC26273"/>
    <s v="2019-08-13"/>
    <s v="ACTUALS"/>
    <s v="4261000"/>
    <x v="1"/>
    <s v="Donations"/>
    <n v="2000"/>
    <s v="BREIDERT,BRENDA J"/>
    <s v="LEWIS,MARC E"/>
    <s v="0000033629"/>
    <x v="730"/>
    <s v="01012896"/>
    <s v="91950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1000"/>
    <s v="BREIDERT,BRENDA J"/>
    <s v="LEWIS,MARC E"/>
    <s v="0000266254"/>
    <x v="731"/>
    <s v="01012899"/>
    <s v="91953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500"/>
    <s v="BREIDERT,BRENDA J"/>
    <s v="LEWIS,MARC E"/>
    <s v="0000288418"/>
    <x v="732"/>
    <s v="01012897"/>
    <s v="91951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500"/>
    <s v="BREIDERT,BRENDA J"/>
    <s v="LEWIS,MARC E"/>
    <s v="0000313303"/>
    <x v="733"/>
    <s v="01012898"/>
    <s v="91952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800"/>
    <s v="BREIDERT,BRENDA J"/>
    <s v="SABROSKY,KIM M"/>
    <s v="0000014464"/>
    <x v="164"/>
    <s v="01012894"/>
    <s v="91948"/>
    <s v=" "/>
    <s v="10892"/>
    <s v="000001120"/>
    <s v="G0001188"/>
    <s v="LEGAL"/>
    <x v="1"/>
    <x v="1"/>
    <s v="294"/>
    <s v=" "/>
    <s v="ACT"/>
    <s v="AEP"/>
    <s v="I769455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550"/>
    <s v="BREIDERT,BRENDA J"/>
    <s v="SABROSKY,KIM M"/>
    <s v="0000110955"/>
    <x v="664"/>
    <s v="01012900"/>
    <s v="91954"/>
    <s v=" "/>
    <s v="10892"/>
    <s v="000001120"/>
    <s v="G0001188"/>
    <s v="LEGAL"/>
    <x v="1"/>
    <x v="1"/>
    <s v="294"/>
    <s v=" "/>
    <s v="ACT"/>
    <s v="AEP"/>
    <s v="I769455"/>
    <s v=" "/>
    <n v="0"/>
    <n v="8"/>
    <n v="2019"/>
    <s v=" "/>
    <s v=" "/>
    <s v="Expense Distribution"/>
  </r>
  <r>
    <s v="CMS"/>
    <s v="170"/>
    <x v="3"/>
    <s v="APACC26273"/>
    <s v="2019-08-13"/>
    <s v="ACTUALS"/>
    <s v="4261000"/>
    <x v="1"/>
    <s v="Donations"/>
    <n v="500"/>
    <s v="BREIDERT,BRENDA J"/>
    <s v="SABROSKY,KIM M"/>
    <s v="0000132101"/>
    <x v="445"/>
    <s v="01012895"/>
    <s v="91949"/>
    <s v=" "/>
    <s v="10892"/>
    <s v="000001120"/>
    <s v="G0001188"/>
    <s v="LEGAL"/>
    <x v="1"/>
    <x v="1"/>
    <s v="294"/>
    <s v=" "/>
    <s v="ACT"/>
    <s v="AEP"/>
    <s v="I769455"/>
    <s v=" "/>
    <n v="0"/>
    <n v="8"/>
    <n v="2019"/>
    <s v=" "/>
    <s v=" "/>
    <s v="Expense Distribution"/>
  </r>
  <r>
    <s v="CMS"/>
    <s v="215"/>
    <x v="0"/>
    <s v="APACC26285"/>
    <s v="2019-08-13"/>
    <s v="ACTUALS"/>
    <s v="4265002"/>
    <x v="4"/>
    <s v="Other Deductions - Nonassoc"/>
    <n v="1058.25"/>
    <s v="WALLACE,TAMMY R"/>
    <s v="MABE,BRYAN K"/>
    <s v="0000297715"/>
    <x v="734"/>
    <s v="01097016"/>
    <s v="91942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15"/>
    <x v="0"/>
    <s v="APACC26285"/>
    <s v="2019-08-13"/>
    <s v="ACTUALS"/>
    <s v="4265002"/>
    <x v="4"/>
    <s v="Other Deductions - Nonassoc"/>
    <n v="826"/>
    <s v="WALLACE,TAMMY R"/>
    <s v="MABE,BRYAN K"/>
    <s v="0000321277"/>
    <x v="735"/>
    <s v="01097017"/>
    <s v="91943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15"/>
    <x v="0"/>
    <s v="APACC26285"/>
    <s v="2019-08-13"/>
    <s v="ACTUALS"/>
    <s v="4265002"/>
    <x v="4"/>
    <s v="Other Deductions - Nonassoc"/>
    <n v="976"/>
    <s v="WALLACE,TAMMY R"/>
    <s v="MABE,BRYAN K"/>
    <s v="0000328104"/>
    <x v="736"/>
    <s v="01097015"/>
    <s v="91941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15"/>
    <x v="0"/>
    <s v="APACC26285"/>
    <s v="2019-08-13"/>
    <s v="ACTUALS"/>
    <s v="4265002"/>
    <x v="4"/>
    <s v="Other Deductions - Nonassoc"/>
    <n v="1150"/>
    <s v="WALLACE,TAMMY R"/>
    <s v="MABE,BRYAN K"/>
    <s v="0000328105"/>
    <x v="737"/>
    <s v="01097018"/>
    <s v="91955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15"/>
    <x v="0"/>
    <s v="APACC26285"/>
    <s v="2019-08-13"/>
    <s v="ACTUALS"/>
    <s v="4265002"/>
    <x v="4"/>
    <s v="Other Deductions - Nonassoc"/>
    <n v="920"/>
    <s v="WALLACE,TAMMY R"/>
    <s v="MABE,BRYAN K"/>
    <s v="0001000080"/>
    <x v="738"/>
    <s v="01097019"/>
    <s v="91956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50"/>
    <x v="1"/>
    <s v="APACC26291"/>
    <s v="2019-08-13"/>
    <s v="ACTUALS"/>
    <s v="4261000"/>
    <x v="1"/>
    <s v="Donations"/>
    <n v="2500"/>
    <s v="HARPER,VIRGINIA L"/>
    <s v="DIAS,SELWYN J"/>
    <s v="0000328066"/>
    <x v="739"/>
    <s v="01652812"/>
    <s v="91947"/>
    <s v=" "/>
    <s v="13691"/>
    <s v="000001120"/>
    <s v="G0000250"/>
    <s v="LEGAL"/>
    <x v="1"/>
    <x v="1"/>
    <s v="294"/>
    <s v=" "/>
    <s v="ACT"/>
    <s v="AEP"/>
    <s v="DTSO043"/>
    <s v=" "/>
    <n v="0"/>
    <n v="8"/>
    <n v="2019"/>
    <s v=" "/>
    <s v=" "/>
    <s v="Expense Distribution"/>
  </r>
  <r>
    <s v="RIN"/>
    <s v="250"/>
    <x v="1"/>
    <s v="APACC26291"/>
    <s v="2019-08-13"/>
    <s v="ACTUALS"/>
    <s v="5840000"/>
    <x v="20"/>
    <s v="Underground Line Expenses"/>
    <n v="2340"/>
    <s v="FELDER,REGINA L"/>
    <s v="MCMILLION,AUSTIN L"/>
    <s v="0000060217"/>
    <x v="101"/>
    <s v="01652777"/>
    <s v="XD612519"/>
    <s v=" "/>
    <s v="12864"/>
    <s v="EDN100103"/>
    <s v="G0000250"/>
    <s v="DISTR"/>
    <x v="3"/>
    <x v="3"/>
    <s v="231"/>
    <s v=" "/>
    <s v="ACT"/>
    <s v="AEP"/>
    <s v="A592975"/>
    <s v=" "/>
    <n v="0"/>
    <n v="8"/>
    <n v="2019"/>
    <s v=" "/>
    <s v=" "/>
    <s v="Expense Distribution"/>
  </r>
  <r>
    <s v="RIN"/>
    <s v="250"/>
    <x v="1"/>
    <s v="APACC26291"/>
    <s v="2019-08-13"/>
    <s v="ACTUALS"/>
    <s v="5840000"/>
    <x v="20"/>
    <s v="Underground Line Expenses"/>
    <n v="3130"/>
    <s v="FELDER,REGINA L"/>
    <s v="MCMILLION,AUSTIN L"/>
    <s v="0000060217"/>
    <x v="101"/>
    <s v="01652778"/>
    <s v="XD613619"/>
    <s v=" "/>
    <s v="12864"/>
    <s v="EDN100103"/>
    <s v="G0000250"/>
    <s v="DISTR"/>
    <x v="3"/>
    <x v="3"/>
    <s v="231"/>
    <s v=" "/>
    <s v="ACT"/>
    <s v="AEP"/>
    <s v="A592975"/>
    <s v=" "/>
    <n v="0"/>
    <n v="8"/>
    <n v="2019"/>
    <s v=" "/>
    <s v=" "/>
    <s v="Expense Distribution"/>
  </r>
  <r>
    <s v="CMS"/>
    <s v="215"/>
    <x v="0"/>
    <s v="APACC26657"/>
    <s v="2019-08-14"/>
    <s v="ACTUALS"/>
    <s v="4265002"/>
    <x v="4"/>
    <s v="Other Deductions - Nonassoc"/>
    <n v="536"/>
    <s v="WALLACE,TAMMY R"/>
    <s v="MABE,BRYAN K"/>
    <s v="0001000081"/>
    <x v="740"/>
    <s v="01097057"/>
    <s v="91957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250"/>
    <x v="1"/>
    <s v="APACC26660"/>
    <s v="2019-08-14"/>
    <s v="ACTUALS"/>
    <s v="4261000"/>
    <x v="1"/>
    <s v="Donations"/>
    <n v="10000"/>
    <s v="OSBORNE,MARKEE L"/>
    <s v="FROEHLE,THOMAS L"/>
    <s v="0000136409"/>
    <x v="706"/>
    <s v="01653017"/>
    <s v="91945"/>
    <s v=" "/>
    <s v="11475"/>
    <s v="000021875"/>
    <s v="G0000250"/>
    <s v="DISTR"/>
    <x v="1"/>
    <x v="1"/>
    <s v="294"/>
    <s v=" "/>
    <s v="ACT"/>
    <s v="AEP"/>
    <s v="S228030"/>
    <s v=" "/>
    <n v="0"/>
    <n v="8"/>
    <n v="2019"/>
    <s v=" "/>
    <s v=" "/>
    <s v="Expense Distribution"/>
  </r>
  <r>
    <s v="CMS"/>
    <s v="250"/>
    <x v="1"/>
    <s v="APACC26660"/>
    <s v="2019-08-14"/>
    <s v="ACTUALS"/>
    <s v="4261000"/>
    <x v="1"/>
    <s v="Donations"/>
    <n v="50000"/>
    <s v="HARPER,VIRGINIA L"/>
    <s v="HEYDLAUFF,DALE E"/>
    <s v="0000290466"/>
    <x v="27"/>
    <s v="01653018"/>
    <s v="91969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S"/>
    <s v="250"/>
    <x v="1"/>
    <s v="APCLO26700"/>
    <s v="2019-08-14"/>
    <s v="ACTUALS"/>
    <s v="4261000"/>
    <x v="1"/>
    <s v="Donations"/>
    <n v="-2500"/>
    <s v="HARPER,VIRGINIA L"/>
    <s v="DIAS,SELWYN J"/>
    <s v="0000027133"/>
    <x v="722"/>
    <s v="01651872"/>
    <s v="91896"/>
    <s v=" "/>
    <s v="13691"/>
    <s v="000001120"/>
    <s v="G0000250"/>
    <s v="LEGAL"/>
    <x v="1"/>
    <x v="1"/>
    <s v="294"/>
    <s v=" "/>
    <s v="ACT"/>
    <s v="AEP"/>
    <s v="DTSO043"/>
    <s v=" "/>
    <n v="0"/>
    <n v="8"/>
    <n v="2019"/>
    <s v=" "/>
    <s v=" "/>
    <s v="Expense Distribution"/>
  </r>
  <r>
    <s v="RST"/>
    <s v="250"/>
    <x v="1"/>
    <s v="APCLO26700"/>
    <s v="2019-08-14"/>
    <s v="ACTUALS"/>
    <s v="4265004"/>
    <x v="4"/>
    <s v="Social &amp; Service Club Dues"/>
    <n v="-500"/>
    <s v="MCANINCH,ELLEN A"/>
    <s v="SHELLEY,MARK A"/>
    <s v="0000305852"/>
    <x v="716"/>
    <s v="01650148"/>
    <s v="2019JASPERELEMSCHOOL"/>
    <s v=" "/>
    <s v="12369"/>
    <s v="OHPROMISE"/>
    <s v="G0000250"/>
    <s v="DISTR"/>
    <x v="1"/>
    <x v="1"/>
    <s v="260"/>
    <s v=" "/>
    <s v="ACT"/>
    <s v="AEP"/>
    <s v="S277236"/>
    <s v=" "/>
    <n v="0"/>
    <n v="8"/>
    <n v="2019"/>
    <s v=" "/>
    <s v="2019 donation to Jasper Elementary School per Justin Ferguson"/>
    <s v="Expense Distribution"/>
  </r>
  <r>
    <s v="RIN"/>
    <s v="117"/>
    <x v="4"/>
    <s v="APACC27273"/>
    <s v="2019-08-15"/>
    <s v="ACTUALS"/>
    <s v="4261000"/>
    <x v="1"/>
    <s v="Donations"/>
    <n v="150"/>
    <s v="CLEMONS,KELLY M"/>
    <s v="ROSENBERGER,DOUGLAS J"/>
    <s v="0000040301"/>
    <x v="741"/>
    <s v="00216939"/>
    <s v="JMHSSOCCERBOOSTER"/>
    <s v=" "/>
    <s v="10642"/>
    <s v="000001120"/>
    <s v="4215276401"/>
    <s v="LEGAL"/>
    <x v="1"/>
    <x v="1"/>
    <s v="294"/>
    <s v=" "/>
    <s v="ACT"/>
    <s v="AEP"/>
    <s v="I757720"/>
    <s v=" "/>
    <n v="0"/>
    <n v="8"/>
    <n v="2019"/>
    <s v=" "/>
    <s v="JMHS Boys Soccer Booster Happy Ads"/>
    <s v="Expense Distribution"/>
  </r>
  <r>
    <s v="RIN"/>
    <s v="140"/>
    <x v="0"/>
    <s v="APACC27278"/>
    <s v="2019-08-15"/>
    <s v="ACTUALS"/>
    <s v="4265004"/>
    <x v="4"/>
    <s v="Social &amp; Service Club Dues"/>
    <n v="2500"/>
    <s v="HOLDREN,JANET M"/>
    <s v="SMOLAK,JOHN J"/>
    <s v="0000048711"/>
    <x v="742"/>
    <s v="01378264"/>
    <s v="190165"/>
    <s v=" "/>
    <s v="10301"/>
    <s v="EDNANDA"/>
    <s v="G0000140"/>
    <s v="DISTR"/>
    <x v="1"/>
    <x v="1"/>
    <s v="612"/>
    <s v=" "/>
    <s v="ACT"/>
    <s v="AEP"/>
    <s v="A831843"/>
    <s v=" "/>
    <n v="0"/>
    <n v="8"/>
    <n v="2019"/>
    <s v=" "/>
    <s v="Silver Sponsor"/>
    <s v="Expense Distribution"/>
  </r>
  <r>
    <s v="CMS"/>
    <s v="140"/>
    <x v="0"/>
    <s v="APACC27949"/>
    <s v="2019-08-16"/>
    <s v="ACTUALS"/>
    <s v="4261000"/>
    <x v="1"/>
    <s v="Donations"/>
    <n v="500"/>
    <s v="HOLDREN,JANET M"/>
    <s v="HALL,BRAD N"/>
    <s v="0000120217"/>
    <x v="743"/>
    <s v="01378371"/>
    <s v="92012"/>
    <s v=" "/>
    <s v="12360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RIN"/>
    <s v="140"/>
    <x v="0"/>
    <s v="APACC27949"/>
    <s v="2019-08-16"/>
    <s v="ACTUALS"/>
    <s v="4265004"/>
    <x v="4"/>
    <s v="Social &amp; Service Club Dues"/>
    <n v="300"/>
    <s v="HOLDREN,JANET M"/>
    <s v="JACKSON,LARRY E"/>
    <s v="0000052445"/>
    <x v="22"/>
    <s v="01378346"/>
    <s v="ROTARYCLUBSCOTTCO"/>
    <s v=" "/>
    <s v="10169"/>
    <s v="000001121"/>
    <s v="UTA0002801"/>
    <s v="LEGAL"/>
    <x v="5"/>
    <x v="5"/>
    <s v="292"/>
    <s v=" "/>
    <s v="ACT"/>
    <s v="AEP"/>
    <s v="A441983"/>
    <s v=" "/>
    <n v="0"/>
    <n v="8"/>
    <n v="2019"/>
    <s v=" "/>
    <s v="2019 Civic Club Dues and sustainer fees for Rick Miller"/>
    <s v="Expense Distribution"/>
  </r>
  <r>
    <s v="RIN"/>
    <s v="140"/>
    <x v="0"/>
    <s v="APACC27949"/>
    <s v="2019-08-16"/>
    <s v="ACTUALS"/>
    <s v="5880000"/>
    <x v="0"/>
    <s v="Miscellaneous Distribution Exp"/>
    <n v="3.98"/>
    <s v="HOLDREN,JANET M"/>
    <s v="JACKSON,LARRY E"/>
    <s v="0000052445"/>
    <x v="22"/>
    <s v="01378346"/>
    <s v="ROTARYCLUBSCOTTCO"/>
    <s v=" "/>
    <s v="13682"/>
    <s v="EDN103176"/>
    <s v="G0000230"/>
    <s v="DISTR"/>
    <x v="14"/>
    <x v="14"/>
    <s v="294"/>
    <s v=" "/>
    <s v="ACT"/>
    <s v="AEP"/>
    <s v="A441983"/>
    <s v=" "/>
    <n v="0"/>
    <n v="8"/>
    <n v="2019"/>
    <s v=" "/>
    <s v="2019 Civic Club Dues and sustainer fees for Rick Miller"/>
    <s v="VERTEX"/>
  </r>
  <r>
    <s v="RIN"/>
    <s v="140"/>
    <x v="0"/>
    <s v="APACC27949"/>
    <s v="2019-08-16"/>
    <s v="ACTUALS"/>
    <s v="5880000"/>
    <x v="0"/>
    <s v="Miscellaneous Distribution Exp"/>
    <n v="75"/>
    <s v="HOLDREN,JANET M"/>
    <s v="JACKSON,LARRY E"/>
    <s v="0000052445"/>
    <x v="22"/>
    <s v="01378346"/>
    <s v="ROTARYCLUBSCOTTCO"/>
    <s v=" "/>
    <s v="13682"/>
    <s v="EDN103176"/>
    <s v="G0000230"/>
    <s v="DISTR"/>
    <x v="11"/>
    <x v="11"/>
    <s v="294"/>
    <s v=" "/>
    <s v="ACT"/>
    <s v="AEP"/>
    <s v="A441983"/>
    <s v=" "/>
    <n v="0"/>
    <n v="8"/>
    <n v="2019"/>
    <s v=" "/>
    <s v="2019 Civic Club Dues and sustainer fees for Rick Miller"/>
    <s v="Expense Distribution"/>
  </r>
  <r>
    <s v="RIN"/>
    <s v="250"/>
    <x v="1"/>
    <s v="APACC27971"/>
    <s v="2019-08-16"/>
    <s v="ACTUALS"/>
    <s v="4261000"/>
    <x v="1"/>
    <s v="Donations"/>
    <n v="5000"/>
    <s v="OSBORNE,MARKEE L"/>
    <s v="FROEHLE,THOMAS L"/>
    <s v="0000045985"/>
    <x v="394"/>
    <s v="01653428"/>
    <s v="2019SALTFORKSPONSOR"/>
    <s v=" "/>
    <s v="11475"/>
    <s v="000021875"/>
    <s v="G0000250"/>
    <s v="DISTR"/>
    <x v="1"/>
    <x v="1"/>
    <s v="294"/>
    <s v="OH"/>
    <s v="ACT"/>
    <s v="AEP"/>
    <s v="S228030"/>
    <s v=" "/>
    <n v="0"/>
    <n v="8"/>
    <n v="2019"/>
    <s v=" "/>
    <s v="Sponsorship of the 2019 Policy Conference at Salt Fork"/>
    <s v="Expense Distribution"/>
  </r>
  <r>
    <s v="CMS"/>
    <s v="110"/>
    <x v="4"/>
    <s v="APACC28321"/>
    <s v="2019-08-19"/>
    <s v="ACTUALS"/>
    <s v="4261000"/>
    <x v="1"/>
    <s v="Donations"/>
    <n v="250"/>
    <s v="STRICKLAND,MICHELLE N"/>
    <s v="MATTISON,DERYLE B"/>
    <s v="0000026630"/>
    <x v="744"/>
    <s v="00321336"/>
    <s v="92025"/>
    <s v=" "/>
    <s v="11680"/>
    <s v="000001120"/>
    <s v="G0001241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RIN"/>
    <s v="117"/>
    <x v="4"/>
    <s v="APACC28323"/>
    <s v="2019-08-19"/>
    <s v="ACTUALS"/>
    <s v="4261000"/>
    <x v="1"/>
    <s v="Donations"/>
    <n v="250"/>
    <s v="CLEMONS,KELLY M"/>
    <s v="ROSENBERGER,DOUGLAS J"/>
    <s v="0001000133"/>
    <x v="745"/>
    <s v="00216970"/>
    <s v="DGXLLCDISCGOLFCHAMPIONSHI"/>
    <s v=" "/>
    <s v="10642"/>
    <s v="000001120"/>
    <s v="4215276401"/>
    <s v="LEGAL"/>
    <x v="1"/>
    <x v="1"/>
    <s v="294"/>
    <s v=" "/>
    <s v="ACT"/>
    <s v="AEP"/>
    <s v="I757720"/>
    <s v=" "/>
    <n v="0"/>
    <n v="8"/>
    <n v="2019"/>
    <s v=" "/>
    <s v="Contribution Request for DGX, LLC who's hosting their first annuyal Helping Heroes / St. Jude's Research Hospital Approach and Putt Disc Golf Championship and Cook oOut"/>
    <s v="Expense Distribution"/>
  </r>
  <r>
    <s v="RIN"/>
    <s v="140"/>
    <x v="0"/>
    <s v="APACC28328"/>
    <s v="2019-08-19"/>
    <s v="ACTUALS"/>
    <s v="4265004"/>
    <x v="4"/>
    <s v="Social &amp; Service Club Dues"/>
    <n v="480"/>
    <s v="HOLDREN,JANET M"/>
    <s v="JACKSON,LARRY E"/>
    <s v="0000052445"/>
    <x v="22"/>
    <s v="01378396"/>
    <s v="ROTARYCLUBOFWASHINGTONCO"/>
    <s v=" "/>
    <s v="10169"/>
    <s v="000001121"/>
    <s v="UTA0002801"/>
    <s v="LEGAL"/>
    <x v="5"/>
    <x v="5"/>
    <s v="292"/>
    <s v=" "/>
    <s v="ACT"/>
    <s v="AEP"/>
    <s v="A441983"/>
    <s v=" "/>
    <n v="0"/>
    <n v="8"/>
    <n v="2019"/>
    <s v=" "/>
    <s v="2019 - 2020 Membership Dues for Tony Miller"/>
    <s v="Expense Distribution"/>
  </r>
  <r>
    <s v="RIN"/>
    <s v="170"/>
    <x v="3"/>
    <s v="APACC28336"/>
    <s v="2019-08-19"/>
    <s v="ACTUALS"/>
    <s v="4310001"/>
    <x v="10"/>
    <s v="Other Interest Expense"/>
    <n v="59341"/>
    <s v="VARGISH,ANTO VIBIN"/>
    <s v="WILLIAMS,VICKY L"/>
    <s v="0000026852"/>
    <x v="17"/>
    <s v="01013141"/>
    <s v="FTWAYNE0901201908302019"/>
    <s v=" "/>
    <s v="10615"/>
    <s v="FWCLMOPMT"/>
    <s v="G0000170"/>
    <s v="DISTR"/>
    <x v="12"/>
    <x v="12"/>
    <s v="412"/>
    <s v=" "/>
    <s v="ACT"/>
    <s v="AEP"/>
    <s v="S962566"/>
    <s v=" "/>
    <n v="0"/>
    <n v="8"/>
    <n v="2019"/>
    <s v=" "/>
    <s v=" "/>
    <s v="Expense Distribution"/>
  </r>
  <r>
    <s v="RIN"/>
    <s v="170"/>
    <x v="3"/>
    <s v="APACC28336"/>
    <s v="2019-08-19"/>
    <s v="ACTUALS"/>
    <s v="9120000"/>
    <x v="25"/>
    <s v="Demonstrating &amp; Selling Exp"/>
    <n v="1950"/>
    <s v="BREIDERT,BRENDA J"/>
    <s v="LEWIS,MARC E"/>
    <s v="0000233704"/>
    <x v="47"/>
    <s v="01013162"/>
    <s v="13181"/>
    <s v=" "/>
    <s v="12630"/>
    <s v="ECODEVPOW"/>
    <s v="G0000170"/>
    <s v="DISTR"/>
    <x v="3"/>
    <x v="3"/>
    <s v="611"/>
    <s v=" "/>
    <s v="ACT"/>
    <s v="AEP"/>
    <s v="I527252"/>
    <s v=" "/>
    <n v="0"/>
    <n v="8"/>
    <n v="2019"/>
    <s v=" "/>
    <s v="Sponsor Economic Development Costs for Toronto Trip"/>
    <s v="Expense Distribution"/>
  </r>
  <r>
    <s v="RIN"/>
    <s v="170"/>
    <x v="3"/>
    <s v="APACC28336"/>
    <s v="2019-08-19"/>
    <s v="ACTUALS"/>
    <s v="9120000"/>
    <x v="25"/>
    <s v="Demonstrating &amp; Selling Exp"/>
    <n v="136.5"/>
    <s v="BREIDERT,BRENDA J"/>
    <s v="LEWIS,MARC E"/>
    <s v="0000233704"/>
    <x v="47"/>
    <s v="01013162"/>
    <s v="13181"/>
    <s v=" "/>
    <s v="12630"/>
    <s v="ECODEVPOW"/>
    <s v="G0000170"/>
    <s v="DISTR"/>
    <x v="19"/>
    <x v="19"/>
    <s v="611"/>
    <s v=" "/>
    <s v="ACT"/>
    <s v="AEP"/>
    <s v="I527252"/>
    <s v=" "/>
    <n v="0"/>
    <n v="8"/>
    <n v="2019"/>
    <s v=" "/>
    <s v="Sponsor Economic Development Costs for Toronto Trip"/>
    <s v="VERTEX"/>
  </r>
  <r>
    <s v="CMS"/>
    <s v="250"/>
    <x v="1"/>
    <s v="APCLO28380"/>
    <s v="2019-08-19"/>
    <s v="ACTUALS"/>
    <s v="4261000"/>
    <x v="1"/>
    <s v="Donations"/>
    <n v="-10000"/>
    <s v="OSBORNE,MARKEE L"/>
    <s v="FROEHLE,THOMAS L"/>
    <s v="0000136409"/>
    <x v="706"/>
    <s v="01648576"/>
    <s v="91848"/>
    <s v=" "/>
    <s v="11475"/>
    <s v="000021875"/>
    <s v="G0000250"/>
    <s v="DISTR"/>
    <x v="1"/>
    <x v="1"/>
    <s v="294"/>
    <s v=" "/>
    <s v="ACT"/>
    <s v="AEP"/>
    <s v="S228030"/>
    <s v=" "/>
    <n v="0"/>
    <n v="8"/>
    <n v="2019"/>
    <s v=" "/>
    <s v=" "/>
    <s v="Expense Distribution"/>
  </r>
  <r>
    <s v="CMS"/>
    <s v="110"/>
    <x v="4"/>
    <s v="APACC28863"/>
    <s v="2019-08-20"/>
    <s v="ACTUALS"/>
    <s v="4261000"/>
    <x v="1"/>
    <s v="Donations"/>
    <n v="400"/>
    <s v="STRICKLAND,MICHELLE N"/>
    <s v="MATTISON,DERYLE B"/>
    <s v="0000047103"/>
    <x v="215"/>
    <s v="00321347"/>
    <s v="92027"/>
    <s v=" "/>
    <s v="11439"/>
    <s v="000001120"/>
    <s v="G0000110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RST"/>
    <s v="215"/>
    <x v="0"/>
    <s v="APACC28893"/>
    <s v="2019-08-20"/>
    <s v="ACTUALS"/>
    <s v="5060000"/>
    <x v="8"/>
    <s v="Misc Steam Power Expenses"/>
    <n v="31.25"/>
    <s v="CALE,BRENDA D"/>
    <s v="WILCOX,JOHN A"/>
    <s v="0000066505"/>
    <x v="99"/>
    <s v="01097167"/>
    <s v="SEWAGEOPERATIONSPERMIT"/>
    <s v=" "/>
    <s v="12899"/>
    <s v="DRPENVIRO"/>
    <s v="4293027106"/>
    <s v="WSREG"/>
    <x v="3"/>
    <x v="3"/>
    <s v="380"/>
    <s v=" "/>
    <s v="ACT"/>
    <s v="AEP"/>
    <s v="S213426"/>
    <s v=" "/>
    <n v="0"/>
    <n v="8"/>
    <n v="2019"/>
    <s v=" "/>
    <s v="Sewage Treatment System Annual Operations Permit at Dresden Plant"/>
    <s v="Expense Distribution"/>
  </r>
  <r>
    <s v="RST"/>
    <s v="215"/>
    <x v="0"/>
    <s v="APACC28893"/>
    <s v="2019-08-20"/>
    <s v="ACTUALS"/>
    <s v="5060000"/>
    <x v="8"/>
    <s v="Misc Steam Power Expenses"/>
    <n v="2.27"/>
    <s v="CALE,BRENDA D"/>
    <s v="WILCOX,JOHN A"/>
    <s v="0000066505"/>
    <x v="99"/>
    <s v="01097167"/>
    <s v="SEWAGEOPERATIONSPERMIT"/>
    <s v=" "/>
    <s v="12899"/>
    <s v="DRPENVIRO"/>
    <s v="4293027106"/>
    <s v="WSREG"/>
    <x v="19"/>
    <x v="19"/>
    <s v="380"/>
    <s v=" "/>
    <s v="ACT"/>
    <s v="AEP"/>
    <s v="S213426"/>
    <s v=" "/>
    <n v="0"/>
    <n v="8"/>
    <n v="2019"/>
    <s v=" "/>
    <s v="Sewage Treatment System Annual Operations Permit at Dresden Plant"/>
    <s v="VERTEX"/>
  </r>
  <r>
    <s v="CMS"/>
    <s v="250"/>
    <x v="1"/>
    <s v="APACC28896"/>
    <s v="2019-08-20"/>
    <s v="ACTUALS"/>
    <s v="4261000"/>
    <x v="1"/>
    <s v="Donations"/>
    <n v="30000"/>
    <s v="HARPER,VIRGINIA L"/>
    <s v="HEYDLAUFF,DALE E"/>
    <s v="0000035634"/>
    <x v="124"/>
    <s v="01653929"/>
    <s v="92028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S"/>
    <s v="110"/>
    <x v="4"/>
    <s v="APACC29400"/>
    <s v="2019-08-21"/>
    <s v="ACTUALS"/>
    <s v="4261000"/>
    <x v="1"/>
    <s v="Donations"/>
    <n v="500"/>
    <s v="STRICKLAND,MICHELLE N"/>
    <s v="MATTISON,DERYLE B"/>
    <s v="0000130517"/>
    <x v="547"/>
    <s v="00321362"/>
    <s v="92032"/>
    <s v=" "/>
    <s v="11439"/>
    <s v="000001120"/>
    <s v="G0001241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CMS"/>
    <s v="250"/>
    <x v="1"/>
    <s v="APACC29433"/>
    <s v="2019-08-21"/>
    <s v="ACTUALS"/>
    <s v="4261000"/>
    <x v="1"/>
    <s v="Donations"/>
    <n v="7500"/>
    <s v="HARPER,VIRGINIA L"/>
    <s v="HEYDLAUFF,DALE E"/>
    <s v="0001000271"/>
    <x v="746"/>
    <s v="01654141"/>
    <s v="92030"/>
    <s v=" "/>
    <s v="12494"/>
    <s v="000001120"/>
    <s v="G0001473"/>
    <s v="LEGAL"/>
    <x v="1"/>
    <x v="1"/>
    <s v="294"/>
    <s v=" "/>
    <s v="ACT"/>
    <s v="AEP"/>
    <s v="S398528"/>
    <s v=" "/>
    <n v="0"/>
    <n v="8"/>
    <n v="2019"/>
    <s v=" "/>
    <s v=" "/>
    <s v="Expense Distribution"/>
  </r>
  <r>
    <s v="CMS"/>
    <s v="110"/>
    <x v="4"/>
    <s v="APACC29947"/>
    <s v="2019-08-22"/>
    <s v="ACTUALS"/>
    <s v="4261000"/>
    <x v="1"/>
    <s v="Donations"/>
    <n v="500"/>
    <s v="STRICKLAND,MICHELLE N"/>
    <s v="MATTISON,DERYLE B"/>
    <s v="0001000296"/>
    <x v="747"/>
    <s v="00321372"/>
    <s v="92036"/>
    <s v=" "/>
    <s v="11680"/>
    <s v="000001120"/>
    <s v="G0000110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RIN"/>
    <s v="110"/>
    <x v="4"/>
    <s v="APACC29947"/>
    <s v="2019-08-22"/>
    <s v="ACTUALS"/>
    <s v="4264000"/>
    <x v="5"/>
    <s v="Civic and Political Activity"/>
    <n v="1167.3"/>
    <s v="NANCE,TRISHA"/>
    <s v="MATTISON,DERYLE B"/>
    <s v="0000159694"/>
    <x v="597"/>
    <s v="00321369"/>
    <s v="4287147"/>
    <s v=" "/>
    <s v="12390"/>
    <s v="000001120"/>
    <s v="G0001241"/>
    <s v="LEGAL"/>
    <x v="1"/>
    <x v="1"/>
    <s v="294"/>
    <s v=" "/>
    <s v="ACT"/>
    <s v="AEP"/>
    <s v="SCIS418"/>
    <s v=" "/>
    <n v="0"/>
    <n v="8"/>
    <n v="2019"/>
    <s v=" "/>
    <s v="Administrative and legal services as Counsel to UIEK May-June 2019"/>
    <s v="Expense Distribution"/>
  </r>
  <r>
    <s v="RST"/>
    <s v="140"/>
    <x v="0"/>
    <s v="APACC29955"/>
    <s v="2019-08-22"/>
    <s v="ACTUALS"/>
    <s v="9301007"/>
    <x v="9"/>
    <s v="Special Adv Space &amp; Prod Exp"/>
    <n v="500"/>
    <s v="PANNELL,DEBRA L"/>
    <s v="MATHENEY,JERI H"/>
    <s v="0000017951"/>
    <x v="306"/>
    <s v="01378602"/>
    <s v="FIELDSIGNRENEWAL82219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 SPONSORSHIP"/>
    <s v="Expense Distribution"/>
  </r>
  <r>
    <s v="CMS"/>
    <s v="140"/>
    <x v="0"/>
    <s v="APCLO30007"/>
    <s v="2019-08-22"/>
    <s v="ACTUALS"/>
    <s v="4265004"/>
    <x v="4"/>
    <s v="Social &amp; Service Club Dues"/>
    <n v="-1750"/>
    <s v="HOLDREN,JANET M"/>
    <s v="HALL,BRAD N"/>
    <s v="0000296082"/>
    <x v="145"/>
    <s v="01378096"/>
    <s v="91933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RIN"/>
    <s v="170"/>
    <x v="3"/>
    <s v="APACC29964"/>
    <s v="2019-08-22"/>
    <s v="ACTUALS"/>
    <s v="9080004"/>
    <x v="3"/>
    <s v="Cust Assistnce Exp - DSM - Ind"/>
    <n v="10000"/>
    <s v="CARNAHAN,DUSTIN J"/>
    <s v="BUHR,GAIL E"/>
    <s v="0000312904"/>
    <x v="53"/>
    <s v="01013614"/>
    <s v="BP081519"/>
    <s v=" "/>
    <s v="13180"/>
    <s v="000020615"/>
    <s v="G0000170"/>
    <s v="DISTR"/>
    <x v="4"/>
    <x v="4"/>
    <s v="618"/>
    <s v="IN"/>
    <s v="ACT"/>
    <s v="AEP"/>
    <s v="S206711"/>
    <s v=" "/>
    <n v="0"/>
    <n v="8"/>
    <n v="2019"/>
    <s v=" "/>
    <s v="Indiana Home Low Income Weatherproofing Incentive."/>
    <s v="Expense Distribution"/>
  </r>
  <r>
    <s v="RST"/>
    <s v="170"/>
    <x v="3"/>
    <s v="APACC29964"/>
    <s v="2019-08-22"/>
    <s v="ACTUALS"/>
    <s v="9080004"/>
    <x v="3"/>
    <s v="Cust Assistnce Exp - DSM - Ind"/>
    <n v="250"/>
    <s v="CARNAHAN,DUSTIN J"/>
    <s v="BUHR,GAIL E"/>
    <s v="0000015222"/>
    <x v="221"/>
    <s v="01013572"/>
    <s v="006873"/>
    <s v=" "/>
    <s v="13180"/>
    <s v="000023320"/>
    <s v="G0000170"/>
    <s v="DISTR"/>
    <x v="4"/>
    <x v="4"/>
    <s v="618"/>
    <s v="MI"/>
    <s v="ACT"/>
    <s v="AEP"/>
    <s v="S206711"/>
    <s v=" "/>
    <n v="0"/>
    <n v="8"/>
    <n v="2019"/>
    <s v=" "/>
    <s v="Michigan Work Prescriptive Program Incentive."/>
    <s v="Expense Distribution"/>
  </r>
  <r>
    <s v="RIN"/>
    <s v="215"/>
    <x v="0"/>
    <s v="APACC29976"/>
    <s v="2019-08-22"/>
    <s v="ACTUALS"/>
    <s v="4265002"/>
    <x v="4"/>
    <s v="Other Deductions - Nonassoc"/>
    <n v="5058.26"/>
    <s v="WILLEY,DONNA L"/>
    <s v="MABE,BRYAN K"/>
    <s v="0000040520"/>
    <x v="340"/>
    <s v="01097222"/>
    <s v="AEPMTNEER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2019 Livestock Purchase at the Mason County WV Fair"/>
    <s v="Expense Distribution"/>
  </r>
  <r>
    <s v="CMS"/>
    <s v="110"/>
    <x v="4"/>
    <s v="APACC30525"/>
    <s v="2019-08-23"/>
    <s v="ACTUALS"/>
    <s v="4261000"/>
    <x v="1"/>
    <s v="Donations"/>
    <n v="250"/>
    <s v="STRICKLAND,MICHELLE N"/>
    <s v="MATTISON,DERYLE B"/>
    <s v="0000048731"/>
    <x v="748"/>
    <s v="00321386"/>
    <s v="92033"/>
    <s v=" "/>
    <s v="10216"/>
    <s v="000001120"/>
    <s v="G0000110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RIN"/>
    <s v="140"/>
    <x v="0"/>
    <s v="APACC30532"/>
    <s v="2019-08-23"/>
    <s v="ACTUALS"/>
    <s v="4265004"/>
    <x v="4"/>
    <s v="Social &amp; Service Club Dues"/>
    <n v="27"/>
    <s v="HOLDREN,JANET M"/>
    <s v="STEWART,STEVEN G"/>
    <s v="0000052445"/>
    <x v="22"/>
    <s v="01378631"/>
    <s v="2510943"/>
    <s v=" "/>
    <s v="12360"/>
    <s v="000001121"/>
    <s v="UTA0002901"/>
    <s v="LEGAL"/>
    <x v="5"/>
    <x v="5"/>
    <s v="292"/>
    <s v=" "/>
    <s v="ACT"/>
    <s v="AEP"/>
    <s v="K854943"/>
    <s v=" "/>
    <n v="0"/>
    <n v="8"/>
    <n v="2019"/>
    <s v=" "/>
    <s v="2019 Membership Dues and Meals for Joelle Moray"/>
    <s v="Expense Distribution"/>
  </r>
  <r>
    <s v="RIN"/>
    <s v="140"/>
    <x v="0"/>
    <s v="APACC30532"/>
    <s v="2019-08-23"/>
    <s v="ACTUALS"/>
    <s v="4265004"/>
    <x v="4"/>
    <s v="Social &amp; Service Club Dues"/>
    <n v="108"/>
    <s v="HOLDREN,JANET M"/>
    <s v="STEWART,STEVEN G"/>
    <s v="0000052445"/>
    <x v="22"/>
    <s v="01378631"/>
    <s v="2510943"/>
    <s v=" "/>
    <s v="12360"/>
    <s v="EDNANDA"/>
    <s v="UTA0000501"/>
    <s v="DISTR"/>
    <x v="9"/>
    <x v="9"/>
    <s v="294"/>
    <s v=" "/>
    <s v="ACT"/>
    <s v="AEP"/>
    <s v="K854943"/>
    <s v=" "/>
    <n v="0"/>
    <n v="8"/>
    <n v="2019"/>
    <s v=" "/>
    <s v="2019 Membership Dues and Meals for Joelle Moray"/>
    <s v="Expense Distribution"/>
  </r>
  <r>
    <s v="RIN"/>
    <s v="170"/>
    <x v="3"/>
    <s v="APACC30540"/>
    <s v="2019-08-23"/>
    <s v="ACTUALS"/>
    <s v="9230001"/>
    <x v="12"/>
    <s v="Outside Svcs Empl - Nonassoc"/>
    <n v="3000"/>
    <s v="BREIDERT,BRENDA J"/>
    <s v="LEWIS,MARC E"/>
    <s v="0000034826"/>
    <x v="668"/>
    <s v="01013688"/>
    <s v="08162019"/>
    <s v=" "/>
    <s v="10892"/>
    <s v="000018709"/>
    <s v="G0000170"/>
    <s v="DISTR"/>
    <x v="13"/>
    <x v="13"/>
    <s v="290"/>
    <s v=" "/>
    <s v="ACT"/>
    <s v="AEP"/>
    <s v="I527252"/>
    <s v=" "/>
    <n v="0"/>
    <n v="8"/>
    <n v="2019"/>
    <s v=" "/>
    <s v="Economic Impact Grant"/>
    <s v="Expense Distribution"/>
  </r>
  <r>
    <s v="RIN"/>
    <s v="170"/>
    <x v="3"/>
    <s v="APACC30540"/>
    <s v="2019-08-23"/>
    <s v="ACTUALS"/>
    <s v="9230001"/>
    <x v="12"/>
    <s v="Outside Svcs Empl - Nonassoc"/>
    <n v="20000"/>
    <s v="BREIDERT,BRENDA J"/>
    <s v="LEWIS,MARC E"/>
    <s v="0000233704"/>
    <x v="47"/>
    <s v="01013689"/>
    <s v="13176"/>
    <s v=" "/>
    <s v="10892"/>
    <s v="000018709"/>
    <s v="G0000170"/>
    <s v="DISTR"/>
    <x v="13"/>
    <x v="13"/>
    <s v="612"/>
    <s v=" "/>
    <s v="ACT"/>
    <s v="AEP"/>
    <s v="I527252"/>
    <s v=" "/>
    <n v="0"/>
    <n v="8"/>
    <n v="2019"/>
    <s v=" "/>
    <s v="Economic Impact Grant"/>
    <s v="Expense Distribution"/>
  </r>
  <r>
    <s v="RIN"/>
    <s v="170"/>
    <x v="3"/>
    <s v="APACC30540"/>
    <s v="2019-08-23"/>
    <s v="ACTUALS"/>
    <s v="9230001"/>
    <x v="12"/>
    <s v="Outside Svcs Empl - Nonassoc"/>
    <n v="4000"/>
    <s v="BREIDERT,BRENDA J"/>
    <s v="LEWIS,MARC E"/>
    <s v="0000325532"/>
    <x v="505"/>
    <s v="01013681"/>
    <s v="1204"/>
    <s v=" "/>
    <s v="10892"/>
    <s v="000018709"/>
    <s v="G0000170"/>
    <s v="DISTR"/>
    <x v="13"/>
    <x v="13"/>
    <s v="290"/>
    <s v=" "/>
    <s v="ACT"/>
    <s v="AEP"/>
    <s v="I527252"/>
    <s v=" "/>
    <n v="0"/>
    <n v="8"/>
    <n v="2019"/>
    <s v=" "/>
    <s v="Sponsor of industrial development in St. Joseph County, IN"/>
    <s v="Expense Distribution"/>
  </r>
  <r>
    <s v="RIN"/>
    <s v="170"/>
    <x v="3"/>
    <s v="APACC30540"/>
    <s v="2019-08-23"/>
    <s v="ACTUALS"/>
    <s v="9230001"/>
    <x v="12"/>
    <s v="Outside Svcs Empl - Nonassoc"/>
    <n v="1567"/>
    <s v="BREIDERT,BRENDA J"/>
    <s v="LEWIS,MARC E"/>
    <s v="0000325532"/>
    <x v="505"/>
    <s v="01013682"/>
    <s v="1206"/>
    <s v=" "/>
    <s v="10892"/>
    <s v="000018709"/>
    <s v="G0000170"/>
    <s v="DISTR"/>
    <x v="13"/>
    <x v="13"/>
    <s v="290"/>
    <s v=" "/>
    <s v="ACT"/>
    <s v="AEP"/>
    <s v="I527252"/>
    <s v=" "/>
    <n v="0"/>
    <n v="8"/>
    <n v="2019"/>
    <s v=" "/>
    <s v="Sponsor 2019 Business Development Marketing Materials"/>
    <s v="Expense Distribution"/>
  </r>
  <r>
    <s v="RST"/>
    <s v="170"/>
    <x v="3"/>
    <s v="APACC30540"/>
    <s v="2019-08-23"/>
    <s v="ACTUALS"/>
    <s v="9080004"/>
    <x v="3"/>
    <s v="Cust Assistnce Exp - DSM - Ind"/>
    <n v="760"/>
    <s v="CARNAHAN,DUSTIN J"/>
    <s v="BUHR,GAIL E"/>
    <s v="0001000249"/>
    <x v="749"/>
    <s v="01013663"/>
    <s v="006875"/>
    <s v=" "/>
    <s v="13180"/>
    <s v="000023320"/>
    <s v="G0000170"/>
    <s v="DISTR"/>
    <x v="4"/>
    <x v="4"/>
    <s v="618"/>
    <s v="MI"/>
    <s v="ACT"/>
    <s v="AEP"/>
    <s v="S206711"/>
    <s v=" "/>
    <n v="0"/>
    <n v="8"/>
    <n v="2019"/>
    <s v=" "/>
    <s v="Michigan Work Prescriptive Program Incentive."/>
    <s v="Expense Distribution"/>
  </r>
  <r>
    <s v="RST"/>
    <s v="170"/>
    <x v="3"/>
    <s v="APACC30540"/>
    <s v="2019-08-23"/>
    <s v="ACTUALS"/>
    <s v="9080004"/>
    <x v="3"/>
    <s v="Cust Assistnce Exp - DSM - Ind"/>
    <n v="760"/>
    <s v="CARNAHAN,DUSTIN J"/>
    <s v="BUHR,GAIL E"/>
    <s v="0001000249"/>
    <x v="749"/>
    <s v="01013664"/>
    <s v="006876"/>
    <s v=" "/>
    <s v="13180"/>
    <s v="000023320"/>
    <s v="G0000170"/>
    <s v="DISTR"/>
    <x v="4"/>
    <x v="4"/>
    <s v="618"/>
    <s v="MI"/>
    <s v="ACT"/>
    <s v="AEP"/>
    <s v="S206711"/>
    <s v=" "/>
    <n v="0"/>
    <n v="8"/>
    <n v="2019"/>
    <s v=" "/>
    <s v="Michigan Work Prescriptive Program Incentive."/>
    <s v="Expense Distribution"/>
  </r>
  <r>
    <s v="CMS"/>
    <s v="250"/>
    <x v="1"/>
    <s v="APACC30555"/>
    <s v="2019-08-23"/>
    <s v="ACTUALS"/>
    <s v="4261000"/>
    <x v="1"/>
    <s v="Donations"/>
    <n v="10000"/>
    <s v="OSBORNE,MARKEE L"/>
    <s v="FROEHLE,THOMAS L"/>
    <s v="0000136409"/>
    <x v="706"/>
    <s v="01654568"/>
    <s v="92038"/>
    <s v=" "/>
    <s v="11475"/>
    <s v="000021875"/>
    <s v="G0000250"/>
    <s v="DISTR"/>
    <x v="1"/>
    <x v="1"/>
    <s v="294"/>
    <s v=" "/>
    <s v="ACT"/>
    <s v="AEP"/>
    <s v="S228030"/>
    <s v=" "/>
    <n v="0"/>
    <n v="8"/>
    <n v="2019"/>
    <s v=" "/>
    <s v=" "/>
    <s v="Expense Distribution"/>
  </r>
  <r>
    <s v="RIN"/>
    <s v="140"/>
    <x v="0"/>
    <s v="APACC31132"/>
    <s v="2019-08-26"/>
    <s v="ACTUALS"/>
    <s v="4261000"/>
    <x v="1"/>
    <s v="Donations"/>
    <n v="1092.6500000000001"/>
    <s v="HOLDREN,JANET M"/>
    <s v="SMOLAK,JOHN J"/>
    <s v="0000038751"/>
    <x v="750"/>
    <s v="01378722"/>
    <s v="FY19001"/>
    <s v=" "/>
    <s v="13007"/>
    <s v="APEOWVADV"/>
    <s v="G0000140"/>
    <s v="DISTR"/>
    <x v="1"/>
    <x v="1"/>
    <s v="253"/>
    <s v=" "/>
    <s v="ACT"/>
    <s v="AEP"/>
    <s v="A831843"/>
    <s v=" "/>
    <n v="0"/>
    <n v="8"/>
    <n v="2019"/>
    <s v=" "/>
    <s v="Expenses for Rural America Conference"/>
    <s v="Expense Distribution"/>
  </r>
  <r>
    <s v="RST"/>
    <s v="170"/>
    <x v="3"/>
    <s v="APACC31141"/>
    <s v="2019-08-26"/>
    <s v="ACTUALS"/>
    <s v="9080004"/>
    <x v="3"/>
    <s v="Cust Assistnce Exp - DSM - Ind"/>
    <n v="10032"/>
    <s v="CARNAHAN,DUSTIN J"/>
    <s v="WALTER,JON C"/>
    <s v="0000034466"/>
    <x v="16"/>
    <s v="01013901"/>
    <s v="005238"/>
    <s v=" "/>
    <s v="13180"/>
    <s v="000019206"/>
    <s v="G0000170"/>
    <s v="DISTR"/>
    <x v="4"/>
    <x v="4"/>
    <s v="618"/>
    <s v="IN"/>
    <s v="ACT"/>
    <s v="AEP"/>
    <s v="I932783"/>
    <s v=" "/>
    <n v="0"/>
    <n v="8"/>
    <n v="2019"/>
    <s v=" "/>
    <s v="Indiana Work Custom Program Incentives."/>
    <s v="Expense Distribution"/>
  </r>
  <r>
    <s v="CMS"/>
    <s v="215"/>
    <x v="0"/>
    <s v="APACC31152"/>
    <s v="2019-08-26"/>
    <s v="ACTUALS"/>
    <s v="4265002"/>
    <x v="4"/>
    <s v="Other Deductions - Nonassoc"/>
    <n v="150"/>
    <s v="WALLACE,TAMMY R"/>
    <s v="MABE,BRYAN K"/>
    <s v="0000063146"/>
    <x v="720"/>
    <s v="01097294"/>
    <s v="92037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CMS"/>
    <s v="140"/>
    <x v="0"/>
    <s v="APACC31660"/>
    <s v="2019-08-27"/>
    <s v="ACTUALS"/>
    <s v="4261000"/>
    <x v="1"/>
    <s v="Donations"/>
    <n v="10000"/>
    <s v="HOLDREN,JANET M"/>
    <s v="BEAM,CHRISTIAN T"/>
    <s v="0000122129"/>
    <x v="48"/>
    <s v="01378822"/>
    <s v="92046"/>
    <s v=" "/>
    <s v="12358"/>
    <s v="000001120"/>
    <s v="UTA0003001"/>
    <s v="LEGAL"/>
    <x v="1"/>
    <x v="1"/>
    <s v="294"/>
    <s v=" "/>
    <s v="ACT"/>
    <s v="AEP"/>
    <s v="O050419"/>
    <s v=" "/>
    <n v="0"/>
    <n v="8"/>
    <n v="2019"/>
    <s v=" "/>
    <s v=" "/>
    <s v="Expense Distribution"/>
  </r>
  <r>
    <s v="CMS"/>
    <s v="170"/>
    <x v="3"/>
    <s v="APACC31669"/>
    <s v="2019-08-27"/>
    <s v="ACTUALS"/>
    <s v="4261000"/>
    <x v="1"/>
    <s v="Donations"/>
    <n v="500"/>
    <s v="BREIDERT,BRENDA J"/>
    <s v="LEWIS,MARC E"/>
    <s v="0000071999"/>
    <x v="751"/>
    <s v="01014151"/>
    <s v="92048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70"/>
    <x v="3"/>
    <s v="APACC31669"/>
    <s v="2019-08-27"/>
    <s v="ACTUALS"/>
    <s v="4261000"/>
    <x v="1"/>
    <s v="Donations"/>
    <n v="75000"/>
    <s v="BREIDERT,BRENDA J"/>
    <s v="LEWIS,MARC E"/>
    <s v="0000293285"/>
    <x v="752"/>
    <s v="01014153"/>
    <s v="92051"/>
    <s v=" "/>
    <s v="10892"/>
    <s v="000001120"/>
    <s v="G0001188"/>
    <s v="LEGAL"/>
    <x v="1"/>
    <x v="1"/>
    <s v="294"/>
    <s v=" "/>
    <s v="ACT"/>
    <s v="AEP"/>
    <s v="I527252"/>
    <s v=" "/>
    <n v="0"/>
    <n v="8"/>
    <n v="2019"/>
    <s v=" "/>
    <s v=" "/>
    <s v="Expense Distribution"/>
  </r>
  <r>
    <s v="CMS"/>
    <s v="190"/>
    <x v="3"/>
    <s v="APACC31673"/>
    <s v="2019-08-27"/>
    <s v="ACTUALS"/>
    <s v="4261000"/>
    <x v="1"/>
    <s v="Donations"/>
    <n v="3500"/>
    <s v="WALLACE,TAMMY R"/>
    <s v="HARTMAN,GINGER R"/>
    <s v="0000259594"/>
    <x v="753"/>
    <s v="00173746"/>
    <s v="92054"/>
    <s v=" "/>
    <s v="10997"/>
    <s v="000001120"/>
    <s v="G0000190"/>
    <s v="LEGAL"/>
    <x v="1"/>
    <x v="1"/>
    <s v="294"/>
    <s v=" "/>
    <s v="ACT"/>
    <s v="AEP"/>
    <s v="S213668"/>
    <s v=" "/>
    <n v="0"/>
    <n v="8"/>
    <n v="2019"/>
    <s v=" "/>
    <s v=" "/>
    <s v="Expense Distribution"/>
  </r>
  <r>
    <s v="CMS"/>
    <s v="215"/>
    <x v="0"/>
    <s v="APACC31679"/>
    <s v="2019-08-27"/>
    <s v="ACTUALS"/>
    <s v="4265004"/>
    <x v="4"/>
    <s v="Social &amp; Service Club Dues"/>
    <n v="4986"/>
    <s v="WALLACE,TAMMY R"/>
    <s v="HELMICK,MELISSA D"/>
    <s v="0000203465"/>
    <x v="754"/>
    <s v="01097338"/>
    <s v="92056"/>
    <s v=" "/>
    <s v="12899"/>
    <s v="000001120"/>
    <s v="G0000215"/>
    <s v="LEGAL"/>
    <x v="1"/>
    <x v="1"/>
    <s v="294"/>
    <s v=" "/>
    <s v="ACT"/>
    <s v="AEP"/>
    <s v="C389458"/>
    <s v=" "/>
    <n v="0"/>
    <n v="8"/>
    <n v="2019"/>
    <s v=" "/>
    <s v=" "/>
    <s v="Expense Distribution"/>
  </r>
  <r>
    <s v="CMS"/>
    <s v="140"/>
    <x v="0"/>
    <s v="APACC32556"/>
    <s v="2019-08-28"/>
    <s v="ACTUALS"/>
    <s v="4261000"/>
    <x v="1"/>
    <s v="Donations"/>
    <n v="7500"/>
    <s v="HOLDREN,JANET M"/>
    <s v="BEAM,CHRISTIAN T"/>
    <s v="0000064375"/>
    <x v="755"/>
    <s v="01378920"/>
    <s v="92047"/>
    <s v=" "/>
    <s v="12358"/>
    <s v="000001120"/>
    <s v="UTA0003001"/>
    <s v="LEGAL"/>
    <x v="1"/>
    <x v="1"/>
    <s v="294"/>
    <s v=" "/>
    <s v="ACT"/>
    <s v="AEP"/>
    <s v="O050419"/>
    <s v=" "/>
    <n v="0"/>
    <n v="8"/>
    <n v="2019"/>
    <s v=" "/>
    <s v=" "/>
    <s v="Expense Distribution"/>
  </r>
  <r>
    <s v="CMS"/>
    <s v="140"/>
    <x v="0"/>
    <s v="APACC32556"/>
    <s v="2019-08-28"/>
    <s v="ACTUALS"/>
    <s v="4261000"/>
    <x v="1"/>
    <s v="Donations"/>
    <n v="5000"/>
    <s v="HOLDREN,JANET M"/>
    <s v="HALL,BRAD N"/>
    <s v="0000110839"/>
    <x v="756"/>
    <s v="01378925"/>
    <s v="92078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32556"/>
    <s v="2019-08-28"/>
    <s v="ACTUALS"/>
    <s v="4264001"/>
    <x v="5"/>
    <s v="Non-deduct Lobbying per IRS"/>
    <n v="3437.5"/>
    <s v="HOLDREN,JANET M"/>
    <s v="HALL,BRAD N"/>
    <s v="0000064262"/>
    <x v="134"/>
    <s v="01378922"/>
    <s v="92067"/>
    <s v=" "/>
    <s v="12360"/>
    <s v="000001121"/>
    <s v="UTA0002901"/>
    <s v="LEGAL"/>
    <x v="2"/>
    <x v="2"/>
    <s v="289"/>
    <s v=" "/>
    <s v="ACT"/>
    <s v="AEP"/>
    <s v="S242789"/>
    <s v=" "/>
    <n v="0"/>
    <n v="8"/>
    <n v="2019"/>
    <s v=" "/>
    <s v=" "/>
    <s v="Expense Distribution"/>
  </r>
  <r>
    <s v="CMS"/>
    <s v="140"/>
    <x v="0"/>
    <s v="APACC32556"/>
    <s v="2019-08-28"/>
    <s v="ACTUALS"/>
    <s v="9302000"/>
    <x v="2"/>
    <s v="Misc General Expenses"/>
    <n v="24062.5"/>
    <s v="HOLDREN,JANET M"/>
    <s v="HALL,BRAD N"/>
    <s v="0000064262"/>
    <x v="134"/>
    <s v="01378921"/>
    <s v="92066"/>
    <s v=" "/>
    <s v="12360"/>
    <s v="000001121"/>
    <s v="UTA0002901"/>
    <s v="LEGAL"/>
    <x v="2"/>
    <x v="2"/>
    <s v="292"/>
    <s v=" "/>
    <s v="ACT"/>
    <s v="AEP"/>
    <s v="S242789"/>
    <s v=" "/>
    <n v="0"/>
    <n v="8"/>
    <n v="2019"/>
    <s v=" "/>
    <s v=" "/>
    <s v="Expense Distribution"/>
  </r>
  <r>
    <s v="CMS"/>
    <s v="170"/>
    <x v="3"/>
    <s v="APACC32565"/>
    <s v="2019-08-28"/>
    <s v="ACTUALS"/>
    <s v="4261000"/>
    <x v="1"/>
    <s v="Donations"/>
    <n v="5000"/>
    <s v="BREIDERT,BRENDA J"/>
    <s v="SABROSKY,KIM M"/>
    <s v="0000044209"/>
    <x v="757"/>
    <s v="01014220"/>
    <s v="92050"/>
    <s v=" "/>
    <s v="10892"/>
    <s v="000001120"/>
    <s v="G0001188"/>
    <s v="LEGAL"/>
    <x v="1"/>
    <x v="1"/>
    <s v="294"/>
    <s v=" "/>
    <s v="ACT"/>
    <s v="AEP"/>
    <s v="I769455"/>
    <s v=" "/>
    <n v="0"/>
    <n v="8"/>
    <n v="2019"/>
    <s v=" "/>
    <s v=" "/>
    <s v="Expense Distribution"/>
  </r>
  <r>
    <s v="CMS"/>
    <s v="250"/>
    <x v="1"/>
    <s v="APCLO32623"/>
    <s v="2019-08-28"/>
    <s v="ACTUALS"/>
    <s v="4261000"/>
    <x v="1"/>
    <s v="Donations"/>
    <n v="-10000"/>
    <s v="OSBORNE,MARKEE L"/>
    <s v="FROEHLE,THOMAS L"/>
    <s v="0000136409"/>
    <x v="706"/>
    <s v="01653017"/>
    <s v="91945"/>
    <s v=" "/>
    <s v="11475"/>
    <s v="000021875"/>
    <s v="G0000250"/>
    <s v="DISTR"/>
    <x v="1"/>
    <x v="1"/>
    <s v="294"/>
    <s v=" "/>
    <s v="ACT"/>
    <s v="AEP"/>
    <s v="S228030"/>
    <s v=" "/>
    <n v="0"/>
    <n v="8"/>
    <n v="2019"/>
    <s v=" "/>
    <s v=" "/>
    <s v="Expense Distribution"/>
  </r>
  <r>
    <s v="CMS"/>
    <s v="110"/>
    <x v="4"/>
    <s v="APACC33314"/>
    <s v="2019-08-29"/>
    <s v="ACTUALS"/>
    <s v="4261000"/>
    <x v="1"/>
    <s v="Donations"/>
    <n v="1800"/>
    <s v="NANCE,TRISHA"/>
    <s v="MATTISON,DERYLE B"/>
    <s v="0000208585"/>
    <x v="490"/>
    <s v="00321500"/>
    <s v="92088"/>
    <s v=" "/>
    <s v="11439"/>
    <s v="000001120"/>
    <s v="G0000110"/>
    <s v="LEGAL"/>
    <x v="1"/>
    <x v="1"/>
    <s v="294"/>
    <s v=" "/>
    <s v="ACT"/>
    <s v="AEP"/>
    <s v="SCIS418"/>
    <s v=" "/>
    <n v="0"/>
    <n v="8"/>
    <n v="2019"/>
    <s v=" "/>
    <s v=" "/>
    <s v="Expense Distribution"/>
  </r>
  <r>
    <s v="CMS"/>
    <s v="140"/>
    <x v="0"/>
    <s v="APACC33321"/>
    <s v="2019-08-29"/>
    <s v="ACTUALS"/>
    <s v="4261000"/>
    <x v="1"/>
    <s v="Donations"/>
    <n v="500"/>
    <s v="HOLDREN,JANET M"/>
    <s v="HALL,BRAD N"/>
    <s v="0000174684"/>
    <x v="758"/>
    <s v="01378997"/>
    <s v="92081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33321"/>
    <s v="2019-08-29"/>
    <s v="ACTUALS"/>
    <s v="4261000"/>
    <x v="1"/>
    <s v="Donations"/>
    <n v="200"/>
    <s v="HOLDREN,JANET M"/>
    <s v="HALL,BRAD N"/>
    <s v="0001000165"/>
    <x v="759"/>
    <s v="01378995"/>
    <s v="92052"/>
    <s v=" "/>
    <s v="12360"/>
    <s v="000001120"/>
    <s v="UTA00030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140"/>
    <x v="0"/>
    <s v="APACC33321"/>
    <s v="2019-08-29"/>
    <s v="ACTUALS"/>
    <s v="4265004"/>
    <x v="4"/>
    <s v="Social &amp; Service Club Dues"/>
    <n v="7500"/>
    <s v="HOLDREN,JANET M"/>
    <s v="HALL,BRAD N"/>
    <s v="0000151350"/>
    <x v="169"/>
    <s v="01378996"/>
    <s v="92080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RST"/>
    <s v="140"/>
    <x v="0"/>
    <s v="APACC33321"/>
    <s v="2019-08-29"/>
    <s v="ACTUALS"/>
    <s v="9301007"/>
    <x v="9"/>
    <s v="Special Adv Space &amp; Prod Exp"/>
    <n v="100"/>
    <s v="PANNELL,DEBRA L"/>
    <s v="MATHENEY,JERI H"/>
    <s v="0000148418"/>
    <x v="199"/>
    <s v="01378959"/>
    <s v="FIELDSIGNSPONSORSHIP"/>
    <s v=" "/>
    <s v="12364"/>
    <s v="EDNANDA"/>
    <s v="G0000140"/>
    <s v="DISTR"/>
    <x v="10"/>
    <x v="10"/>
    <s v="479"/>
    <s v=" "/>
    <s v="ACT"/>
    <s v="AEP"/>
    <s v="S003192"/>
    <s v=" "/>
    <n v="0"/>
    <n v="8"/>
    <n v="2019"/>
    <s v=" "/>
    <s v="FIELD SIGN"/>
    <s v="Expense Distribution"/>
  </r>
  <r>
    <s v="RST"/>
    <s v="170"/>
    <x v="3"/>
    <s v="APACC33329"/>
    <s v="2019-08-29"/>
    <s v="ACTUALS"/>
    <s v="9080018"/>
    <x v="3"/>
    <s v="Dem Resp - Emergency DRS 1"/>
    <n v="1009.62"/>
    <s v="COST,JENNIFER N"/>
    <s v="ROBERTS,KENNETH R"/>
    <s v="0000022148"/>
    <x v="96"/>
    <s v="01014295"/>
    <s v="JUNE2019DRSPAYMENT"/>
    <s v=" "/>
    <s v="12384"/>
    <s v="000021198"/>
    <s v="G0000170"/>
    <s v="DISTR"/>
    <x v="11"/>
    <x v="11"/>
    <s v="974"/>
    <s v=" "/>
    <s v="ACT"/>
    <s v="AEP"/>
    <s v="A749109"/>
    <s v=" "/>
    <n v="0"/>
    <n v="8"/>
    <n v="2019"/>
    <s v=" "/>
    <s v="June 2019 drs payment"/>
    <s v="Expense Distribution"/>
  </r>
  <r>
    <s v="RST"/>
    <s v="170"/>
    <x v="3"/>
    <s v="APACC33329"/>
    <s v="2019-08-29"/>
    <s v="ACTUALS"/>
    <s v="9080018"/>
    <x v="3"/>
    <s v="Dem Resp - Emergency DRS 1"/>
    <n v="9527.19"/>
    <s v="COST,JENNIFER N"/>
    <s v="ROBERTS,KENNETH R"/>
    <s v="0000026852"/>
    <x v="17"/>
    <s v="01014296"/>
    <s v="JUNE2019DRSPAYMENT"/>
    <s v=" "/>
    <s v="12384"/>
    <s v="000021198"/>
    <s v="G0000170"/>
    <s v="DISTR"/>
    <x v="11"/>
    <x v="11"/>
    <s v="974"/>
    <s v=" "/>
    <s v="ACT"/>
    <s v="AEP"/>
    <s v="A749109"/>
    <s v=" "/>
    <n v="0"/>
    <n v="8"/>
    <n v="2019"/>
    <s v=" "/>
    <s v="June 2019 drs payment"/>
    <s v="Expense Distribution"/>
  </r>
  <r>
    <s v="RST"/>
    <s v="170"/>
    <x v="3"/>
    <s v="APACC33329"/>
    <s v="2019-08-29"/>
    <s v="ACTUALS"/>
    <s v="9080018"/>
    <x v="3"/>
    <s v="Dem Resp - Emergency DRS 1"/>
    <n v="2305.19"/>
    <s v="ADAMS,CHARLOTTE E"/>
    <s v="ROBERTS,KENNETH R"/>
    <s v="0000033746"/>
    <x v="97"/>
    <s v="01014304"/>
    <s v="JUNE2019DRSPMT"/>
    <s v=" "/>
    <s v="12384"/>
    <s v="000021198"/>
    <s v="G0000170"/>
    <s v="DISTR"/>
    <x v="11"/>
    <x v="11"/>
    <s v="974"/>
    <s v=" "/>
    <s v="ACT"/>
    <s v="AEP"/>
    <s v="A749109"/>
    <s v=" "/>
    <n v="0"/>
    <n v="8"/>
    <n v="2019"/>
    <s v=" "/>
    <s v="JUNE 2019 DRS PAYMENT"/>
    <s v="Expense Distribution"/>
  </r>
  <r>
    <s v="ONL"/>
    <s v="180"/>
    <x v="4"/>
    <s v="APACC33331"/>
    <s v="2019-08-29"/>
    <s v="ACTUALS"/>
    <s v="5620001"/>
    <x v="28"/>
    <s v="Station Expenses - Nonassoc"/>
    <n v="130.1"/>
    <s v="LOUGHRY,JILL A"/>
    <s v="MCDANIEL,CHRISTOPHER R"/>
    <s v="0000109159"/>
    <x v="0"/>
    <s v="01651407"/>
    <s v="662932056"/>
    <s v=" "/>
    <s v="13589"/>
    <s v="ETNANDA"/>
    <s v="4275096801"/>
    <s v="TRANS"/>
    <x v="6"/>
    <x v="6"/>
    <s v="409"/>
    <s v=" "/>
    <s v="ACT"/>
    <s v="AEP"/>
    <s v="S186538"/>
    <s v=" "/>
    <n v="0"/>
    <n v="8"/>
    <n v="2019"/>
    <s v=" "/>
    <s v="08/9/2019 - please review and forward for approval CH. [S186538 - ]"/>
    <s v="SHIPPING TO RODNEY GREEN - MOB"/>
  </r>
  <r>
    <s v="CMS"/>
    <s v="140"/>
    <x v="0"/>
    <s v="APACC34075"/>
    <s v="2019-08-30"/>
    <s v="ACTUALS"/>
    <s v="4261000"/>
    <x v="1"/>
    <s v="Donations"/>
    <n v="500"/>
    <s v="HOLDREN,JANET M"/>
    <s v="HALL,BRAD N"/>
    <s v="0000072898"/>
    <x v="640"/>
    <s v="01379047"/>
    <s v="92079"/>
    <s v=" "/>
    <s v="10169"/>
    <s v="000001120"/>
    <s v="UTA0002401"/>
    <s v="LEGAL"/>
    <x v="1"/>
    <x v="1"/>
    <s v="294"/>
    <s v=" "/>
    <s v="ACT"/>
    <s v="AEP"/>
    <s v="S242789"/>
    <s v=" "/>
    <n v="0"/>
    <n v="8"/>
    <n v="2019"/>
    <s v=" "/>
    <s v=" "/>
    <s v="Expense Distribution"/>
  </r>
  <r>
    <s v="CMS"/>
    <s v="215"/>
    <x v="0"/>
    <s v="APACC34094"/>
    <s v="2019-08-30"/>
    <s v="ACTUALS"/>
    <s v="4265002"/>
    <x v="4"/>
    <s v="Other Deductions - Nonassoc"/>
    <n v="5200"/>
    <s v="WALLACE,TAMMY R"/>
    <s v="MABE,BRYAN K"/>
    <s v="0000202433"/>
    <x v="760"/>
    <s v="01097437"/>
    <s v="92102"/>
    <s v=" "/>
    <s v="10943"/>
    <s v="000001120"/>
    <s v="G0001154"/>
    <s v="LEGAL"/>
    <x v="1"/>
    <x v="1"/>
    <s v="294"/>
    <s v=" "/>
    <s v="ACT"/>
    <s v="AEP"/>
    <s v="A549356"/>
    <s v=" "/>
    <n v="0"/>
    <n v="8"/>
    <n v="2019"/>
    <s v=" "/>
    <s v=" "/>
    <s v="Expense Distribution"/>
  </r>
  <r>
    <s v="RIN"/>
    <s v="140"/>
    <x v="0"/>
    <s v="APACC35319"/>
    <s v="2019-09-03"/>
    <s v="ACTUALS"/>
    <s v="4261000"/>
    <x v="1"/>
    <s v="Donations"/>
    <n v="52500"/>
    <s v="HOLDREN,JANET M"/>
    <s v="JAMES,MARK J"/>
    <s v="0000313678"/>
    <x v="593"/>
    <s v="01379054"/>
    <s v="HADC52500LAST50OFGRANT"/>
    <s v=" "/>
    <s v="13007"/>
    <s v="APEOWVADV"/>
    <s v="G0000140"/>
    <s v="DISTR"/>
    <x v="1"/>
    <x v="1"/>
    <s v="253"/>
    <s v=" "/>
    <s v="ACT"/>
    <s v="AEP"/>
    <s v="S443782"/>
    <s v=" "/>
    <n v="0"/>
    <n v="9"/>
    <n v="2019"/>
    <s v=" "/>
    <s v="Last 50% of Grant for Aero Ready Certification"/>
    <s v="Expense Distribution"/>
  </r>
  <r>
    <s v="CMS"/>
    <s v="250"/>
    <x v="1"/>
    <s v="APACC36737"/>
    <s v="2019-09-04"/>
    <s v="ACTUALS"/>
    <s v="4261000"/>
    <x v="1"/>
    <s v="Donations"/>
    <n v="1000"/>
    <s v="OSBORNE,MARKEE L"/>
    <s v="SUNDARARAJAN,RAJAGOPALAN"/>
    <s v="0000262617"/>
    <x v="761"/>
    <s v="01656521"/>
    <s v="92110"/>
    <s v=" "/>
    <s v="11255"/>
    <s v="000001120"/>
    <s v="G0000250"/>
    <s v="LEGAL"/>
    <x v="1"/>
    <x v="1"/>
    <s v="294"/>
    <s v=" "/>
    <s v="ACT"/>
    <s v="AEP"/>
    <s v="S149444"/>
    <s v=" "/>
    <n v="0"/>
    <n v="9"/>
    <n v="2019"/>
    <s v=" "/>
    <s v=" "/>
    <s v="Expense Distribution"/>
  </r>
  <r>
    <s v="RIN"/>
    <s v="250"/>
    <x v="1"/>
    <s v="APACC36737"/>
    <s v="2019-09-04"/>
    <s v="ACTUALS"/>
    <s v="4261000"/>
    <x v="1"/>
    <s v="Donations"/>
    <n v="500"/>
    <s v="OSBORNE,MARKEE L"/>
    <s v="FROEHLE,THOMAS L"/>
    <s v="0000139409"/>
    <x v="762"/>
    <s v="01656455"/>
    <s v="2019PERRYCOUNTYFAIRCONT"/>
    <s v=" "/>
    <s v="11475"/>
    <s v="000021875"/>
    <s v="G0000250"/>
    <s v="DISTR"/>
    <x v="1"/>
    <x v="1"/>
    <s v="294"/>
    <s v="OH"/>
    <s v="ACT"/>
    <s v="AEP"/>
    <s v="S228030"/>
    <s v=" "/>
    <n v="0"/>
    <n v="9"/>
    <n v="2019"/>
    <s v=" "/>
    <s v="Sponsorship 2019 Perry County Fair"/>
    <s v="Expense Distribution"/>
  </r>
  <r>
    <s v="CMR"/>
    <s v="110"/>
    <x v="4"/>
    <s v="APACC38017"/>
    <s v="2019-09-05"/>
    <s v="ACTUALS"/>
    <s v="4265004"/>
    <x v="4"/>
    <s v="Social &amp; Service Club Dues"/>
    <n v="185.48"/>
    <s v="NANCE,TRISHA"/>
    <s v="MATTISON,DERYLE B"/>
    <s v="0000052445"/>
    <x v="22"/>
    <s v="00321548"/>
    <s v="92118"/>
    <s v=" "/>
    <s v="12389"/>
    <s v="000001121"/>
    <s v="G0000110"/>
    <s v="LEGAL"/>
    <x v="5"/>
    <x v="5"/>
    <s v="292"/>
    <s v=" "/>
    <s v="ACT"/>
    <s v="AEP"/>
    <s v="SCIS418"/>
    <s v=" "/>
    <n v="0"/>
    <n v="9"/>
    <n v="2019"/>
    <s v=" "/>
    <s v=" "/>
    <s v="Expense Distribution"/>
  </r>
  <r>
    <s v="CMR"/>
    <s v="140"/>
    <x v="0"/>
    <s v="APACC38024"/>
    <s v="2019-09-05"/>
    <s v="ACTUALS"/>
    <s v="4261000"/>
    <x v="1"/>
    <s v="Donations"/>
    <n v="250"/>
    <s v="HARPER,VIRGINIA L"/>
    <s v="SCHUMANN,BARRY L"/>
    <s v="0000013848"/>
    <x v="329"/>
    <s v="01379467"/>
    <s v="92127"/>
    <s v=" "/>
    <s v="12494"/>
    <s v="000022743"/>
    <s v="G0001244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170"/>
    <x v="3"/>
    <s v="APACC38033"/>
    <s v="2019-09-05"/>
    <s v="ACTUALS"/>
    <s v="4261000"/>
    <x v="1"/>
    <s v="Donations"/>
    <n v="260"/>
    <s v="HARPER,VIRGINIA L"/>
    <s v="SCHUMANN,BARRY L"/>
    <s v="0000049774"/>
    <x v="111"/>
    <s v="01014579"/>
    <s v="92124"/>
    <s v=" "/>
    <s v="12494"/>
    <s v="000022743"/>
    <s v="G0001188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170"/>
    <x v="3"/>
    <s v="APACC38033"/>
    <s v="2019-09-05"/>
    <s v="ACTUALS"/>
    <s v="4261000"/>
    <x v="1"/>
    <s v="Donations"/>
    <n v="1000"/>
    <s v="HARPER,VIRGINIA L"/>
    <s v="SCHUMANN,BARRY L"/>
    <s v="0000050900"/>
    <x v="763"/>
    <s v="01014580"/>
    <s v="92129"/>
    <s v=" "/>
    <s v="12494"/>
    <s v="000022743"/>
    <s v="G0001186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170"/>
    <x v="3"/>
    <s v="APACC38033"/>
    <s v="2019-09-05"/>
    <s v="ACTUALS"/>
    <s v="4261000"/>
    <x v="1"/>
    <s v="Donations"/>
    <n v="250"/>
    <s v="HARPER,VIRGINIA L"/>
    <s v="SCHUMANN,BARRY L"/>
    <s v="0000061792"/>
    <x v="573"/>
    <s v="01014578"/>
    <s v="92120"/>
    <s v=" "/>
    <s v="12494"/>
    <s v="000022743"/>
    <s v="G0001188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RST"/>
    <s v="170"/>
    <x v="3"/>
    <s v="APACC38033"/>
    <s v="2019-09-05"/>
    <s v="ACTUALS"/>
    <s v="9080004"/>
    <x v="3"/>
    <s v="Cust Assistnce Exp - DSM - Ind"/>
    <n v="300"/>
    <s v="CARNAHAN,DUSTIN J"/>
    <s v="BUHR,GAIL E"/>
    <s v="0000056072"/>
    <x v="104"/>
    <s v="01014567"/>
    <s v="PRJ2310534"/>
    <s v=" "/>
    <s v="13180"/>
    <s v="000020619"/>
    <s v="G0000170"/>
    <s v="DISTR"/>
    <x v="4"/>
    <x v="4"/>
    <s v="618"/>
    <s v="IN"/>
    <s v="ACT"/>
    <s v="AEP"/>
    <s v="S206711"/>
    <s v=" "/>
    <n v="0"/>
    <n v="9"/>
    <n v="2019"/>
    <s v=" "/>
    <s v="Indiana Home New Construction Program Incentive."/>
    <s v="Expense Distribution"/>
  </r>
  <r>
    <s v="RST"/>
    <s v="170"/>
    <x v="3"/>
    <s v="APACC38033"/>
    <s v="2019-09-05"/>
    <s v="ACTUALS"/>
    <s v="9080004"/>
    <x v="3"/>
    <s v="Cust Assistnce Exp - DSM - Ind"/>
    <n v="300"/>
    <s v="CARNAHAN,DUSTIN J"/>
    <s v="BUHR,GAIL E"/>
    <s v="0000056072"/>
    <x v="104"/>
    <s v="01014568"/>
    <s v="PRJ2310543"/>
    <s v=" "/>
    <s v="13180"/>
    <s v="000020619"/>
    <s v="G0000170"/>
    <s v="DISTR"/>
    <x v="4"/>
    <x v="4"/>
    <s v="618"/>
    <s v="IN"/>
    <s v="ACT"/>
    <s v="AEP"/>
    <s v="S206711"/>
    <s v=" "/>
    <n v="0"/>
    <n v="9"/>
    <n v="2019"/>
    <s v=" "/>
    <s v="Indiana Home New Construction Program Incentive."/>
    <s v="Expense Distribution"/>
  </r>
  <r>
    <s v="CMS"/>
    <s v="215"/>
    <x v="0"/>
    <s v="APACC38044"/>
    <s v="2019-09-05"/>
    <s v="ACTUALS"/>
    <s v="4261000"/>
    <x v="1"/>
    <s v="Donations"/>
    <n v="100"/>
    <s v="WALLACE,TAMMY R"/>
    <s v="JESSEE,ROBERT A"/>
    <s v="0000277101"/>
    <x v="209"/>
    <s v="01097560"/>
    <s v="92114"/>
    <s v=" "/>
    <s v="10743"/>
    <s v="000001120"/>
    <s v="4295867501"/>
    <s v="LEGAL"/>
    <x v="1"/>
    <x v="1"/>
    <s v="294"/>
    <s v=" "/>
    <s v="ACT"/>
    <s v="AEP"/>
    <s v="S003213"/>
    <s v=" "/>
    <n v="0"/>
    <n v="9"/>
    <n v="2019"/>
    <s v=" "/>
    <s v=" "/>
    <s v="Expense Distribution"/>
  </r>
  <r>
    <s v="CMR"/>
    <s v="250"/>
    <x v="1"/>
    <s v="APACC38047"/>
    <s v="2019-09-05"/>
    <s v="ACTUALS"/>
    <s v="4261000"/>
    <x v="1"/>
    <s v="Donations"/>
    <n v="1000"/>
    <s v="HARPER,VIRGINIA L"/>
    <s v="SCHUMANN,BARRY L"/>
    <s v="0000005173"/>
    <x v="115"/>
    <s v="01656738"/>
    <s v="92121"/>
    <s v=" "/>
    <s v="12494"/>
    <s v="000022743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250"/>
    <x v="1"/>
    <s v="APACC38047"/>
    <s v="2019-09-05"/>
    <s v="ACTUALS"/>
    <s v="4261000"/>
    <x v="1"/>
    <s v="Donations"/>
    <n v="500"/>
    <s v="HARPER,VIRGINIA L"/>
    <s v="SCHUMANN,BARRY L"/>
    <s v="0000007318"/>
    <x v="587"/>
    <s v="01656741"/>
    <s v="92126"/>
    <s v=" "/>
    <s v="12494"/>
    <s v="000022743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250"/>
    <x v="1"/>
    <s v="APACC38047"/>
    <s v="2019-09-05"/>
    <s v="ACTUALS"/>
    <s v="4261000"/>
    <x v="1"/>
    <s v="Donations"/>
    <n v="1000"/>
    <s v="HARPER,VIRGINIA L"/>
    <s v="SCHUMANN,BARRY L"/>
    <s v="0000046204"/>
    <x v="113"/>
    <s v="01656740"/>
    <s v="92123"/>
    <s v=" "/>
    <s v="12494"/>
    <s v="000022743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250"/>
    <x v="1"/>
    <s v="APACC38047"/>
    <s v="2019-09-05"/>
    <s v="ACTUALS"/>
    <s v="4261000"/>
    <x v="1"/>
    <s v="Donations"/>
    <n v="250"/>
    <s v="HARPER,VIRGINIA L"/>
    <s v="SCHUMANN,BARRY L"/>
    <s v="0000061766"/>
    <x v="337"/>
    <s v="01656739"/>
    <s v="92122"/>
    <s v=" "/>
    <s v="12494"/>
    <s v="000022743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R"/>
    <s v="250"/>
    <x v="1"/>
    <s v="APACC38047"/>
    <s v="2019-09-05"/>
    <s v="ACTUALS"/>
    <s v="4261000"/>
    <x v="1"/>
    <s v="Donations"/>
    <n v="300"/>
    <s v="HARPER,VIRGINIA L"/>
    <s v="SCHUMANN,BARRY L"/>
    <s v="0000066164"/>
    <x v="764"/>
    <s v="01656737"/>
    <s v="92119"/>
    <s v=" "/>
    <s v="12494"/>
    <s v="000022743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S"/>
    <s v="250"/>
    <x v="1"/>
    <s v="APACC38047"/>
    <s v="2019-09-05"/>
    <s v="ACTUALS"/>
    <s v="4261000"/>
    <x v="1"/>
    <s v="Donations"/>
    <n v="500"/>
    <s v="OSBORNE,MARKEE L"/>
    <s v="SUNDARARAJAN,RAJAGOPALAN"/>
    <s v="0000312408"/>
    <x v="765"/>
    <s v="01656742"/>
    <s v="92107"/>
    <s v=" "/>
    <s v="11255"/>
    <s v="000001120"/>
    <s v="G0000250"/>
    <s v="LEGAL"/>
    <x v="1"/>
    <x v="1"/>
    <s v="294"/>
    <s v=" "/>
    <s v="ACT"/>
    <s v="AEP"/>
    <s v="S149444"/>
    <s v=" "/>
    <n v="0"/>
    <n v="9"/>
    <n v="2019"/>
    <s v=" "/>
    <s v=" "/>
    <s v="Expense Distribution"/>
  </r>
  <r>
    <s v="CMS"/>
    <s v="250"/>
    <x v="1"/>
    <s v="APACC38047"/>
    <s v="2019-09-05"/>
    <s v="ACTUALS"/>
    <s v="4261000"/>
    <x v="1"/>
    <s v="Donations"/>
    <n v="5150"/>
    <s v="OSBORNE,MARKEE L"/>
    <s v="SUNDARARAJAN,RAJAGOPALAN"/>
    <s v="0000328492"/>
    <x v="766"/>
    <s v="01656744"/>
    <s v="92132"/>
    <s v=" "/>
    <s v="11255"/>
    <s v="000001120"/>
    <s v="G0000250"/>
    <s v="LEGAL"/>
    <x v="1"/>
    <x v="1"/>
    <s v="294"/>
    <s v=" "/>
    <s v="ACT"/>
    <s v="AEP"/>
    <s v="S149444"/>
    <s v=" "/>
    <n v="0"/>
    <n v="9"/>
    <n v="2019"/>
    <s v=" "/>
    <s v=" "/>
    <s v="Expense Distribution"/>
  </r>
  <r>
    <s v="CMS"/>
    <s v="250"/>
    <x v="1"/>
    <s v="APACC38047"/>
    <s v="2019-09-05"/>
    <s v="ACTUALS"/>
    <s v="4261000"/>
    <x v="1"/>
    <s v="Donations"/>
    <n v="1000"/>
    <s v="HARPER,VIRGINIA L"/>
    <s v="SCHUMANN,BARRY L"/>
    <s v="0000005165"/>
    <x v="229"/>
    <s v="01656743"/>
    <s v="92109"/>
    <s v=" "/>
    <s v="12494"/>
    <s v="000022742"/>
    <s v="G0001473"/>
    <s v="LEGAL"/>
    <x v="1"/>
    <x v="1"/>
    <s v="294"/>
    <s v=" "/>
    <s v="ACT"/>
    <s v="AEP"/>
    <s v="C790910"/>
    <s v=" "/>
    <n v="0"/>
    <n v="9"/>
    <n v="2019"/>
    <s v=" "/>
    <s v=" "/>
    <s v="Expense Distribution"/>
  </r>
  <r>
    <s v="CMS"/>
    <s v="250"/>
    <x v="1"/>
    <s v="APACC38047"/>
    <s v="2019-09-05"/>
    <s v="ACTUALS"/>
    <s v="4261000"/>
    <x v="1"/>
    <s v="Donations"/>
    <n v="10000"/>
    <s v="HARPER,VIRGINIA L"/>
    <s v="MCWAIN,TERESA L"/>
    <s v="0000009761"/>
    <x v="393"/>
    <s v="01656745"/>
    <s v="92135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39194"/>
    <s v="2019-09-06"/>
    <s v="ACTUALS"/>
    <s v="4261000"/>
    <x v="1"/>
    <s v="Donations"/>
    <n v="2500"/>
    <s v="HARPER,VIRGINIA L"/>
    <s v="MCWAIN,TERESA L"/>
    <s v="0000318970"/>
    <x v="223"/>
    <s v="01657005"/>
    <s v="92130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110"/>
    <x v="4"/>
    <s v="APACC40521"/>
    <s v="2019-09-09"/>
    <s v="ACTUALS"/>
    <s v="4261000"/>
    <x v="1"/>
    <s v="Donations"/>
    <n v="200"/>
    <s v="STRICKLAND,MICHELLE N"/>
    <s v="MATTISON,DERYLE B"/>
    <s v="0001000549"/>
    <x v="767"/>
    <s v="00321578"/>
    <s v="92140"/>
    <s v=" "/>
    <s v="10216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40"/>
    <x v="0"/>
    <s v="APACC40528"/>
    <s v="2019-09-09"/>
    <s v="ACTUALS"/>
    <s v="4261000"/>
    <x v="1"/>
    <s v="Donations"/>
    <n v="500000"/>
    <s v="HARPER,VIRGINIA L"/>
    <s v="MCWAIN,TERESA L"/>
    <s v="0000247340"/>
    <x v="162"/>
    <s v="01379556"/>
    <s v="92162"/>
    <s v=" "/>
    <s v="12494"/>
    <s v="000022741"/>
    <s v="G0001082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10000"/>
    <s v="HARPER,VIRGINIA L"/>
    <s v="MCWAIN,TERESA L"/>
    <s v="0000001459"/>
    <x v="222"/>
    <s v="01657326"/>
    <s v="92149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19500"/>
    <s v="HARPER,VIRGINIA L"/>
    <s v="MCWAIN,TERESA L"/>
    <s v="0000046204"/>
    <x v="113"/>
    <s v="01657335"/>
    <s v="92161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4000"/>
    <s v="HARPER,VIRGINIA L"/>
    <s v="MCWAIN,TERESA L"/>
    <s v="0000060217"/>
    <x v="101"/>
    <s v="01657324"/>
    <s v="92147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1500"/>
    <s v="HARPER,VIRGINIA L"/>
    <s v="MCWAIN,TERESA L"/>
    <s v="0000079180"/>
    <x v="248"/>
    <s v="01657327"/>
    <s v="92150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10000"/>
    <s v="HARPER,VIRGINIA L"/>
    <s v="MCWAIN,TERESA L"/>
    <s v="0000169051"/>
    <x v="140"/>
    <s v="01657322"/>
    <s v="87523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75000"/>
    <s v="HARPER,VIRGINIA L"/>
    <s v="MCWAIN,TERESA L"/>
    <s v="0000215823"/>
    <x v="575"/>
    <s v="01657333"/>
    <s v="92156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10000"/>
    <s v="HARPER,VIRGINIA L"/>
    <s v="MCWAIN,TERESA L"/>
    <s v="0000215823"/>
    <x v="575"/>
    <s v="01657334"/>
    <s v="92157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1000"/>
    <x v="1"/>
    <s v="Donations"/>
    <n v="50000"/>
    <s v="HARPER,VIRGINIA L"/>
    <s v="MCWAIN,TERESA L"/>
    <s v="0000330682"/>
    <x v="768"/>
    <s v="01657336"/>
    <s v="92163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2"/>
    <x v="4"/>
    <s v="Other Deductions - Nonassoc"/>
    <n v="15000"/>
    <s v="HARPER,VIRGINIA L"/>
    <s v="HEYDLAUFF,DALE E"/>
    <s v="0001000550"/>
    <x v="769"/>
    <s v="01657332"/>
    <s v="92155"/>
    <s v=" "/>
    <s v="12494"/>
    <s v="000001120"/>
    <s v="G0001473"/>
    <s v="LEGAL"/>
    <x v="1"/>
    <x v="1"/>
    <s v="294"/>
    <s v=" "/>
    <s v="ACT"/>
    <s v="AEP"/>
    <s v="S398528"/>
    <s v=" "/>
    <n v="0"/>
    <n v="9"/>
    <n v="2019"/>
    <s v=" "/>
    <s v=" "/>
    <s v="Expense Distribution"/>
  </r>
  <r>
    <s v="CMS"/>
    <s v="250"/>
    <x v="1"/>
    <s v="APACC40553"/>
    <s v="2019-09-09"/>
    <s v="ACTUALS"/>
    <s v="4265002"/>
    <x v="4"/>
    <s v="Other Deductions - Nonassoc"/>
    <n v="6000"/>
    <s v="HARPER,VIRGINIA L"/>
    <s v="MCWAIN,TERESA L"/>
    <s v="0000042339"/>
    <x v="147"/>
    <s v="01657331"/>
    <s v="92154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2"/>
    <x v="4"/>
    <s v="Other Deductions - Nonassoc"/>
    <n v="8400"/>
    <s v="HARPER,VIRGINIA L"/>
    <s v="MCWAIN,TERESA L"/>
    <s v="0000331039"/>
    <x v="158"/>
    <s v="01657330"/>
    <s v="92153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4"/>
    <x v="4"/>
    <s v="Social &amp; Service Club Dues"/>
    <n v="100000"/>
    <s v="HARPER,VIRGINIA L"/>
    <s v="MCWAIN,TERESA L"/>
    <s v="0000166367"/>
    <x v="14"/>
    <s v="01657323"/>
    <s v="90441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4"/>
    <x v="4"/>
    <s v="Social &amp; Service Club Dues"/>
    <n v="3500"/>
    <s v="HARPER,VIRGINIA L"/>
    <s v="MCWAIN,TERESA L"/>
    <s v="0000182886"/>
    <x v="128"/>
    <s v="01657328"/>
    <s v="92151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4"/>
    <x v="4"/>
    <s v="Social &amp; Service Club Dues"/>
    <n v="200000"/>
    <s v="HARPER,VIRGINIA L"/>
    <s v="MCWAIN,TERESA L"/>
    <s v="0000245814"/>
    <x v="35"/>
    <s v="01657325"/>
    <s v="92148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0553"/>
    <s v="2019-09-09"/>
    <s v="ACTUALS"/>
    <s v="4265004"/>
    <x v="4"/>
    <s v="Social &amp; Service Club Dues"/>
    <n v="15000"/>
    <s v="HARPER,VIRGINIA L"/>
    <s v="MCWAIN,TERESA L"/>
    <s v="0000291922"/>
    <x v="139"/>
    <s v="01657329"/>
    <s v="92152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110"/>
    <x v="4"/>
    <s v="APACC41214"/>
    <s v="2019-09-10"/>
    <s v="ACTUALS"/>
    <s v="4261000"/>
    <x v="1"/>
    <s v="Donations"/>
    <n v="300"/>
    <s v="STRICKLAND,MICHELLE N"/>
    <s v="MATTISON,DERYLE B"/>
    <s v="0000038018"/>
    <x v="434"/>
    <s v="00321602"/>
    <s v="92180"/>
    <s v=" "/>
    <s v="10216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10"/>
    <x v="4"/>
    <s v="APACC41214"/>
    <s v="2019-09-10"/>
    <s v="ACTUALS"/>
    <s v="4265004"/>
    <x v="4"/>
    <s v="Social &amp; Service Club Dues"/>
    <n v="5000"/>
    <s v="STRICKLAND,MICHELLE N"/>
    <s v="MATTISON,DERYLE B"/>
    <s v="0000073975"/>
    <x v="29"/>
    <s v="00321601"/>
    <s v="92172"/>
    <s v=" "/>
    <s v="1143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RIN"/>
    <s v="170"/>
    <x v="3"/>
    <s v="APACC41230"/>
    <s v="2019-09-10"/>
    <s v="ACTUALS"/>
    <s v="9310001"/>
    <x v="13"/>
    <s v="Rents - Real Property"/>
    <n v="17925"/>
    <s v="WILLIAMS,LASHAWNDA P"/>
    <s v="HAUSE,MICHAEL A"/>
    <s v="0000026852"/>
    <x v="17"/>
    <s v="01014940"/>
    <s v="14271170"/>
    <s v=" "/>
    <s v="10940"/>
    <s v="OPBLDG"/>
    <s v="0081046813"/>
    <s v="SHSVC"/>
    <x v="12"/>
    <x v="12"/>
    <s v="412"/>
    <s v=" "/>
    <s v="ACT"/>
    <s v="AEP"/>
    <s v="I381515"/>
    <s v=" "/>
    <n v="0"/>
    <n v="9"/>
    <n v="2019"/>
    <s v=" "/>
    <s v=" "/>
    <s v="Expense Distribution"/>
  </r>
  <r>
    <s v="RST"/>
    <s v="170"/>
    <x v="3"/>
    <s v="APACC41230"/>
    <s v="2019-09-10"/>
    <s v="ACTUALS"/>
    <s v="9080018"/>
    <x v="3"/>
    <s v="Dem Resp - Emergency DRS 1"/>
    <n v="2305.19"/>
    <s v="COST,JENNIFER N"/>
    <s v="WATSON,REGINA"/>
    <s v="0000033746"/>
    <x v="97"/>
    <s v="01014971"/>
    <s v="JULY2019DRSPAYMENT"/>
    <s v=" "/>
    <s v="12384"/>
    <s v="000021198"/>
    <s v="G0000170"/>
    <s v="DISTR"/>
    <x v="11"/>
    <x v="11"/>
    <s v="974"/>
    <s v=" "/>
    <s v="ACT"/>
    <s v="AEP"/>
    <s v="PTSO516"/>
    <s v=" "/>
    <n v="0"/>
    <n v="9"/>
    <n v="2019"/>
    <s v=" "/>
    <s v="July 2019 drs payment"/>
    <s v="Expense Distribution"/>
  </r>
  <r>
    <s v="RST"/>
    <s v="170"/>
    <x v="3"/>
    <s v="APACC41230"/>
    <s v="2019-09-10"/>
    <s v="ACTUALS"/>
    <s v="9080018"/>
    <x v="3"/>
    <s v="Dem Resp - Emergency DRS 1"/>
    <n v="1009.62"/>
    <s v="ADAMS,CHARLOTTE E"/>
    <s v="WATSON,REGINA"/>
    <s v="0000022148"/>
    <x v="96"/>
    <s v="01014970"/>
    <s v="JULY2019DRSPAYMENT"/>
    <s v=" "/>
    <s v="12384"/>
    <s v="000021198"/>
    <s v="G0000170"/>
    <s v="DISTR"/>
    <x v="11"/>
    <x v="11"/>
    <s v="974"/>
    <s v=" "/>
    <s v="ACT"/>
    <s v="AEP"/>
    <s v="PTSO516"/>
    <s v=" "/>
    <n v="0"/>
    <n v="9"/>
    <n v="2019"/>
    <s v=" "/>
    <s v="JULY 2019 DRS PAYMENT"/>
    <s v="Expense Distribution"/>
  </r>
  <r>
    <s v="CMS"/>
    <s v="250"/>
    <x v="1"/>
    <s v="APACC41245"/>
    <s v="2019-09-10"/>
    <s v="ACTUALS"/>
    <s v="4261000"/>
    <x v="1"/>
    <s v="Donations"/>
    <n v="10000"/>
    <s v="HARPER,VIRGINIA L"/>
    <s v="MCWAIN,TERESA L"/>
    <s v="0000274912"/>
    <x v="138"/>
    <s v="01657583"/>
    <s v="92165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1245"/>
    <s v="2019-09-10"/>
    <s v="ACTUALS"/>
    <s v="4265002"/>
    <x v="4"/>
    <s v="Other Deductions - Nonassoc"/>
    <n v="125000"/>
    <s v="HARPER,VIRGINIA L"/>
    <s v="MCWAIN,TERESA L"/>
    <s v="0000027135"/>
    <x v="150"/>
    <s v="01657582"/>
    <s v="30109"/>
    <s v=" "/>
    <s v="12494"/>
    <s v="000022741"/>
    <s v="G0001741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110"/>
    <x v="4"/>
    <s v="APACC42354"/>
    <s v="2019-09-11"/>
    <s v="ACTUALS"/>
    <s v="4261000"/>
    <x v="1"/>
    <s v="Donations"/>
    <n v="5000"/>
    <s v="STRICKLAND,MICHELLE N"/>
    <s v="MATTISON,DERYLE B"/>
    <s v="0000238345"/>
    <x v="770"/>
    <s v="00321613"/>
    <s v="92166"/>
    <s v=" "/>
    <s v="1143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6000"/>
    <s v="BREIDERT,BRENDA J"/>
    <s v="LEWIS,MARC E"/>
    <s v="0000006318"/>
    <x v="771"/>
    <s v="01015037"/>
    <s v="92202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1000"/>
    <s v="BREIDERT,BRENDA J"/>
    <s v="LEWIS,MARC E"/>
    <s v="0000044209"/>
    <x v="757"/>
    <s v="01015038"/>
    <s v="92205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1000"/>
    <s v="BREIDERT,BRENDA J"/>
    <s v="LEWIS,MARC E"/>
    <s v="0000044209"/>
    <x v="757"/>
    <s v="01015039"/>
    <s v="92206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1000"/>
    <s v="BREIDERT,BRENDA J"/>
    <s v="LEWIS,MARC E"/>
    <s v="0000182415"/>
    <x v="772"/>
    <s v="01015035"/>
    <s v="92200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500"/>
    <s v="BREIDERT,BRENDA J"/>
    <s v="LEWIS,MARC E"/>
    <s v="0000282816"/>
    <x v="773"/>
    <s v="01015036"/>
    <s v="92201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1800"/>
    <s v="BREIDERT,BRENDA J"/>
    <s v="SABROSKY,KIM M"/>
    <s v="0000011921"/>
    <x v="92"/>
    <s v="01015041"/>
    <s v="92208"/>
    <s v=" "/>
    <s v="10892"/>
    <s v="000001120"/>
    <s v="G0001188"/>
    <s v="LEGAL"/>
    <x v="1"/>
    <x v="1"/>
    <s v="294"/>
    <s v=" "/>
    <s v="ACT"/>
    <s v="AEP"/>
    <s v="I769455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8500"/>
    <s v="BREIDERT,BRENDA J"/>
    <s v="SABROSKY,KIM M"/>
    <s v="0000011921"/>
    <x v="92"/>
    <s v="01015042"/>
    <s v="92209"/>
    <s v=" "/>
    <s v="10892"/>
    <s v="000001120"/>
    <s v="G0001188"/>
    <s v="LEGAL"/>
    <x v="1"/>
    <x v="1"/>
    <s v="294"/>
    <s v=" "/>
    <s v="ACT"/>
    <s v="AEP"/>
    <s v="I769455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1000"/>
    <s v="BREIDERT,BRENDA J"/>
    <s v="SABROSKY,KIM M"/>
    <s v="0000040151"/>
    <x v="774"/>
    <s v="01015034"/>
    <s v="92198"/>
    <s v=" "/>
    <s v="10892"/>
    <s v="000001120"/>
    <s v="G0001188"/>
    <s v="LEGAL"/>
    <x v="1"/>
    <x v="1"/>
    <s v="294"/>
    <s v=" "/>
    <s v="ACT"/>
    <s v="AEP"/>
    <s v="I769455"/>
    <s v=" "/>
    <n v="0"/>
    <n v="9"/>
    <n v="2019"/>
    <s v=" "/>
    <s v=" "/>
    <s v="Expense Distribution"/>
  </r>
  <r>
    <s v="CMS"/>
    <s v="170"/>
    <x v="3"/>
    <s v="APACC42370"/>
    <s v="2019-09-11"/>
    <s v="ACTUALS"/>
    <s v="4261000"/>
    <x v="1"/>
    <s v="Donations"/>
    <n v="2000"/>
    <s v="BREIDERT,BRENDA J"/>
    <s v="SABROSKY,KIM M"/>
    <s v="0000205814"/>
    <x v="657"/>
    <s v="01015033"/>
    <s v="92197"/>
    <s v=" "/>
    <s v="10892"/>
    <s v="000001120"/>
    <s v="G0001188"/>
    <s v="LEGAL"/>
    <x v="1"/>
    <x v="1"/>
    <s v="294"/>
    <s v=" "/>
    <s v="ACT"/>
    <s v="AEP"/>
    <s v="I769455"/>
    <s v=" "/>
    <n v="0"/>
    <n v="9"/>
    <n v="2019"/>
    <s v=" "/>
    <s v=" "/>
    <s v="Expense Distribution"/>
  </r>
  <r>
    <s v="CMS"/>
    <s v="170"/>
    <x v="3"/>
    <s v="APACC42370"/>
    <s v="2019-09-11"/>
    <s v="ACTUALS"/>
    <s v="9302000"/>
    <x v="2"/>
    <s v="Misc General Expenses"/>
    <n v="3090"/>
    <s v="BREIDERT,BRENDA J"/>
    <s v="SABROSKY,KIM M"/>
    <s v="0000040151"/>
    <x v="774"/>
    <s v="01015040"/>
    <s v="92207"/>
    <s v=" "/>
    <s v="10892"/>
    <s v="000001121"/>
    <s v="G0001188"/>
    <s v="LEGAL"/>
    <x v="2"/>
    <x v="2"/>
    <s v="292"/>
    <s v=" "/>
    <s v="ACT"/>
    <s v="AEP"/>
    <s v="I769455"/>
    <s v=" "/>
    <n v="0"/>
    <n v="9"/>
    <n v="2019"/>
    <s v=" "/>
    <s v=" "/>
    <s v="Expense Distribution"/>
  </r>
  <r>
    <s v="CMS"/>
    <s v="250"/>
    <x v="1"/>
    <s v="APACC42383"/>
    <s v="2019-09-11"/>
    <s v="ACTUALS"/>
    <s v="4261000"/>
    <x v="1"/>
    <s v="Donations"/>
    <n v="3750"/>
    <s v="HARPER,VIRGINIA L"/>
    <s v="MCWAIN,TERESA L"/>
    <s v="0000061505"/>
    <x v="103"/>
    <s v="01657794"/>
    <s v="92186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2383"/>
    <s v="2019-09-11"/>
    <s v="ACTUALS"/>
    <s v="4261000"/>
    <x v="1"/>
    <s v="Donations"/>
    <n v="3750"/>
    <s v="HARPER,VIRGINIA L"/>
    <s v="MCWAIN,TERESA L"/>
    <s v="0000061505"/>
    <x v="103"/>
    <s v="01657795"/>
    <s v="92187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2383"/>
    <s v="2019-09-11"/>
    <s v="ACTUALS"/>
    <s v="4261000"/>
    <x v="1"/>
    <s v="Donations"/>
    <n v="650"/>
    <s v="HARPER,VIRGINIA L"/>
    <s v="MCWAIN,TERESA L"/>
    <s v="0000061599"/>
    <x v="1"/>
    <s v="01657796"/>
    <s v="92188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2383"/>
    <s v="2019-09-11"/>
    <s v="ACTUALS"/>
    <s v="4261000"/>
    <x v="1"/>
    <s v="Donations"/>
    <n v="8080"/>
    <s v="HARPER,VIRGINIA L"/>
    <s v="MCWAIN,TERESA L"/>
    <s v="0000066283"/>
    <x v="65"/>
    <s v="01657799"/>
    <s v="92195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1-17-20-received refund check 250051 $8080 dated 1-9-20 OA-153121 HS."/>
    <s v="Expense Distribution"/>
  </r>
  <r>
    <s v="CMS"/>
    <s v="250"/>
    <x v="1"/>
    <s v="APACC42383"/>
    <s v="2019-09-11"/>
    <s v="ACTUALS"/>
    <s v="4261000"/>
    <x v="1"/>
    <s v="Donations"/>
    <n v="75000"/>
    <s v="HARPER,VIRGINIA L"/>
    <s v="MCWAIN,TERESA L"/>
    <s v="0000066457"/>
    <x v="148"/>
    <s v="01657793"/>
    <s v="89774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2383"/>
    <s v="2019-09-11"/>
    <s v="ACTUALS"/>
    <s v="4265002"/>
    <x v="4"/>
    <s v="Other Deductions - Nonassoc"/>
    <n v="11000"/>
    <s v="HARPER,VIRGINIA L"/>
    <s v="MCWAIN,TERESA L"/>
    <s v="0000331025"/>
    <x v="160"/>
    <s v="01657797"/>
    <s v="92189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2383"/>
    <s v="2019-09-11"/>
    <s v="ACTUALS"/>
    <s v="4265004"/>
    <x v="4"/>
    <s v="Social &amp; Service Club Dues"/>
    <n v="20000"/>
    <s v="HARPER,VIRGINIA L"/>
    <s v="MCWAIN,TERESA L"/>
    <s v="0000076855"/>
    <x v="25"/>
    <s v="01657798"/>
    <s v="92194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R"/>
    <s v="110"/>
    <x v="4"/>
    <s v="APACC43007"/>
    <s v="2019-09-12"/>
    <s v="ACTUALS"/>
    <s v="4261000"/>
    <x v="1"/>
    <s v="Donations"/>
    <n v="100"/>
    <s v="NANCE,TRISHA"/>
    <s v="MATTISON,DERYLE B"/>
    <s v="0000173759"/>
    <x v="251"/>
    <s v="00321646"/>
    <s v="92215"/>
    <s v=" "/>
    <s v="11680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RST"/>
    <s v="117"/>
    <x v="4"/>
    <s v="APACC43009"/>
    <s v="2019-09-12"/>
    <s v="ACTUALS"/>
    <s v="5060000"/>
    <x v="8"/>
    <s v="Misc Steam Power Expenses"/>
    <n v="40"/>
    <s v="CLEMONS,KELLY M"/>
    <s v="ROSENBERGER,DOUGLAS J"/>
    <s v="0000130517"/>
    <x v="547"/>
    <s v="00217128"/>
    <s v="MEMORIALCONTRIBUTIONFORROGE"/>
    <s v=" "/>
    <s v="10642"/>
    <s v="MLBASEBCO"/>
    <s v="4249686501"/>
    <s v="WSREG"/>
    <x v="17"/>
    <x v="17"/>
    <s v="294"/>
    <s v=" "/>
    <s v="ACT"/>
    <s v="AEP"/>
    <s v="I757720"/>
    <s v=" "/>
    <n v="0"/>
    <n v="9"/>
    <n v="2019"/>
    <s v=" "/>
    <s v="Memorial Contribution for Roger M. Todd, Mitchell Plant Retiree - to Alzheimer's Association Greater PA Chapter"/>
    <s v="Expense Distribution"/>
  </r>
  <r>
    <s v="CMS"/>
    <s v="170"/>
    <x v="3"/>
    <s v="APACC43022"/>
    <s v="2019-09-12"/>
    <s v="ACTUALS"/>
    <s v="4261000"/>
    <x v="1"/>
    <s v="Donations"/>
    <n v="1000"/>
    <s v="BREIDERT,BRENDA J"/>
    <s v="LEWIS,MARC E"/>
    <s v="0000272118"/>
    <x v="775"/>
    <s v="01015126"/>
    <s v="92199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3022"/>
    <s v="2019-09-12"/>
    <s v="ACTUALS"/>
    <s v="4261000"/>
    <x v="1"/>
    <s v="Donations"/>
    <n v="500"/>
    <s v="BREIDERT,BRENDA J"/>
    <s v="LEWIS,MARC E"/>
    <s v="0000328217"/>
    <x v="776"/>
    <s v="01015127"/>
    <s v="92210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PPA"/>
    <s v="190"/>
    <x v="3"/>
    <s v="APACC43026"/>
    <s v="2019-09-12"/>
    <s v="ACTUALS"/>
    <s v="5240000"/>
    <x v="6"/>
    <s v="Misc Nuclear Power Expenses"/>
    <n v="852.44"/>
    <s v="HARTMAN,GINGER R"/>
    <s v="HARTMAN,GINGER R"/>
    <s v="0000015221"/>
    <x v="54"/>
    <s v="C2102625"/>
    <s v="CIRC000000000001AUG19"/>
    <s v=" "/>
    <s v="11275"/>
    <s v="RPN100837"/>
    <s v="0080618707"/>
    <s v="NUREG"/>
    <x v="8"/>
    <x v="8"/>
    <s v="704"/>
    <s v=" "/>
    <s v="ACT"/>
    <s v="AEP"/>
    <s v="S213668"/>
    <s v=" "/>
    <n v="0"/>
    <n v="9"/>
    <n v="2019"/>
    <s v=" "/>
    <s v=" "/>
    <s v="Water Bill Buchanan Bldg 07/24"/>
  </r>
  <r>
    <s v="CMS"/>
    <s v="250"/>
    <x v="1"/>
    <s v="APACC43037"/>
    <s v="2019-09-12"/>
    <s v="ACTUALS"/>
    <s v="4261000"/>
    <x v="1"/>
    <s v="Donations"/>
    <n v="1625"/>
    <s v="HARPER,VIRGINIA L"/>
    <s v="MCWAIN,TERESA L"/>
    <s v="0000169051"/>
    <x v="140"/>
    <s v="01658072"/>
    <s v="92216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3037"/>
    <s v="2019-09-12"/>
    <s v="ACTUALS"/>
    <s v="4261000"/>
    <x v="1"/>
    <s v="Donations"/>
    <n v="10000"/>
    <s v="HARPER,VIRGINIA L"/>
    <s v="MCWAIN,TERESA L"/>
    <s v="0000302898"/>
    <x v="626"/>
    <s v="01658071"/>
    <s v="92211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RIN"/>
    <s v="170"/>
    <x v="3"/>
    <s v="APACC43948"/>
    <s v="2019-09-16"/>
    <s v="ACTUALS"/>
    <s v="4310001"/>
    <x v="10"/>
    <s v="Other Interest Expense"/>
    <n v="58637"/>
    <s v="VARGISH,ANTO VIBIN"/>
    <s v="WILLIAMS,VICKY L"/>
    <s v="0000026852"/>
    <x v="17"/>
    <s v="01015250"/>
    <s v="FTWAYNE1001201910312019"/>
    <s v=" "/>
    <s v="10615"/>
    <s v="FWCLMOPMT"/>
    <s v="G0000170"/>
    <s v="DISTR"/>
    <x v="12"/>
    <x v="12"/>
    <s v="412"/>
    <s v=" "/>
    <s v="ACT"/>
    <s v="AEP"/>
    <s v="S962566"/>
    <s v=" "/>
    <n v="0"/>
    <n v="9"/>
    <n v="2019"/>
    <s v=" "/>
    <s v=" "/>
    <s v="Expense Distribution"/>
  </r>
  <r>
    <s v="CMS"/>
    <s v="250"/>
    <x v="1"/>
    <s v="APACC43962"/>
    <s v="2019-09-16"/>
    <s v="ACTUALS"/>
    <s v="4261000"/>
    <x v="1"/>
    <s v="Donations"/>
    <n v="14147.4"/>
    <s v="HARPER,VIRGINIA L"/>
    <s v="MCWAIN,TERESA L"/>
    <s v="0000169051"/>
    <x v="140"/>
    <s v="01658550"/>
    <s v="92227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3962"/>
    <s v="2019-09-16"/>
    <s v="ACTUALS"/>
    <s v="4261000"/>
    <x v="1"/>
    <s v="Donations"/>
    <n v="33500"/>
    <s v="HARPER,VIRGINIA L"/>
    <s v="MCWAIN,TERESA L"/>
    <s v="0000230714"/>
    <x v="157"/>
    <s v="01658551"/>
    <s v="92228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3962"/>
    <s v="2019-09-16"/>
    <s v="ACTUALS"/>
    <s v="4261000"/>
    <x v="1"/>
    <s v="Donations"/>
    <n v="1250"/>
    <s v="HARPER,VIRGINIA L"/>
    <s v="MCWAIN,TERESA L"/>
    <s v="0000256571"/>
    <x v="713"/>
    <s v="01658553"/>
    <s v="92231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250"/>
    <x v="1"/>
    <s v="APACC43962"/>
    <s v="2019-09-16"/>
    <s v="ACTUALS"/>
    <s v="4261000"/>
    <x v="1"/>
    <s v="Donations"/>
    <n v="1200"/>
    <s v="HARPER,VIRGINIA L"/>
    <s v="MCWAIN,TERESA L"/>
    <s v="0000325499"/>
    <x v="723"/>
    <s v="01658552"/>
    <s v="92229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RIN"/>
    <s v="250"/>
    <x v="1"/>
    <s v="APACC43962"/>
    <s v="2019-09-16"/>
    <s v="ACTUALS"/>
    <s v="9301015"/>
    <x v="9"/>
    <s v="Other Corporate Comm Exp"/>
    <n v="3000"/>
    <s v="BURKHART,DIANE M"/>
    <s v="TABATA,DAVID W"/>
    <s v="0000029880"/>
    <x v="189"/>
    <s v="01658491"/>
    <s v="201923"/>
    <s v=" "/>
    <s v="12949"/>
    <s v="OHDSM007B"/>
    <s v="G0000250"/>
    <s v="DISTR"/>
    <x v="10"/>
    <x v="10"/>
    <s v="619"/>
    <s v="OH"/>
    <s v="ACT"/>
    <s v="AEP"/>
    <s v="S213915"/>
    <s v=" "/>
    <n v="0"/>
    <n v="9"/>
    <n v="2019"/>
    <s v=" "/>
    <s v="Marketing Opportunities- State Conference"/>
    <s v="Expense Distribution"/>
  </r>
  <r>
    <s v="RIN"/>
    <s v="250"/>
    <x v="1"/>
    <s v="APACC43962"/>
    <s v="2019-09-16"/>
    <s v="ACTUALS"/>
    <s v="9301015"/>
    <x v="9"/>
    <s v="Other Corporate Comm Exp"/>
    <n v="7000"/>
    <s v="BURKHART,DIANE M"/>
    <s v="TABATA,DAVID W"/>
    <s v="0000029880"/>
    <x v="189"/>
    <s v="01658514"/>
    <s v="MISSIONMARKETINGPARTNERSHIP"/>
    <s v=" "/>
    <s v="12949"/>
    <s v="OHDSM007B"/>
    <s v="G0000250"/>
    <s v="DISTR"/>
    <x v="10"/>
    <x v="10"/>
    <s v="619"/>
    <s v="OH"/>
    <s v="ACT"/>
    <s v="AEP"/>
    <s v="S213915"/>
    <s v=" "/>
    <n v="0"/>
    <n v="9"/>
    <n v="2019"/>
    <s v=" "/>
    <s v="2019 Mission Marketing Opportunity"/>
    <s v="Expense Distribution"/>
  </r>
  <r>
    <s v="ONL"/>
    <s v="132"/>
    <x v="3"/>
    <s v="APACC44539"/>
    <s v="2019-09-17"/>
    <s v="ACTUALS"/>
    <s v="5060000"/>
    <x v="8"/>
    <s v="Misc Steam Power Expenses"/>
    <n v="90.52"/>
    <s v="BASHAM,PATRICIA A"/>
    <s v="SMEATHERS,SANDRA K"/>
    <s v="0000109159"/>
    <x v="0"/>
    <s v="00425860"/>
    <s v="672096688"/>
    <s v=" "/>
    <s v="11109"/>
    <s v="WSX101021"/>
    <s v="4203497601"/>
    <s v="WSREG"/>
    <x v="0"/>
    <x v="0"/>
    <s v="812"/>
    <s v=" "/>
    <s v="ACT"/>
    <s v="AEP"/>
    <s v="I828022"/>
    <s v=" "/>
    <n v="0"/>
    <n v="9"/>
    <n v="2019"/>
    <s v=" "/>
    <s v="09/14/2019 - please review and forward for approval CH. [I828022 - ]"/>
    <s v="See PO Line"/>
  </r>
  <r>
    <s v="RIN"/>
    <s v="140"/>
    <x v="0"/>
    <s v="APACC44540"/>
    <s v="2019-09-17"/>
    <s v="ACTUALS"/>
    <s v="4265004"/>
    <x v="4"/>
    <s v="Social &amp; Service Club Dues"/>
    <n v="15000"/>
    <s v="HOLDREN,JANET M"/>
    <s v="SMOLAK,JOHN J"/>
    <s v="0000038751"/>
    <x v="750"/>
    <s v="01379806"/>
    <s v="LINCOLNEDA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EDGE Grant"/>
    <s v="Expense Distribution"/>
  </r>
  <r>
    <s v="RIN"/>
    <s v="140"/>
    <x v="0"/>
    <s v="APACC44540"/>
    <s v="2019-09-17"/>
    <s v="ACTUALS"/>
    <s v="4265004"/>
    <x v="4"/>
    <s v="Social &amp; Service Club Dues"/>
    <n v="17500"/>
    <s v="HOLDREN,JANET M"/>
    <s v="HALL,BRAD N"/>
    <s v="0000066138"/>
    <x v="592"/>
    <s v="01379805"/>
    <s v="2142"/>
    <s v=" "/>
    <s v="10301"/>
    <s v="EDNANDA"/>
    <s v="G0000140"/>
    <s v="DISTR"/>
    <x v="1"/>
    <x v="1"/>
    <s v="612"/>
    <s v=" "/>
    <s v="ACT"/>
    <s v="AEP"/>
    <s v="S242789"/>
    <s v=" "/>
    <n v="0"/>
    <n v="9"/>
    <n v="2019"/>
    <s v=" "/>
    <s v="2019 EDGE Grant"/>
    <s v="Expense Distribution"/>
  </r>
  <r>
    <s v="RIN"/>
    <s v="140"/>
    <x v="0"/>
    <s v="APACC44540"/>
    <s v="2019-09-17"/>
    <s v="ACTUALS"/>
    <s v="4265004"/>
    <x v="4"/>
    <s v="Social &amp; Service Club Dues"/>
    <n v="16500"/>
    <s v="HOLDREN,JANET M"/>
    <s v="HALL,BRAD N"/>
    <s v="0000302209"/>
    <x v="777"/>
    <s v="01379807"/>
    <s v="11466"/>
    <s v=" "/>
    <s v="10301"/>
    <s v="EDNANDA"/>
    <s v="G0000140"/>
    <s v="DISTR"/>
    <x v="1"/>
    <x v="1"/>
    <s v="612"/>
    <s v=" "/>
    <s v="ACT"/>
    <s v="AEP"/>
    <s v="S242789"/>
    <s v=" "/>
    <n v="0"/>
    <n v="9"/>
    <n v="2019"/>
    <s v=" "/>
    <s v="2019 EDGE Grant"/>
    <s v="Expense Distribution"/>
  </r>
  <r>
    <s v="RST"/>
    <s v="170"/>
    <x v="3"/>
    <s v="APACC44549"/>
    <s v="2019-09-17"/>
    <s v="ACTUALS"/>
    <s v="9080018"/>
    <x v="3"/>
    <s v="Dem Resp - Emergency DRS 1"/>
    <n v="9527.19"/>
    <s v="ADAMS,CHARLOTTE E"/>
    <s v="WATSON,REGINA"/>
    <s v="0000026852"/>
    <x v="17"/>
    <s v="01015329"/>
    <s v="JULY2019DRSPAYMENT"/>
    <s v=" "/>
    <s v="12384"/>
    <s v="000021198"/>
    <s v="G0000170"/>
    <s v="DISTR"/>
    <x v="11"/>
    <x v="11"/>
    <s v="974"/>
    <s v=" "/>
    <s v="ACT"/>
    <s v="AEP"/>
    <s v="PTSO516"/>
    <s v=" "/>
    <n v="0"/>
    <n v="9"/>
    <n v="2019"/>
    <s v=" "/>
    <s v="JULY 2019 DRS PAYMENT"/>
    <s v="Expense Distribution"/>
  </r>
  <r>
    <s v="CMS"/>
    <s v="215"/>
    <x v="0"/>
    <s v="APACC44562"/>
    <s v="2019-09-17"/>
    <s v="ACTUALS"/>
    <s v="4261000"/>
    <x v="1"/>
    <s v="Donations"/>
    <n v="7000"/>
    <s v="WALLACE,TAMMY R"/>
    <s v="JESSEE,ROBERT A"/>
    <s v="0000052757"/>
    <x v="778"/>
    <s v="01097802"/>
    <s v="92265"/>
    <s v=" "/>
    <s v="10743"/>
    <s v="000001120"/>
    <s v="4295867501"/>
    <s v="LEGAL"/>
    <x v="1"/>
    <x v="1"/>
    <s v="294"/>
    <s v=" "/>
    <s v="ACT"/>
    <s v="AEP"/>
    <s v="S003213"/>
    <s v=" "/>
    <n v="0"/>
    <n v="9"/>
    <n v="2019"/>
    <s v=" "/>
    <s v=" "/>
    <s v="Expense Distribution"/>
  </r>
  <r>
    <s v="RIN"/>
    <s v="250"/>
    <x v="1"/>
    <s v="APACC44566"/>
    <s v="2019-09-17"/>
    <s v="ACTUALS"/>
    <s v="5840000"/>
    <x v="20"/>
    <s v="Underground Line Expenses"/>
    <n v="1320"/>
    <s v="FELDER,REGINA L"/>
    <s v="MCMILLION,AUSTIN L"/>
    <s v="0000060217"/>
    <x v="101"/>
    <s v="01658774"/>
    <s v="3999"/>
    <s v=" "/>
    <s v="12864"/>
    <s v="EDN100103"/>
    <s v="G0000250"/>
    <s v="DISTR"/>
    <x v="3"/>
    <x v="3"/>
    <s v="231"/>
    <s v=" "/>
    <s v="ACT"/>
    <s v="AEP"/>
    <s v="A592975"/>
    <s v=" "/>
    <n v="0"/>
    <n v="9"/>
    <n v="2019"/>
    <s v=" "/>
    <s v=" "/>
    <s v="Expense Distribution"/>
  </r>
  <r>
    <s v="RIN"/>
    <s v="250"/>
    <x v="1"/>
    <s v="APACC44566"/>
    <s v="2019-09-17"/>
    <s v="ACTUALS"/>
    <s v="5840000"/>
    <x v="20"/>
    <s v="Underground Line Expenses"/>
    <n v="1980"/>
    <s v="FELDER,REGINA L"/>
    <s v="MCMILLION,AUSTIN L"/>
    <s v="0000060217"/>
    <x v="101"/>
    <s v="01658775"/>
    <s v="XD623319"/>
    <s v=" "/>
    <s v="12864"/>
    <s v="EDN100103"/>
    <s v="G0000250"/>
    <s v="DISTR"/>
    <x v="3"/>
    <x v="3"/>
    <s v="231"/>
    <s v=" "/>
    <s v="ACT"/>
    <s v="AEP"/>
    <s v="A592975"/>
    <s v=" "/>
    <n v="0"/>
    <n v="9"/>
    <n v="2019"/>
    <s v=" "/>
    <s v=" "/>
    <s v="Expense Distribution"/>
  </r>
  <r>
    <s v="CMS"/>
    <s v="110"/>
    <x v="4"/>
    <s v="APACC45100"/>
    <s v="2019-09-18"/>
    <s v="ACTUALS"/>
    <s v="4261000"/>
    <x v="1"/>
    <s v="Donations"/>
    <n v="250"/>
    <s v="STRICKLAND,MICHELLE N"/>
    <s v="MATTISON,DERYLE B"/>
    <s v="0000039788"/>
    <x v="779"/>
    <s v="00321705"/>
    <s v="92282"/>
    <s v=" "/>
    <s v="11680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RIN"/>
    <s v="117"/>
    <x v="4"/>
    <s v="APACC45102"/>
    <s v="2019-09-18"/>
    <s v="ACTUALS"/>
    <s v="4261000"/>
    <x v="1"/>
    <s v="Donations"/>
    <n v="130"/>
    <s v="CLEMONS,KELLY M"/>
    <s v="ROSENBERGER,DOUGLAS J"/>
    <s v="0000012815"/>
    <x v="780"/>
    <s v="00217157"/>
    <s v="BELJUANADCONTRACTFOR2020B"/>
    <s v=" "/>
    <s v="10642"/>
    <s v="000001120"/>
    <s v="4215276401"/>
    <s v="LEGAL"/>
    <x v="1"/>
    <x v="1"/>
    <s v="294"/>
    <s v=" "/>
    <s v="ACT"/>
    <s v="AEP"/>
    <s v="I757720"/>
    <s v=" "/>
    <n v="0"/>
    <n v="9"/>
    <n v="2019"/>
    <s v=" "/>
    <s v="Bellaire High School Beljuan Ad contract for 2020 BELJUAN Yearbook full page ad"/>
    <s v="Expense Distribution"/>
  </r>
  <r>
    <s v="RIN"/>
    <s v="140"/>
    <x v="0"/>
    <s v="APACC45107"/>
    <s v="2019-09-18"/>
    <s v="ACTUALS"/>
    <s v="4265004"/>
    <x v="4"/>
    <s v="Social &amp; Service Club Dues"/>
    <n v="17500"/>
    <s v="HOLDREN,JANET M"/>
    <s v="HALL,BRAD N"/>
    <s v="0000041802"/>
    <x v="553"/>
    <s v="01379859"/>
    <s v="1"/>
    <s v=" "/>
    <s v="10301"/>
    <s v="EDNANDA"/>
    <s v="G0000140"/>
    <s v="DISTR"/>
    <x v="1"/>
    <x v="1"/>
    <s v="612"/>
    <s v=" "/>
    <s v="ACT"/>
    <s v="AEP"/>
    <s v="S242789"/>
    <s v=" "/>
    <n v="0"/>
    <n v="9"/>
    <n v="2019"/>
    <s v=" "/>
    <s v="2019 EDGE Grant"/>
    <s v="Expense Distribution"/>
  </r>
  <r>
    <s v="CMS"/>
    <s v="215"/>
    <x v="0"/>
    <s v="APACC45128"/>
    <s v="2019-09-18"/>
    <s v="ACTUALS"/>
    <s v="4265002"/>
    <x v="4"/>
    <s v="Other Deductions - Nonassoc"/>
    <n v="200"/>
    <s v="WALLACE,TAMMY R"/>
    <s v="MABE,BRYAN K"/>
    <s v="0000238712"/>
    <x v="781"/>
    <s v="01097829"/>
    <s v="92264"/>
    <s v=" "/>
    <s v="10943"/>
    <s v="000001120"/>
    <s v="G0001154"/>
    <s v="LEGAL"/>
    <x v="1"/>
    <x v="1"/>
    <s v="294"/>
    <s v=" "/>
    <s v="ACT"/>
    <s v="AEP"/>
    <s v="A549356"/>
    <s v=" "/>
    <n v="0"/>
    <n v="9"/>
    <n v="2019"/>
    <s v=" "/>
    <s v=" "/>
    <s v="Expense Distribution"/>
  </r>
  <r>
    <s v="CMS"/>
    <s v="215"/>
    <x v="0"/>
    <s v="APCLO45173"/>
    <s v="2019-09-18"/>
    <s v="ACTUALS"/>
    <s v="4265002"/>
    <x v="4"/>
    <s v="Other Deductions - Nonassoc"/>
    <n v="-200"/>
    <s v="WALLACE,TAMMY R"/>
    <s v="MABE,BRYAN K"/>
    <s v="0000071452"/>
    <x v="146"/>
    <s v="01085480"/>
    <s v="91068"/>
    <s v=" "/>
    <s v="10943"/>
    <s v="000001120"/>
    <s v="G0001154"/>
    <s v="LEGAL"/>
    <x v="1"/>
    <x v="1"/>
    <s v="294"/>
    <s v=" "/>
    <s v="ACT"/>
    <s v="AEP"/>
    <s v="A549356"/>
    <s v=" "/>
    <n v="0"/>
    <n v="9"/>
    <n v="2019"/>
    <s v=" "/>
    <s v="09/18/19 Void DNR per Donna Willey - OS check review mh"/>
    <s v="Expense Distribution"/>
  </r>
  <r>
    <s v="CMS"/>
    <s v="250"/>
    <x v="1"/>
    <s v="APACC45131"/>
    <s v="2019-09-18"/>
    <s v="ACTUALS"/>
    <s v="4261000"/>
    <x v="1"/>
    <s v="Donations"/>
    <n v="1250"/>
    <s v="HARPER,VIRGINIA L"/>
    <s v="MCWAIN,TERESA L"/>
    <s v="0000019257"/>
    <x v="782"/>
    <s v="01659032"/>
    <s v="92294"/>
    <s v=" "/>
    <s v="12494"/>
    <s v="000001120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RIN"/>
    <s v="140"/>
    <x v="0"/>
    <s v="APACC45657"/>
    <s v="2019-09-19"/>
    <s v="ACTUALS"/>
    <s v="4265004"/>
    <x v="4"/>
    <s v="Social &amp; Service Club Dues"/>
    <n v="1500"/>
    <s v="HOLDREN,JANET M"/>
    <s v="SMOLAK,JOHN J"/>
    <s v="0000014129"/>
    <x v="783"/>
    <s v="01379906"/>
    <s v="BOONECOCOMMUNITYDEVCORP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EDGE Grant"/>
    <s v="Expense Distribution"/>
  </r>
  <r>
    <s v="RIN"/>
    <s v="140"/>
    <x v="0"/>
    <s v="APACC45657"/>
    <s v="2019-09-19"/>
    <s v="ACTUALS"/>
    <s v="4265004"/>
    <x v="4"/>
    <s v="Social &amp; Service Club Dues"/>
    <n v="1500"/>
    <s v="HOLDREN,JANET M"/>
    <s v="SMOLAK,JOHN J"/>
    <s v="0000040518"/>
    <x v="784"/>
    <s v="01379907"/>
    <s v="CONTRIBUTION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Contribution"/>
    <s v="Expense Distribution"/>
  </r>
  <r>
    <s v="RIN"/>
    <s v="140"/>
    <x v="0"/>
    <s v="APACC45657"/>
    <s v="2019-09-19"/>
    <s v="ACTUALS"/>
    <s v="4265004"/>
    <x v="4"/>
    <s v="Social &amp; Service Club Dues"/>
    <n v="2000"/>
    <s v="HOLDREN,JANET M"/>
    <s v="SMOLAK,JOHN J"/>
    <s v="0000313679"/>
    <x v="785"/>
    <s v="01379905"/>
    <s v="201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Contribution for the implementation of ED activities"/>
    <s v="Expense Distribution"/>
  </r>
  <r>
    <s v="CMS"/>
    <s v="132"/>
    <x v="3"/>
    <s v="APACC46178"/>
    <s v="2019-09-20"/>
    <s v="ACTUALS"/>
    <s v="4261000"/>
    <x v="1"/>
    <s v="Donations"/>
    <n v="11500"/>
    <s v="WALLACE,TAMMY R"/>
    <s v="WALKER,AARON D"/>
    <s v="0000241325"/>
    <x v="786"/>
    <s v="00425933"/>
    <s v="92317"/>
    <s v=" "/>
    <s v="11109"/>
    <s v="000001120"/>
    <s v="G0001368"/>
    <s v="LEGAL"/>
    <x v="1"/>
    <x v="1"/>
    <s v="294"/>
    <s v=" "/>
    <s v="ACT"/>
    <s v="AEP"/>
    <s v="S188306"/>
    <s v=" "/>
    <n v="0"/>
    <n v="9"/>
    <n v="2019"/>
    <s v=" "/>
    <s v=" "/>
    <s v="Expense Distribution"/>
  </r>
  <r>
    <s v="RIN"/>
    <s v="140"/>
    <x v="0"/>
    <s v="APACC46179"/>
    <s v="2019-09-20"/>
    <s v="ACTUALS"/>
    <s v="4265004"/>
    <x v="4"/>
    <s v="Social &amp; Service Club Dues"/>
    <n v="117"/>
    <s v="HOLDREN,JANET M"/>
    <s v="JACKSON,LARRY E"/>
    <s v="0000052445"/>
    <x v="22"/>
    <s v="01379962"/>
    <s v="ROTARYCLUBOFSCOTTCO"/>
    <s v=" "/>
    <s v="10169"/>
    <s v="000001121"/>
    <s v="UTA0002801"/>
    <s v="LEGAL"/>
    <x v="5"/>
    <x v="5"/>
    <s v="292"/>
    <s v=" "/>
    <s v="ACT"/>
    <s v="AEP"/>
    <s v="A441983"/>
    <s v=" "/>
    <n v="0"/>
    <n v="9"/>
    <n v="2019"/>
    <s v=" "/>
    <s v="2019 Civic Club Dues, new member admission fee and sustainer fees for Chris Gilmer"/>
    <s v="Expense Distribution"/>
  </r>
  <r>
    <s v="RIN"/>
    <s v="140"/>
    <x v="0"/>
    <s v="APACC46179"/>
    <s v="2019-09-20"/>
    <s v="ACTUALS"/>
    <s v="4265004"/>
    <x v="4"/>
    <s v="Social &amp; Service Club Dues"/>
    <n v="1500"/>
    <s v="HOLDREN,JANET M"/>
    <s v="SMOLAK,JOHN J"/>
    <s v="0000041802"/>
    <x v="553"/>
    <s v="01379937"/>
    <s v="1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ED funding"/>
    <s v="Expense Distribution"/>
  </r>
  <r>
    <s v="RIN"/>
    <s v="140"/>
    <x v="0"/>
    <s v="APACC46179"/>
    <s v="2019-09-20"/>
    <s v="ACTUALS"/>
    <s v="5880000"/>
    <x v="0"/>
    <s v="Miscellaneous Distribution Exp"/>
    <n v="1.33"/>
    <s v="HOLDREN,JANET M"/>
    <s v="JACKSON,LARRY E"/>
    <s v="0000052445"/>
    <x v="22"/>
    <s v="01379962"/>
    <s v="ROTARYCLUBOFSCOTTCO"/>
    <s v=" "/>
    <s v="13682"/>
    <s v="EDN103176"/>
    <s v="G0000230"/>
    <s v="DISTR"/>
    <x v="14"/>
    <x v="14"/>
    <s v="294"/>
    <s v=" "/>
    <s v="ACT"/>
    <s v="AEP"/>
    <s v="A441983"/>
    <s v=" "/>
    <n v="0"/>
    <n v="9"/>
    <n v="2019"/>
    <s v=" "/>
    <s v="2019 Civic Club Dues, new member admission fee and sustainer fees for Chris Gilmer"/>
    <s v="VERTEX"/>
  </r>
  <r>
    <s v="RIN"/>
    <s v="140"/>
    <x v="0"/>
    <s v="APACC46179"/>
    <s v="2019-09-20"/>
    <s v="ACTUALS"/>
    <s v="5880000"/>
    <x v="0"/>
    <s v="Miscellaneous Distribution Exp"/>
    <n v="25"/>
    <s v="HOLDREN,JANET M"/>
    <s v="JACKSON,LARRY E"/>
    <s v="0000052445"/>
    <x v="22"/>
    <s v="01379962"/>
    <s v="ROTARYCLUBOFSCOTTCO"/>
    <s v=" "/>
    <s v="13682"/>
    <s v="EDN103176"/>
    <s v="G0000230"/>
    <s v="DISTR"/>
    <x v="11"/>
    <x v="11"/>
    <s v="294"/>
    <s v=" "/>
    <s v="ACT"/>
    <s v="AEP"/>
    <s v="A441983"/>
    <s v=" "/>
    <n v="0"/>
    <n v="9"/>
    <n v="2019"/>
    <s v=" "/>
    <s v="2019 Civic Club Dues, new member admission fee and sustainer fees for Chris Gilmer"/>
    <s v="Expense Distribution"/>
  </r>
  <r>
    <s v="RST"/>
    <s v="170"/>
    <x v="3"/>
    <s v="APACC46189"/>
    <s v="2019-09-20"/>
    <s v="ACTUALS"/>
    <s v="9080018"/>
    <x v="3"/>
    <s v="Dem Resp - Emergency DRS 1"/>
    <n v="2305.19"/>
    <s v="COST,JENNIFER N"/>
    <s v="WATSON,REGINA"/>
    <s v="0000033746"/>
    <x v="97"/>
    <s v="01015527"/>
    <s v="AUGUST2019DRSPAYMENT"/>
    <s v=" "/>
    <s v="12384"/>
    <s v="000021198"/>
    <s v="G0000170"/>
    <s v="DISTR"/>
    <x v="11"/>
    <x v="11"/>
    <s v="974"/>
    <s v=" "/>
    <s v="ACT"/>
    <s v="AEP"/>
    <s v="PTSO516"/>
    <s v=" "/>
    <n v="0"/>
    <n v="9"/>
    <n v="2019"/>
    <s v=" "/>
    <s v="August 2019 drs payment"/>
    <s v="Expense Distribution"/>
  </r>
  <r>
    <s v="CMS"/>
    <s v="110"/>
    <x v="4"/>
    <s v="APACC46917"/>
    <s v="2019-09-23"/>
    <s v="ACTUALS"/>
    <s v="4261000"/>
    <x v="1"/>
    <s v="Donations"/>
    <n v="500"/>
    <s v="STRICKLAND,MICHELLE N"/>
    <s v="MATTISON,DERYLE B"/>
    <s v="0000079931"/>
    <x v="787"/>
    <s v="00321746"/>
    <s v="92326"/>
    <s v=" "/>
    <s v="1143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10"/>
    <x v="4"/>
    <s v="APACC46917"/>
    <s v="2019-09-23"/>
    <s v="ACTUALS"/>
    <s v="4261000"/>
    <x v="1"/>
    <s v="Donations"/>
    <n v="1000"/>
    <s v="STRICKLAND,MICHELLE N"/>
    <s v="MATTISON,DERYLE B"/>
    <s v="0000317263"/>
    <x v="788"/>
    <s v="00321745"/>
    <s v="92325"/>
    <s v=" "/>
    <s v="1238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32"/>
    <x v="3"/>
    <s v="APACC46923"/>
    <s v="2019-09-23"/>
    <s v="ACTUALS"/>
    <s v="4261000"/>
    <x v="1"/>
    <s v="Donations"/>
    <n v="1000"/>
    <s v="WALLACE,TAMMY R"/>
    <s v="WALKER,AARON D"/>
    <s v="0000027331"/>
    <x v="371"/>
    <s v="00425944"/>
    <s v="92327"/>
    <s v=" "/>
    <s v="11109"/>
    <s v="000001120"/>
    <s v="G0001368"/>
    <s v="LEGAL"/>
    <x v="1"/>
    <x v="1"/>
    <s v="294"/>
    <s v=" "/>
    <s v="ACT"/>
    <s v="AEP"/>
    <s v="S188306"/>
    <s v=" "/>
    <n v="0"/>
    <n v="9"/>
    <n v="2019"/>
    <s v=" "/>
    <s v=" "/>
    <s v="Expense Distribution"/>
  </r>
  <r>
    <s v="RIN"/>
    <s v="140"/>
    <x v="0"/>
    <s v="APACC46924"/>
    <s v="2019-09-23"/>
    <s v="ACTUALS"/>
    <s v="4265004"/>
    <x v="4"/>
    <s v="Social &amp; Service Club Dues"/>
    <n v="8500"/>
    <s v="HOLDREN,JANET M"/>
    <s v="SMOLAK,JOHN J"/>
    <s v="0001000696"/>
    <x v="789"/>
    <s v="01380053"/>
    <s v="SCOTTCOEDA"/>
    <s v=" "/>
    <s v="10301"/>
    <s v="EDNANDA"/>
    <s v="G0000140"/>
    <s v="DISTR"/>
    <x v="1"/>
    <x v="1"/>
    <s v="612"/>
    <s v=" "/>
    <s v="ACT"/>
    <s v="AEP"/>
    <s v="A831843"/>
    <s v=" "/>
    <n v="0"/>
    <n v="9"/>
    <n v="2019"/>
    <s v=" "/>
    <s v="2019 EDGE Grant"/>
    <s v="Expense Distribution"/>
  </r>
  <r>
    <s v="CMS"/>
    <s v="250"/>
    <x v="1"/>
    <s v="APCLO46993"/>
    <s v="2019-09-23"/>
    <s v="ACTUALS"/>
    <s v="4261000"/>
    <x v="1"/>
    <s v="Donations"/>
    <n v="-1625"/>
    <s v="HARPER,VIRGINIA L"/>
    <s v="MCWAIN,TERESA L"/>
    <s v="0000169051"/>
    <x v="140"/>
    <s v="01658072"/>
    <s v="92216"/>
    <s v=" "/>
    <s v="12494"/>
    <s v="000022741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RST"/>
    <s v="170"/>
    <x v="3"/>
    <s v="APACC47351"/>
    <s v="2019-09-24"/>
    <s v="ACTUALS"/>
    <s v="9080004"/>
    <x v="3"/>
    <s v="Cust Assistnce Exp - DSM - Ind"/>
    <n v="90"/>
    <s v="CARNAHAN,DUSTIN J"/>
    <s v="BUHR,GAIL E"/>
    <s v="0000015222"/>
    <x v="221"/>
    <s v="01015721"/>
    <s v="006839"/>
    <s v=" "/>
    <s v="13180"/>
    <s v="000023320"/>
    <s v="G0000170"/>
    <s v="DISTR"/>
    <x v="4"/>
    <x v="4"/>
    <s v="618"/>
    <s v="MI"/>
    <s v="ACT"/>
    <s v="AEP"/>
    <s v="S206711"/>
    <s v=" "/>
    <n v="0"/>
    <n v="9"/>
    <n v="2019"/>
    <s v=" "/>
    <s v="Michigan Work Prescriptive &amp; Custom Program Incentives."/>
    <s v="Expense Distribution"/>
  </r>
  <r>
    <s v="RST"/>
    <s v="170"/>
    <x v="3"/>
    <s v="APACC47351"/>
    <s v="2019-09-24"/>
    <s v="ACTUALS"/>
    <s v="9080004"/>
    <x v="3"/>
    <s v="Cust Assistnce Exp - DSM - Ind"/>
    <n v="130.63999999999999"/>
    <s v="CARNAHAN,DUSTIN J"/>
    <s v="BUHR,GAIL E"/>
    <s v="0000015222"/>
    <x v="221"/>
    <s v="01015721"/>
    <s v="006839"/>
    <s v=" "/>
    <s v="13180"/>
    <s v="000023906"/>
    <s v="G0000170"/>
    <s v="DISTR"/>
    <x v="4"/>
    <x v="4"/>
    <s v="618"/>
    <s v="MI"/>
    <s v="ACT"/>
    <s v="AEP"/>
    <s v="S206711"/>
    <s v=" "/>
    <n v="0"/>
    <n v="9"/>
    <n v="2019"/>
    <s v=" "/>
    <s v="Michigan Work Prescriptive &amp; Custom Program Incentives."/>
    <s v="Expense Distribution"/>
  </r>
  <r>
    <s v="CMS"/>
    <s v="250"/>
    <x v="1"/>
    <s v="APACC47365"/>
    <s v="2019-09-24"/>
    <s v="ACTUALS"/>
    <s v="4261000"/>
    <x v="1"/>
    <s v="Donations"/>
    <n v="1000"/>
    <s v="OSBORNE,MARKEE L"/>
    <s v="SUNDARARAJAN,RAJAGOPALAN"/>
    <s v="0000279001"/>
    <x v="790"/>
    <s v="01660029"/>
    <s v="92329"/>
    <s v=" "/>
    <s v="11255"/>
    <s v="000001120"/>
    <s v="G0000250"/>
    <s v="LEGAL"/>
    <x v="1"/>
    <x v="1"/>
    <s v="294"/>
    <s v=" "/>
    <s v="ACT"/>
    <s v="AEP"/>
    <s v="S149444"/>
    <s v=" "/>
    <n v="0"/>
    <n v="9"/>
    <n v="2019"/>
    <s v=" "/>
    <s v=" "/>
    <s v="Expense Distribution"/>
  </r>
  <r>
    <s v="CMS"/>
    <s v="140"/>
    <x v="0"/>
    <s v="APACC48155"/>
    <s v="2019-09-25"/>
    <s v="ACTUALS"/>
    <s v="4261000"/>
    <x v="1"/>
    <s v="Donations"/>
    <n v="500"/>
    <s v="HOLDREN,JANET M"/>
    <s v="HALL,BRAD N"/>
    <s v="0000047313"/>
    <x v="791"/>
    <s v="01380168"/>
    <s v="92340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155"/>
    <s v="2019-09-25"/>
    <s v="ACTUALS"/>
    <s v="4261000"/>
    <x v="1"/>
    <s v="Donations"/>
    <n v="1525"/>
    <s v="HOLDREN,JANET M"/>
    <s v="HALL,BRAD N"/>
    <s v="0000074821"/>
    <x v="792"/>
    <s v="01380167"/>
    <s v="92339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155"/>
    <s v="2019-09-25"/>
    <s v="ACTUALS"/>
    <s v="4261000"/>
    <x v="1"/>
    <s v="Donations"/>
    <n v="5000"/>
    <s v="HOLDREN,JANET M"/>
    <s v="HALL,BRAD N"/>
    <s v="0000110839"/>
    <x v="756"/>
    <s v="01380166"/>
    <s v="92338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155"/>
    <s v="2019-09-25"/>
    <s v="ACTUALS"/>
    <s v="4265004"/>
    <x v="4"/>
    <s v="Social &amp; Service Club Dues"/>
    <n v="250"/>
    <s v="HOLDREN,JANET M"/>
    <s v="HALL,BRAD N"/>
    <s v="0001000826"/>
    <x v="793"/>
    <s v="01380165"/>
    <s v="92336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CLO48218"/>
    <s v="2019-09-25"/>
    <s v="ACTUALS"/>
    <s v="4261000"/>
    <x v="1"/>
    <s v="Donations"/>
    <n v="-2500"/>
    <s v="HOLDREN,JANET M"/>
    <s v="HALL,BRAD N"/>
    <s v="0000009998"/>
    <x v="404"/>
    <s v="01362208"/>
    <s v="91087"/>
    <s v=" "/>
    <s v="12360"/>
    <s v="000001120"/>
    <s v="UTA00030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CLO48218"/>
    <s v="2019-09-25"/>
    <s v="ACTUALS"/>
    <s v="4261000"/>
    <x v="1"/>
    <s v="Donations"/>
    <n v="-500"/>
    <s v="HOLDREN,JANET M"/>
    <s v="HALL,BRAD N"/>
    <s v="0000021363"/>
    <x v="521"/>
    <s v="01362211"/>
    <s v="91090"/>
    <s v=" "/>
    <s v="12360"/>
    <s v="000001120"/>
    <s v="UTA00030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CLO48218"/>
    <s v="2019-09-25"/>
    <s v="ACTUALS"/>
    <s v="4261000"/>
    <x v="1"/>
    <s v="Donations"/>
    <n v="-250"/>
    <s v="HOLDREN,JANET M"/>
    <s v="HALL,BRAD N"/>
    <s v="0000021363"/>
    <x v="521"/>
    <s v="01362212"/>
    <s v="91091"/>
    <s v=" "/>
    <s v="12360"/>
    <s v="000001120"/>
    <s v="UTA00030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10"/>
    <x v="4"/>
    <s v="APACC48692"/>
    <s v="2019-09-26"/>
    <s v="ACTUALS"/>
    <s v="4261000"/>
    <x v="1"/>
    <s v="Donations"/>
    <n v="500"/>
    <s v="STRICKLAND,MICHELLE N"/>
    <s v="MATTISON,DERYLE B"/>
    <s v="0000031107"/>
    <x v="794"/>
    <s v="00321807"/>
    <s v="92380"/>
    <s v=" "/>
    <s v="1238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10"/>
    <x v="4"/>
    <s v="APACC48692"/>
    <s v="2019-09-26"/>
    <s v="ACTUALS"/>
    <s v="4261000"/>
    <x v="1"/>
    <s v="Donations"/>
    <n v="500"/>
    <s v="STRICKLAND,MICHELLE N"/>
    <s v="MATTISON,DERYLE B"/>
    <s v="0000181543"/>
    <x v="795"/>
    <s v="00321806"/>
    <s v="92379"/>
    <s v=" "/>
    <s v="1238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500"/>
    <s v="HOLDREN,JANET M"/>
    <s v="HALL,BRAD N"/>
    <s v="0000040458"/>
    <x v="796"/>
    <s v="01380319"/>
    <s v="92341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1000"/>
    <s v="HOLDREN,JANET M"/>
    <s v="HALL,BRAD N"/>
    <s v="0000089382"/>
    <x v="721"/>
    <s v="01380320"/>
    <s v="92342"/>
    <s v=" "/>
    <s v="12360"/>
    <s v="000001120"/>
    <s v="UTA00030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600"/>
    <s v="HOLDREN,JANET M"/>
    <s v="HALL,BRAD N"/>
    <s v="0000105157"/>
    <x v="797"/>
    <s v="01380326"/>
    <s v="92360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250"/>
    <s v="HOLDREN,JANET M"/>
    <s v="HALL,BRAD N"/>
    <s v="0000115116"/>
    <x v="40"/>
    <s v="01380322"/>
    <s v="92345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1000"/>
    <s v="HOLDREN,JANET M"/>
    <s v="HALL,BRAD N"/>
    <s v="0000115116"/>
    <x v="40"/>
    <s v="01380323"/>
    <s v="92346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1000"/>
    <s v="HOLDREN,JANET M"/>
    <s v="HALL,BRAD N"/>
    <s v="0000250591"/>
    <x v="798"/>
    <s v="01380318"/>
    <s v="92334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250"/>
    <s v="HOLDREN,JANET M"/>
    <s v="HALL,BRAD N"/>
    <s v="0000272116"/>
    <x v="799"/>
    <s v="01380324"/>
    <s v="92358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1000"/>
    <x v="1"/>
    <s v="Donations"/>
    <n v="500"/>
    <s v="HOLDREN,JANET M"/>
    <s v="HALL,BRAD N"/>
    <s v="0000329745"/>
    <x v="800"/>
    <s v="01380325"/>
    <s v="92359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CMS"/>
    <s v="140"/>
    <x v="0"/>
    <s v="APACC48699"/>
    <s v="2019-09-26"/>
    <s v="ACTUALS"/>
    <s v="4265004"/>
    <x v="4"/>
    <s v="Social &amp; Service Club Dues"/>
    <n v="250"/>
    <s v="HOLDREN,JANET M"/>
    <s v="HALL,BRAD N"/>
    <s v="0000030221"/>
    <x v="637"/>
    <s v="01380321"/>
    <s v="92344"/>
    <s v=" "/>
    <s v="12360"/>
    <s v="000001120"/>
    <s v="UTA00030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RIN"/>
    <s v="140"/>
    <x v="0"/>
    <s v="APACC48699"/>
    <s v="2019-09-26"/>
    <s v="ACTUALS"/>
    <s v="9120000"/>
    <x v="25"/>
    <s v="Demonstrating &amp; Selling Exp"/>
    <n v="10000"/>
    <s v="HOLDREN,JANET M"/>
    <s v="SMOLAK,JOHN J"/>
    <s v="0000304065"/>
    <x v="123"/>
    <s v="01380222"/>
    <s v="47957"/>
    <s v=" "/>
    <s v="12630"/>
    <s v="ECODEVPOW"/>
    <s v="G0000140"/>
    <s v="DISTR"/>
    <x v="3"/>
    <x v="3"/>
    <s v="612"/>
    <s v=" "/>
    <s v="ACT"/>
    <s v="AEP"/>
    <s v="A831843"/>
    <s v=" "/>
    <n v="0"/>
    <n v="9"/>
    <n v="2019"/>
    <s v=" "/>
    <s v="2019 EDGE Grant"/>
    <s v="Expense Distribution"/>
  </r>
  <r>
    <s v="CMR"/>
    <s v="170"/>
    <x v="3"/>
    <s v="APACC48708"/>
    <s v="2019-09-26"/>
    <s v="ACTUALS"/>
    <s v="4261000"/>
    <x v="1"/>
    <s v="Donations"/>
    <n v="125000"/>
    <s v="BREIDERT,BRENDA J"/>
    <s v="THOMAS,TOBY L"/>
    <s v="0000216611"/>
    <x v="801"/>
    <s v="01016007"/>
    <s v="92355"/>
    <s v=" "/>
    <s v="12378"/>
    <s v="000001120"/>
    <s v="G0001188"/>
    <s v="LEGAL"/>
    <x v="1"/>
    <x v="1"/>
    <s v="294"/>
    <s v=" "/>
    <s v="ACT"/>
    <s v="AEP"/>
    <s v="S135691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3000"/>
    <s v="BREIDERT,BRENDA J"/>
    <s v="LEWIS,MARC E"/>
    <s v="0000120700"/>
    <x v="802"/>
    <s v="01016008"/>
    <s v="92348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2500"/>
    <s v="BREIDERT,BRENDA J"/>
    <s v="LEWIS,MARC E"/>
    <s v="0000158228"/>
    <x v="173"/>
    <s v="01016009"/>
    <s v="92349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500"/>
    <s v="BREIDERT,BRENDA J"/>
    <s v="LEWIS,MARC E"/>
    <s v="0000286585"/>
    <x v="803"/>
    <s v="01016012"/>
    <s v="92363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75000"/>
    <s v="BREIDERT,BRENDA J"/>
    <s v="LEWIS,MARC E"/>
    <s v="0000293285"/>
    <x v="752"/>
    <s v="01016015"/>
    <s v="92370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1500"/>
    <s v="BREIDERT,BRENDA J"/>
    <s v="LEWIS,MARC E"/>
    <s v="0000316389"/>
    <x v="131"/>
    <s v="01016010"/>
    <s v="92354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1000"/>
    <x v="1"/>
    <s v="Donations"/>
    <n v="1500"/>
    <s v="BREIDERT,BRENDA J"/>
    <s v="LEWIS,MARC E"/>
    <s v="0001000833"/>
    <x v="804"/>
    <s v="01016011"/>
    <s v="92362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170"/>
    <x v="3"/>
    <s v="APACC48708"/>
    <s v="2019-09-26"/>
    <s v="ACTUALS"/>
    <s v="4264001"/>
    <x v="5"/>
    <s v="Non-deduct Lobbying per IRS"/>
    <n v="14489.41"/>
    <s v="BREIDERT,BRENDA J"/>
    <s v="THOMAS,TOBY L"/>
    <s v="0000182921"/>
    <x v="72"/>
    <s v="01016013"/>
    <s v="92367"/>
    <s v=" "/>
    <s v="12378"/>
    <s v="000001121"/>
    <s v="G0001188"/>
    <s v="LEGAL"/>
    <x v="2"/>
    <x v="2"/>
    <s v="289"/>
    <s v=" "/>
    <s v="ACT"/>
    <s v="AEP"/>
    <s v="S135691"/>
    <s v=" "/>
    <n v="0"/>
    <n v="9"/>
    <n v="2019"/>
    <s v=" "/>
    <s v=" "/>
    <s v="Expense Distribution"/>
  </r>
  <r>
    <s v="CMS"/>
    <s v="170"/>
    <x v="3"/>
    <s v="APACC48708"/>
    <s v="2019-09-26"/>
    <s v="ACTUALS"/>
    <s v="9302000"/>
    <x v="2"/>
    <s v="Misc General Expenses"/>
    <n v="81106.64"/>
    <s v="BREIDERT,BRENDA J"/>
    <s v="THOMAS,TOBY L"/>
    <s v="0000182921"/>
    <x v="72"/>
    <s v="01016014"/>
    <s v="92368"/>
    <s v=" "/>
    <s v="12378"/>
    <s v="000001121"/>
    <s v="G0001188"/>
    <s v="LEGAL"/>
    <x v="2"/>
    <x v="2"/>
    <s v="292"/>
    <s v=" "/>
    <s v="ACT"/>
    <s v="AEP"/>
    <s v="S135691"/>
    <s v=" "/>
    <n v="0"/>
    <n v="9"/>
    <n v="2019"/>
    <s v=" "/>
    <s v=" "/>
    <s v="Expense Distribution"/>
  </r>
  <r>
    <s v="RIN"/>
    <s v="170"/>
    <x v="3"/>
    <s v="APACC48708"/>
    <s v="2019-09-26"/>
    <s v="ACTUALS"/>
    <s v="9080004"/>
    <x v="3"/>
    <s v="Cust Assistnce Exp - DSM - Ind"/>
    <n v="2340"/>
    <s v="CARNAHAN,DUSTIN J"/>
    <s v="BUHR,GAIL E"/>
    <s v="0000312904"/>
    <x v="53"/>
    <s v="01015909"/>
    <s v="BP091319"/>
    <s v=" "/>
    <s v="13180"/>
    <s v="000020615"/>
    <s v="G0000170"/>
    <s v="DISTR"/>
    <x v="4"/>
    <x v="4"/>
    <s v="618"/>
    <s v="IN"/>
    <s v="ACT"/>
    <s v="AEP"/>
    <s v="S206711"/>
    <s v=" "/>
    <n v="0"/>
    <n v="9"/>
    <n v="2019"/>
    <s v=" "/>
    <s v="Indiana Home Low Income Weatherproofing Incentive."/>
    <s v="Expense Distribution"/>
  </r>
  <r>
    <s v="CMS"/>
    <s v="110"/>
    <x v="4"/>
    <s v="APACC49532"/>
    <s v="2019-09-27"/>
    <s v="ACTUALS"/>
    <s v="4261000"/>
    <x v="1"/>
    <s v="Donations"/>
    <n v="1500"/>
    <s v="STRICKLAND,MICHELLE N"/>
    <s v="MATTISON,DERYLE B"/>
    <s v="0000011064"/>
    <x v="805"/>
    <s v="00321820"/>
    <s v="92324"/>
    <s v=" "/>
    <s v="1143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10"/>
    <x v="4"/>
    <s v="APACC49532"/>
    <s v="2019-09-27"/>
    <s v="ACTUALS"/>
    <s v="4261000"/>
    <x v="1"/>
    <s v="Donations"/>
    <n v="6000"/>
    <s v="STRICKLAND,MICHELLE N"/>
    <s v="MATTISON,DERYLE B"/>
    <s v="0001000752"/>
    <x v="806"/>
    <s v="00321821"/>
    <s v="92384"/>
    <s v=" "/>
    <s v="11439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CMS"/>
    <s v="110"/>
    <x v="4"/>
    <s v="APACC49532"/>
    <s v="2019-09-27"/>
    <s v="ACTUALS"/>
    <s v="4261000"/>
    <x v="1"/>
    <s v="Donations"/>
    <n v="100"/>
    <s v="STRICKLAND,MICHELLE N"/>
    <s v="MATTISON,DERYLE B"/>
    <s v="0001000853"/>
    <x v="807"/>
    <s v="00321822"/>
    <s v="92391"/>
    <s v=" "/>
    <s v="10216"/>
    <s v="000001120"/>
    <s v="G0000110"/>
    <s v="LEGAL"/>
    <x v="1"/>
    <x v="1"/>
    <s v="294"/>
    <s v=" "/>
    <s v="ACT"/>
    <s v="AEP"/>
    <s v="SCIS418"/>
    <s v=" "/>
    <n v="0"/>
    <n v="9"/>
    <n v="2019"/>
    <s v=" "/>
    <s v=" "/>
    <s v="Expense Distribution"/>
  </r>
  <r>
    <s v="RIN"/>
    <s v="117"/>
    <x v="4"/>
    <s v="APACC49534"/>
    <s v="2019-09-27"/>
    <s v="ACTUALS"/>
    <s v="4261000"/>
    <x v="1"/>
    <s v="Donations"/>
    <n v="200"/>
    <s v="CLEMONS,KELLY M"/>
    <s v="ROSENBERGER,DOUGLAS J"/>
    <s v="0000009885"/>
    <x v="231"/>
    <s v="00217221"/>
    <s v="AHAOHIOVALLEYHEARTWALK"/>
    <s v=" "/>
    <s v="10642"/>
    <s v="000001120"/>
    <s v="4215276401"/>
    <s v="LEGAL"/>
    <x v="1"/>
    <x v="1"/>
    <s v="294"/>
    <s v=" "/>
    <s v="ACT"/>
    <s v="AEP"/>
    <s v="I757720"/>
    <s v=" "/>
    <n v="0"/>
    <n v="9"/>
    <n v="2019"/>
    <s v=" "/>
    <s v=" "/>
    <s v="Expense Distribution"/>
  </r>
  <r>
    <s v="RIN"/>
    <s v="117"/>
    <x v="4"/>
    <s v="APACC49534"/>
    <s v="2019-09-27"/>
    <s v="ACTUALS"/>
    <s v="4261000"/>
    <x v="1"/>
    <s v="Donations"/>
    <n v="100"/>
    <s v="CLEMONS,KELLY M"/>
    <s v="ROSENBERGER,DOUGLAS J"/>
    <s v="0001000805"/>
    <x v="808"/>
    <s v="00217222"/>
    <s v="SHEPHERDSPANTRYINMARSHALL"/>
    <s v=" "/>
    <s v="10642"/>
    <s v="000001120"/>
    <s v="4215276401"/>
    <s v="LEGAL"/>
    <x v="1"/>
    <x v="1"/>
    <s v="294"/>
    <s v=" "/>
    <s v="ACT"/>
    <s v="AEP"/>
    <s v="I757720"/>
    <s v=" "/>
    <n v="0"/>
    <n v="9"/>
    <n v="2019"/>
    <s v=" "/>
    <s v=" "/>
    <s v="Expense Distribution"/>
  </r>
  <r>
    <s v="CMS"/>
    <s v="140"/>
    <x v="0"/>
    <s v="APACC49539"/>
    <s v="2019-09-27"/>
    <s v="ACTUALS"/>
    <s v="9302000"/>
    <x v="2"/>
    <s v="Misc General Expenses"/>
    <n v="750"/>
    <s v="HOLDREN,JANET M"/>
    <s v="HALL,BRAD N"/>
    <s v="0000040269"/>
    <x v="243"/>
    <s v="01380399"/>
    <s v="92343"/>
    <s v=" "/>
    <s v="12360"/>
    <s v="000001121"/>
    <s v="UTA0002901"/>
    <s v="LEGAL"/>
    <x v="2"/>
    <x v="2"/>
    <s v="292"/>
    <s v=" "/>
    <s v="ACT"/>
    <s v="AEP"/>
    <s v="S242789"/>
    <s v=" "/>
    <n v="0"/>
    <n v="9"/>
    <n v="2019"/>
    <s v=" "/>
    <s v=" "/>
    <s v="Expense Distribution"/>
  </r>
  <r>
    <s v="CMS"/>
    <s v="170"/>
    <x v="3"/>
    <s v="APACC49549"/>
    <s v="2019-09-27"/>
    <s v="ACTUALS"/>
    <s v="4261000"/>
    <x v="1"/>
    <s v="Donations"/>
    <n v="3000"/>
    <s v="BREIDERT,BRENDA J"/>
    <s v="LEWIS,MARC E"/>
    <s v="0000122079"/>
    <x v="156"/>
    <s v="01016083"/>
    <s v="92356"/>
    <s v=" "/>
    <s v="10892"/>
    <s v="000001120"/>
    <s v="G0001188"/>
    <s v="LEGAL"/>
    <x v="1"/>
    <x v="1"/>
    <s v="294"/>
    <s v=" "/>
    <s v="ACT"/>
    <s v="AEP"/>
    <s v="I527252"/>
    <s v=" "/>
    <n v="0"/>
    <n v="9"/>
    <n v="2019"/>
    <s v=" "/>
    <s v=" "/>
    <s v="Expense Distribution"/>
  </r>
  <r>
    <s v="CMS"/>
    <s v="250"/>
    <x v="1"/>
    <s v="APACC49564"/>
    <s v="2019-09-27"/>
    <s v="ACTUALS"/>
    <s v="4264001"/>
    <x v="5"/>
    <s v="Non-deduct Lobbying per IRS"/>
    <n v="825"/>
    <s v="HARPER,VIRGINIA L"/>
    <s v="MCWAIN,TERESA L"/>
    <s v="0000182886"/>
    <x v="128"/>
    <s v="01660829"/>
    <s v="92387"/>
    <s v=" "/>
    <s v="12494"/>
    <s v="000022740"/>
    <s v="G0001473"/>
    <s v="LEGAL"/>
    <x v="1"/>
    <x v="1"/>
    <s v="289"/>
    <s v=" "/>
    <s v="ACT"/>
    <s v="AEP"/>
    <s v="S573697"/>
    <s v=" "/>
    <n v="0"/>
    <n v="9"/>
    <n v="2019"/>
    <s v=" "/>
    <s v=" "/>
    <s v="Expense Distribution"/>
  </r>
  <r>
    <s v="CMS"/>
    <s v="250"/>
    <x v="1"/>
    <s v="APACC49564"/>
    <s v="2019-09-27"/>
    <s v="ACTUALS"/>
    <s v="4265004"/>
    <x v="4"/>
    <s v="Social &amp; Service Club Dues"/>
    <n v="24175"/>
    <s v="HARPER,VIRGINIA L"/>
    <s v="MCWAIN,TERESA L"/>
    <s v="0000182886"/>
    <x v="128"/>
    <s v="01660828"/>
    <s v="92386"/>
    <s v=" "/>
    <s v="12494"/>
    <s v="000022740"/>
    <s v="G0001473"/>
    <s v="LEGAL"/>
    <x v="1"/>
    <x v="1"/>
    <s v="294"/>
    <s v=" "/>
    <s v="ACT"/>
    <s v="AEP"/>
    <s v="S573697"/>
    <s v=" "/>
    <n v="0"/>
    <n v="9"/>
    <n v="2019"/>
    <s v=" "/>
    <s v=" "/>
    <s v="Expense Distribution"/>
  </r>
  <r>
    <s v="CMS"/>
    <s v="140"/>
    <x v="0"/>
    <s v="APACC50621"/>
    <s v="2019-09-30"/>
    <s v="ACTUALS"/>
    <s v="4261000"/>
    <x v="1"/>
    <s v="Donations"/>
    <n v="400"/>
    <s v="HOLDREN,JANET M"/>
    <s v="HALL,BRAD N"/>
    <s v="0001000912"/>
    <x v="796"/>
    <s v="01380516"/>
    <s v="92347"/>
    <s v=" "/>
    <s v="10169"/>
    <s v="000001120"/>
    <s v="UTA0002401"/>
    <s v="LEGAL"/>
    <x v="1"/>
    <x v="1"/>
    <s v="294"/>
    <s v=" "/>
    <s v="ACT"/>
    <s v="AEP"/>
    <s v="S242789"/>
    <s v=" "/>
    <n v="0"/>
    <n v="9"/>
    <n v="2019"/>
    <s v=" "/>
    <s v=" "/>
    <s v="Expense Distribution"/>
  </r>
  <r>
    <s v="RST"/>
    <s v="170"/>
    <x v="3"/>
    <s v="APACC50632"/>
    <s v="2019-09-30"/>
    <s v="ACTUALS"/>
    <s v="5930000"/>
    <x v="17"/>
    <s v="Maintenance of Overhead Lines"/>
    <n v="7400"/>
    <s v="GERDES,BRIAN M"/>
    <s v="TINKEL,CHAD E"/>
    <s v="0000015221"/>
    <x v="54"/>
    <s v="01016191"/>
    <s v="BUCHANANTREEFRIENDS"/>
    <s v=" "/>
    <s v="10576"/>
    <s v="000009152"/>
    <s v="G0000170"/>
    <s v="DISTR"/>
    <x v="17"/>
    <x v="17"/>
    <s v="230"/>
    <s v=" "/>
    <s v="ACT"/>
    <s v="AEP"/>
    <s v="S272932"/>
    <s v=" "/>
    <n v="0"/>
    <n v="9"/>
    <n v="2019"/>
    <s v=" "/>
    <s v="Removal of 37 City Trees / Buchanan Tree Friends"/>
    <s v="Expense Distribution"/>
  </r>
  <r>
    <s v="PPA"/>
    <s v="190"/>
    <x v="3"/>
    <s v="APACC51858"/>
    <s v="2019-10-01"/>
    <s v="ACTUALS"/>
    <s v="5240000"/>
    <x v="6"/>
    <s v="Misc Nuclear Power Expenses"/>
    <n v="770.96"/>
    <s v="ARNOLD,RANDALL L"/>
    <s v="ARNOLD,RANDALL L"/>
    <s v="0000015221"/>
    <x v="54"/>
    <s v="C6744825"/>
    <s v="CIRC000000000001SEP19"/>
    <s v=" "/>
    <s v="11275"/>
    <s v="RPN100837"/>
    <s v="0080618707"/>
    <s v="NUREG"/>
    <x v="8"/>
    <x v="8"/>
    <s v="704"/>
    <s v=" "/>
    <s v="ACT"/>
    <s v="AEP"/>
    <s v="I022448"/>
    <s v=" "/>
    <n v="0"/>
    <n v="10"/>
    <n v="2019"/>
    <s v=" "/>
    <s v=" "/>
    <s v="Buchanan Water bill 08-27-19 t"/>
  </r>
  <r>
    <s v="CMS"/>
    <s v="110"/>
    <x v="4"/>
    <s v="APACC53554"/>
    <s v="2019-10-02"/>
    <s v="ACTUALS"/>
    <s v="4261000"/>
    <x v="1"/>
    <s v="Donations"/>
    <n v="500"/>
    <s v="STRICKLAND,MICHELLE N"/>
    <s v="MATTISON,DERYLE B"/>
    <s v="0000031126"/>
    <x v="809"/>
    <s v="00321889"/>
    <s v="92416"/>
    <s v=" "/>
    <s v="1238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250"/>
    <x v="1"/>
    <s v="APACC53584"/>
    <s v="2019-10-02"/>
    <s v="ACTUALS"/>
    <s v="4265004"/>
    <x v="4"/>
    <s v="Social &amp; Service Club Dues"/>
    <n v="150000"/>
    <s v="HARPER,VIRGINIA L"/>
    <s v="MCWAIN,TERESA L"/>
    <s v="0000245814"/>
    <x v="35"/>
    <s v="01661673"/>
    <s v="92424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RIN"/>
    <s v="250"/>
    <x v="1"/>
    <s v="APACC54698"/>
    <s v="2019-10-03"/>
    <s v="ACTUALS"/>
    <s v="9120000"/>
    <x v="25"/>
    <s v="Demonstrating &amp; Selling Exp"/>
    <n v="12000"/>
    <s v="WILLIAMS,REBECCA A"/>
    <s v="JAMES,MARK J"/>
    <s v="0000066505"/>
    <x v="99"/>
    <s v="02458655"/>
    <s v="100"/>
    <s v=" "/>
    <s v="12630"/>
    <s v="ECODEVPOW"/>
    <s v="G0000250"/>
    <s v="DISTR"/>
    <x v="3"/>
    <x v="3"/>
    <s v="612"/>
    <s v=" "/>
    <s v="ACT"/>
    <s v="AEP"/>
    <s v="S443782"/>
    <s v=" "/>
    <n v="0"/>
    <n v="10"/>
    <n v="2019"/>
    <s v=" "/>
    <s v="Contribution"/>
    <s v="Expense Distribution"/>
  </r>
  <r>
    <s v="RIN"/>
    <s v="250"/>
    <x v="1"/>
    <s v="APACC54698"/>
    <s v="2019-10-03"/>
    <s v="ACTUALS"/>
    <s v="9120000"/>
    <x v="25"/>
    <s v="Demonstrating &amp; Selling Exp"/>
    <n v="870"/>
    <s v="WILLIAMS,REBECCA A"/>
    <s v="JAMES,MARK J"/>
    <s v="0000066505"/>
    <x v="99"/>
    <s v="02458655"/>
    <s v="100"/>
    <s v=" "/>
    <s v="12630"/>
    <s v="ECODEVPOW"/>
    <s v="G0000250"/>
    <s v="DISTR"/>
    <x v="19"/>
    <x v="19"/>
    <s v="612"/>
    <s v=" "/>
    <s v="ACT"/>
    <s v="AEP"/>
    <s v="S443782"/>
    <s v=" "/>
    <n v="0"/>
    <n v="10"/>
    <n v="2019"/>
    <s v=" "/>
    <s v="Contribution"/>
    <s v="VERTEX"/>
  </r>
  <r>
    <s v="CMS"/>
    <s v="110"/>
    <x v="4"/>
    <s v="APACC54666"/>
    <s v="2019-10-03"/>
    <s v="ACTUALS"/>
    <s v="4261000"/>
    <x v="1"/>
    <s v="Donations"/>
    <n v="250"/>
    <s v="STRICKLAND,MICHELLE N"/>
    <s v="MATTISON,DERYLE B"/>
    <s v="0000014413"/>
    <x v="810"/>
    <s v="00321930"/>
    <s v="92430"/>
    <s v=" "/>
    <s v="10216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RST"/>
    <s v="140"/>
    <x v="0"/>
    <s v="APACC54673"/>
    <s v="2019-10-03"/>
    <s v="ACTUALS"/>
    <s v="9120000"/>
    <x v="25"/>
    <s v="Demonstrating &amp; Selling Exp"/>
    <n v="2500"/>
    <s v="HOLDREN,JANET M"/>
    <s v="SMOLAK,JOHN J"/>
    <s v="0000084602"/>
    <x v="811"/>
    <s v="01380925"/>
    <s v="AEDSWVMURC"/>
    <s v=" "/>
    <s v="12630"/>
    <s v="ECODEVPOW"/>
    <s v="G0000140"/>
    <s v="DISTR"/>
    <x v="3"/>
    <x v="3"/>
    <s v="612"/>
    <s v=" "/>
    <s v="ACT"/>
    <s v="AEP"/>
    <s v="A831843"/>
    <s v=" "/>
    <n v="0"/>
    <n v="10"/>
    <n v="2019"/>
    <s v=" "/>
    <s v="Lunch Keynote Sponsor of the Second Annual Small Cities, BIG Solutions Conference"/>
    <s v="Expense Distribution"/>
  </r>
  <r>
    <s v="RST"/>
    <s v="140"/>
    <x v="0"/>
    <s v="APACC54673"/>
    <s v="2019-10-03"/>
    <s v="ACTUALS"/>
    <s v="9120000"/>
    <x v="25"/>
    <s v="Demonstrating &amp; Selling Exp"/>
    <n v="175"/>
    <s v="HOLDREN,JANET M"/>
    <s v="SMOLAK,JOHN J"/>
    <s v="0000084602"/>
    <x v="811"/>
    <s v="01380925"/>
    <s v="AEDSWVMURC"/>
    <s v=" "/>
    <s v="12630"/>
    <s v="ECODEVPOW"/>
    <s v="G0000140"/>
    <s v="DISTR"/>
    <x v="19"/>
    <x v="19"/>
    <s v="612"/>
    <s v=" "/>
    <s v="ACT"/>
    <s v="AEP"/>
    <s v="A831843"/>
    <s v=" "/>
    <n v="0"/>
    <n v="10"/>
    <n v="2019"/>
    <s v=" "/>
    <s v="Lunch Keynote Sponsor of the Second Annual Small Cities, BIG Solutions Conference"/>
    <s v="VERTEX"/>
  </r>
  <r>
    <s v="CMS"/>
    <s v="190"/>
    <x v="3"/>
    <s v="APACC54687"/>
    <s v="2019-10-03"/>
    <s v="ACTUALS"/>
    <s v="4261000"/>
    <x v="1"/>
    <s v="Donations"/>
    <n v="375"/>
    <s v="WALLACE,TAMMY R"/>
    <s v="HARTMAN,GINGER R"/>
    <s v="0000009974"/>
    <x v="812"/>
    <s v="00174179"/>
    <s v="92421"/>
    <s v=" "/>
    <s v="10997"/>
    <s v="000001120"/>
    <s v="G0000190"/>
    <s v="LEGAL"/>
    <x v="1"/>
    <x v="1"/>
    <s v="294"/>
    <s v=" "/>
    <s v="ACT"/>
    <s v="AEP"/>
    <s v="S213668"/>
    <s v=" "/>
    <n v="0"/>
    <n v="10"/>
    <n v="2019"/>
    <s v=" "/>
    <s v=" "/>
    <s v="Expense Distribution"/>
  </r>
  <r>
    <s v="CMS"/>
    <s v="190"/>
    <x v="3"/>
    <s v="APACC54687"/>
    <s v="2019-10-03"/>
    <s v="ACTUALS"/>
    <s v="9302000"/>
    <x v="2"/>
    <s v="Misc General Expenses"/>
    <n v="2500"/>
    <s v="WALLACE,TAMMY R"/>
    <s v="HARTMAN,GINGER R"/>
    <s v="0000009974"/>
    <x v="812"/>
    <s v="00174178"/>
    <s v="92420"/>
    <s v=" "/>
    <s v="10997"/>
    <s v="000001121"/>
    <s v="G0000190"/>
    <s v="LEGAL"/>
    <x v="2"/>
    <x v="2"/>
    <s v="292"/>
    <s v=" "/>
    <s v="ACT"/>
    <s v="AEP"/>
    <s v="S213668"/>
    <s v=" "/>
    <n v="0"/>
    <n v="10"/>
    <n v="2019"/>
    <s v=" "/>
    <s v=" "/>
    <s v="Expense Distribution"/>
  </r>
  <r>
    <s v="CMS"/>
    <s v="250"/>
    <x v="1"/>
    <s v="APACC54698"/>
    <s v="2019-10-03"/>
    <s v="ACTUALS"/>
    <s v="4261000"/>
    <x v="1"/>
    <s v="Donations"/>
    <n v="1000"/>
    <s v="OSBORNE,MARKEE L"/>
    <s v="SUNDARARAJAN,RAJAGOPALAN"/>
    <s v="0000009998"/>
    <x v="404"/>
    <s v="01661963"/>
    <s v="92131"/>
    <s v=" "/>
    <s v="11255"/>
    <s v="000001120"/>
    <s v="G0000250"/>
    <s v="LEGAL"/>
    <x v="1"/>
    <x v="1"/>
    <s v="294"/>
    <s v=" "/>
    <s v="ACT"/>
    <s v="AEP"/>
    <s v="S149444"/>
    <s v=" "/>
    <n v="0"/>
    <n v="10"/>
    <n v="2019"/>
    <s v=" "/>
    <s v=" "/>
    <s v="Expense Distribution"/>
  </r>
  <r>
    <s v="CMS"/>
    <s v="250"/>
    <x v="1"/>
    <s v="APACC54698"/>
    <s v="2019-10-03"/>
    <s v="ACTUALS"/>
    <s v="4261000"/>
    <x v="1"/>
    <s v="Donations"/>
    <n v="300"/>
    <s v="HARPER,VIRGINIA L"/>
    <s v="SCHUMANN,BARRY L"/>
    <s v="0000046204"/>
    <x v="113"/>
    <s v="01661966"/>
    <s v="92447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4698"/>
    <s v="2019-10-03"/>
    <s v="ACTUALS"/>
    <s v="4261000"/>
    <x v="1"/>
    <s v="Donations"/>
    <n v="300"/>
    <s v="HARPER,VIRGINIA L"/>
    <s v="SCHUMANN,BARRY L"/>
    <s v="0001000889"/>
    <x v="813"/>
    <s v="01661967"/>
    <s v="92449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4698"/>
    <s v="2019-10-03"/>
    <s v="ACTUALS"/>
    <s v="4261000"/>
    <x v="1"/>
    <s v="Donations"/>
    <n v="5000"/>
    <s v="HARPER,VIRGINIA L"/>
    <s v="HEYDLAUFF,DALE E"/>
    <s v="0000042339"/>
    <x v="147"/>
    <s v="01661964"/>
    <s v="92441"/>
    <s v=" "/>
    <s v="12494"/>
    <s v="000001120"/>
    <s v="G0001473"/>
    <s v="LEGAL"/>
    <x v="1"/>
    <x v="1"/>
    <s v="294"/>
    <s v=" "/>
    <s v="ACT"/>
    <s v="AEP"/>
    <s v="S398528"/>
    <s v=" "/>
    <n v="0"/>
    <n v="10"/>
    <n v="2019"/>
    <s v=" "/>
    <s v=" "/>
    <s v="Expense Distribution"/>
  </r>
  <r>
    <s v="CMS"/>
    <s v="250"/>
    <x v="1"/>
    <s v="APACC54698"/>
    <s v="2019-10-03"/>
    <s v="ACTUALS"/>
    <s v="4265002"/>
    <x v="4"/>
    <s v="Other Deductions - Nonassoc"/>
    <n v="300"/>
    <s v="HARPER,VIRGINIA L"/>
    <s v="SCHUMANN,BARRY L"/>
    <s v="0000250635"/>
    <x v="814"/>
    <s v="01661965"/>
    <s v="92445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5786"/>
    <s v="2019-10-04"/>
    <s v="ACTUALS"/>
    <s v="4261000"/>
    <x v="1"/>
    <s v="Donations"/>
    <n v="5000"/>
    <s v="STRICKLAND,MICHELLE N"/>
    <s v="MATTISON,DERYLE B"/>
    <s v="0000139409"/>
    <x v="762"/>
    <s v="00321947"/>
    <s v="92484"/>
    <s v=" "/>
    <s v="1238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0"/>
    <x v="4"/>
    <s v="APACC55786"/>
    <s v="2019-10-04"/>
    <s v="ACTUALS"/>
    <s v="4261000"/>
    <x v="1"/>
    <s v="Donations"/>
    <n v="300"/>
    <s v="HARPER,VIRGINIA L"/>
    <s v="SCHUMANN,BARRY L"/>
    <s v="0000043692"/>
    <x v="815"/>
    <s v="00321946"/>
    <s v="92483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5786"/>
    <s v="2019-10-04"/>
    <s v="ACTUALS"/>
    <s v="4261000"/>
    <x v="1"/>
    <s v="Donations"/>
    <n v="300"/>
    <s v="HARPER,VIRGINIA L"/>
    <s v="SCHUMANN,BARRY L"/>
    <s v="0000242491"/>
    <x v="426"/>
    <s v="00321944"/>
    <s v="92481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5786"/>
    <s v="2019-10-04"/>
    <s v="ACTUALS"/>
    <s v="4261000"/>
    <x v="1"/>
    <s v="Donations"/>
    <n v="300"/>
    <s v="HARPER,VIRGINIA L"/>
    <s v="SCHUMANN,BARRY L"/>
    <s v="0000312669"/>
    <x v="816"/>
    <s v="00321945"/>
    <s v="92482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5786"/>
    <s v="2019-10-04"/>
    <s v="ACTUALS"/>
    <s v="4261000"/>
    <x v="1"/>
    <s v="Donations"/>
    <n v="300"/>
    <s v="HARPER,VIRGINIA L"/>
    <s v="SCHUMANN,BARRY L"/>
    <s v="0000312895"/>
    <x v="817"/>
    <s v="00321948"/>
    <s v="92485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1000"/>
    <s v="BREIDERT,BRENDA J"/>
    <s v="LEWIS,MARC E"/>
    <s v="0000120240"/>
    <x v="818"/>
    <s v="01016478"/>
    <s v="92473"/>
    <s v=" "/>
    <s v="10892"/>
    <s v="000001120"/>
    <s v="G0001188"/>
    <s v="LEGAL"/>
    <x v="1"/>
    <x v="1"/>
    <s v="294"/>
    <s v=" "/>
    <s v="ACT"/>
    <s v="AEP"/>
    <s v="I527252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250"/>
    <s v="BREIDERT,BRENDA J"/>
    <s v="LEWIS,MARC E"/>
    <s v="0000149140"/>
    <x v="819"/>
    <s v="01016474"/>
    <s v="92469"/>
    <s v=" "/>
    <s v="10892"/>
    <s v="000001120"/>
    <s v="G0001188"/>
    <s v="LEGAL"/>
    <x v="1"/>
    <x v="1"/>
    <s v="294"/>
    <s v=" "/>
    <s v="ACT"/>
    <s v="AEP"/>
    <s v="I527252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979.79"/>
    <s v="BREIDERT,BRENDA J"/>
    <s v="LEWIS,MARC E"/>
    <s v="0000259594"/>
    <x v="753"/>
    <s v="01016477"/>
    <s v="92472"/>
    <s v=" "/>
    <s v="10892"/>
    <s v="000001120"/>
    <s v="G0001188"/>
    <s v="LEGAL"/>
    <x v="1"/>
    <x v="1"/>
    <s v="294"/>
    <s v=" "/>
    <s v="ACT"/>
    <s v="AEP"/>
    <s v="I527252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500"/>
    <s v="BREIDERT,BRENDA J"/>
    <s v="LEWIS,MARC E"/>
    <s v="0000300910"/>
    <x v="820"/>
    <s v="01016475"/>
    <s v="92470"/>
    <s v=" "/>
    <s v="10892"/>
    <s v="000001120"/>
    <s v="G0001188"/>
    <s v="LEGAL"/>
    <x v="1"/>
    <x v="1"/>
    <s v="294"/>
    <s v=" "/>
    <s v="ACT"/>
    <s v="AEP"/>
    <s v="I527252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500"/>
    <s v="BREIDERT,BRENDA J"/>
    <s v="LEWIS,MARC E"/>
    <s v="0000313643"/>
    <x v="821"/>
    <s v="01016476"/>
    <s v="92471"/>
    <s v=" "/>
    <s v="10892"/>
    <s v="000001120"/>
    <s v="G0001188"/>
    <s v="LEGAL"/>
    <x v="1"/>
    <x v="1"/>
    <s v="294"/>
    <s v=" "/>
    <s v="ACT"/>
    <s v="AEP"/>
    <s v="I527252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825"/>
    <s v="BREIDERT,BRENDA J"/>
    <s v="SABROSKY,KIM M"/>
    <s v="0000311557"/>
    <x v="822"/>
    <s v="01016479"/>
    <s v="92474"/>
    <s v=" "/>
    <s v="10892"/>
    <s v="000001120"/>
    <s v="G0001188"/>
    <s v="LEGAL"/>
    <x v="1"/>
    <x v="1"/>
    <s v="294"/>
    <s v=" "/>
    <s v="ACT"/>
    <s v="AEP"/>
    <s v="I769455"/>
    <s v=" "/>
    <n v="0"/>
    <n v="10"/>
    <n v="2019"/>
    <s v=" "/>
    <s v=" "/>
    <s v="Expense Distribution"/>
  </r>
  <r>
    <s v="CMS"/>
    <s v="170"/>
    <x v="3"/>
    <s v="APACC55804"/>
    <s v="2019-10-04"/>
    <s v="ACTUALS"/>
    <s v="4261000"/>
    <x v="1"/>
    <s v="Donations"/>
    <n v="825"/>
    <s v="BREIDERT,BRENDA J"/>
    <s v="SABROSKY,KIM M"/>
    <s v="0000311557"/>
    <x v="822"/>
    <s v="01016480"/>
    <s v="92475"/>
    <s v=" "/>
    <s v="10615"/>
    <s v="000001120"/>
    <s v="G0001188"/>
    <s v="LEGAL"/>
    <x v="1"/>
    <x v="1"/>
    <s v="294"/>
    <s v=" "/>
    <s v="ACT"/>
    <s v="AEP"/>
    <s v="I769455"/>
    <s v=" "/>
    <n v="0"/>
    <n v="10"/>
    <n v="2019"/>
    <s v=" "/>
    <s v=" "/>
    <s v="Expense Distribution"/>
  </r>
  <r>
    <s v="CMS"/>
    <s v="250"/>
    <x v="1"/>
    <s v="APCLO55856"/>
    <s v="2019-10-04"/>
    <s v="ACTUALS"/>
    <s v="4261000"/>
    <x v="1"/>
    <s v="Donations"/>
    <n v="-50000"/>
    <s v="HARPER,VIRGINIA L"/>
    <s v="MCWAIN,TERESA L"/>
    <s v="0000330682"/>
    <x v="768"/>
    <s v="01657336"/>
    <s v="92163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CMS"/>
    <s v="140"/>
    <x v="0"/>
    <s v="APACC57820"/>
    <s v="2019-10-07"/>
    <s v="ACTUALS"/>
    <s v="4261000"/>
    <x v="1"/>
    <s v="Donations"/>
    <n v="300"/>
    <s v="HARPER,VIRGINIA L"/>
    <s v="SCHUMANN,BARRY L"/>
    <s v="0000047313"/>
    <x v="791"/>
    <s v="01381035"/>
    <s v="92502"/>
    <s v=" "/>
    <s v="12494"/>
    <s v="000001120"/>
    <s v="G0001244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7820"/>
    <s v="2019-10-07"/>
    <s v="ACTUALS"/>
    <s v="4261000"/>
    <x v="1"/>
    <s v="Donations"/>
    <n v="300"/>
    <s v="HARPER,VIRGINIA L"/>
    <s v="SCHUMANN,BARRY L"/>
    <s v="0000061599"/>
    <x v="1"/>
    <s v="01381037"/>
    <s v="92506"/>
    <s v=" "/>
    <s v="12494"/>
    <s v="000001120"/>
    <s v="G0001082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7820"/>
    <s v="2019-10-07"/>
    <s v="ACTUALS"/>
    <s v="4261000"/>
    <x v="1"/>
    <s v="Donations"/>
    <n v="300"/>
    <s v="HARPER,VIRGINIA L"/>
    <s v="SCHUMANN,BARRY L"/>
    <s v="0000126419"/>
    <x v="823"/>
    <s v="01381036"/>
    <s v="92505"/>
    <s v=" "/>
    <s v="12494"/>
    <s v="000001120"/>
    <s v="G0001082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7820"/>
    <s v="2019-10-07"/>
    <s v="ACTUALS"/>
    <s v="4261000"/>
    <x v="1"/>
    <s v="Donations"/>
    <n v="300"/>
    <s v="HARPER,VIRGINIA L"/>
    <s v="SCHUMANN,BARRY L"/>
    <s v="0000168572"/>
    <x v="824"/>
    <s v="01381034"/>
    <s v="92501"/>
    <s v=" "/>
    <s v="12494"/>
    <s v="000001120"/>
    <s v="G0001082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70"/>
    <x v="3"/>
    <s v="APACC57829"/>
    <s v="2019-10-07"/>
    <s v="ACTUALS"/>
    <s v="4261000"/>
    <x v="1"/>
    <s v="Donations"/>
    <n v="300"/>
    <s v="HARPER,VIRGINIA L"/>
    <s v="SCHUMANN,BARRY L"/>
    <s v="0000305628"/>
    <x v="261"/>
    <s v="01016544"/>
    <s v="92494"/>
    <s v=" "/>
    <s v="12494"/>
    <s v="000001120"/>
    <s v="G0001186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70"/>
    <x v="3"/>
    <s v="APACC57829"/>
    <s v="2019-10-07"/>
    <s v="ACTUALS"/>
    <s v="4261000"/>
    <x v="1"/>
    <s v="Donations"/>
    <n v="300"/>
    <s v="HARPER,VIRGINIA L"/>
    <s v="SCHUMANN,BARRY L"/>
    <s v="0001000884"/>
    <x v="825"/>
    <s v="01016543"/>
    <s v="92493"/>
    <s v=" "/>
    <s v="12494"/>
    <s v="000001120"/>
    <s v="G0001186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RIN"/>
    <s v="170"/>
    <x v="3"/>
    <s v="APACC57829"/>
    <s v="2019-10-07"/>
    <s v="ACTUALS"/>
    <s v="9310001"/>
    <x v="13"/>
    <s v="Rents - Real Property"/>
    <n v="18025"/>
    <s v="WILLIAMS,LASHAWNDA P"/>
    <s v="HAUSE,MICHAEL A"/>
    <s v="0000026852"/>
    <x v="17"/>
    <s v="01016484"/>
    <s v="14386408"/>
    <s v=" "/>
    <s v="10940"/>
    <s v="OPBLDG"/>
    <s v="0081046813"/>
    <s v="SHSVC"/>
    <x v="12"/>
    <x v="12"/>
    <s v="412"/>
    <s v=" "/>
    <s v="ACT"/>
    <s v="AEP"/>
    <s v="I381515"/>
    <s v=" "/>
    <n v="0"/>
    <n v="10"/>
    <n v="2019"/>
    <s v=" "/>
    <s v="CIVIC CENTER PARKING"/>
    <s v="Expense Distribution"/>
  </r>
  <r>
    <s v="CMS"/>
    <s v="250"/>
    <x v="1"/>
    <s v="APACC57842"/>
    <s v="2019-10-07"/>
    <s v="ACTUALS"/>
    <s v="4261000"/>
    <x v="1"/>
    <s v="Donations"/>
    <n v="25000"/>
    <s v="OSBORNE,MARKEE L"/>
    <s v="FROEHLE,THOMAS L"/>
    <s v="0000005172"/>
    <x v="826"/>
    <s v="01662457"/>
    <s v="92453"/>
    <s v=" "/>
    <s v="11475"/>
    <s v="000021875"/>
    <s v="G0000250"/>
    <s v="DISTR"/>
    <x v="1"/>
    <x v="1"/>
    <s v="294"/>
    <s v=" "/>
    <s v="ACT"/>
    <s v="AEP"/>
    <s v="S22803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0693"/>
    <x v="827"/>
    <s v="01662458"/>
    <s v="92497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0876"/>
    <x v="828"/>
    <s v="01662461"/>
    <s v="92500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0877"/>
    <x v="829"/>
    <s v="01662459"/>
    <s v="92498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0882"/>
    <x v="830"/>
    <s v="01662460"/>
    <s v="92499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0887"/>
    <x v="831"/>
    <s v="01662463"/>
    <s v="92522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7842"/>
    <s v="2019-10-07"/>
    <s v="ACTUALS"/>
    <s v="4261000"/>
    <x v="1"/>
    <s v="Donations"/>
    <n v="300"/>
    <s v="HARPER,VIRGINIA L"/>
    <s v="SCHUMANN,BARRY L"/>
    <s v="0001001048"/>
    <x v="832"/>
    <s v="01662462"/>
    <s v="92520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8709"/>
    <s v="2019-10-08"/>
    <s v="ACTUALS"/>
    <s v="4261000"/>
    <x v="1"/>
    <s v="Donations"/>
    <n v="300"/>
    <s v="HARPER,VIRGINIA L"/>
    <s v="SCHUMANN,BARRY L"/>
    <s v="0000214387"/>
    <x v="546"/>
    <s v="00321975"/>
    <s v="92512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58709"/>
    <s v="2019-10-08"/>
    <s v="ACTUALS"/>
    <s v="4261000"/>
    <x v="1"/>
    <s v="Donations"/>
    <n v="300"/>
    <s v="HARPER,VIRGINIA L"/>
    <s v="SCHUMANN,BARRY L"/>
    <s v="0001000880"/>
    <x v="747"/>
    <s v="00321976"/>
    <s v="92515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8716"/>
    <s v="2019-10-08"/>
    <s v="ACTUALS"/>
    <s v="4261000"/>
    <x v="1"/>
    <s v="Donations"/>
    <n v="300"/>
    <s v="HARPER,VIRGINIA L"/>
    <s v="SCHUMANN,BARRY L"/>
    <s v="0000225098"/>
    <x v="833"/>
    <s v="01381078"/>
    <s v="92503"/>
    <s v=" "/>
    <s v="12494"/>
    <s v="000001120"/>
    <s v="G0001244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8716"/>
    <s v="2019-10-08"/>
    <s v="ACTUALS"/>
    <s v="4261000"/>
    <x v="1"/>
    <s v="Donations"/>
    <n v="300"/>
    <s v="HARPER,VIRGINIA L"/>
    <s v="SCHUMANN,BARRY L"/>
    <s v="0000300625"/>
    <x v="834"/>
    <s v="01381079"/>
    <s v="92504"/>
    <s v=" "/>
    <s v="12494"/>
    <s v="000001120"/>
    <s v="G0001082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RIN"/>
    <s v="140"/>
    <x v="0"/>
    <s v="APACC58716"/>
    <s v="2019-10-08"/>
    <s v="ACTUALS"/>
    <s v="4265004"/>
    <x v="4"/>
    <s v="Social &amp; Service Club Dues"/>
    <n v="17500"/>
    <s v="HOLDREN,JANET M"/>
    <s v="HALL,BRAD N"/>
    <s v="0000115285"/>
    <x v="651"/>
    <s v="01381061"/>
    <s v="606"/>
    <s v=" "/>
    <s v="10301"/>
    <s v="EDNANDA"/>
    <s v="G0000140"/>
    <s v="DISTR"/>
    <x v="1"/>
    <x v="1"/>
    <s v="612"/>
    <s v=" "/>
    <s v="ACT"/>
    <s v="AEP"/>
    <s v="S242789"/>
    <s v=" "/>
    <n v="0"/>
    <n v="10"/>
    <n v="2019"/>
    <s v=" "/>
    <s v="2019 Edge Grant"/>
    <s v="Expense Distribution"/>
  </r>
  <r>
    <s v="RIN"/>
    <s v="170"/>
    <x v="3"/>
    <s v="APACC58725"/>
    <s v="2019-10-08"/>
    <s v="ACTUALS"/>
    <s v="9230001"/>
    <x v="12"/>
    <s v="Outside Svcs Empl - Nonassoc"/>
    <n v="1000"/>
    <s v="BREIDERT,BRENDA J"/>
    <s v="LEWIS,MARC E"/>
    <s v="0000029104"/>
    <x v="528"/>
    <s v="01016605"/>
    <s v="7233"/>
    <s v=" "/>
    <s v="10892"/>
    <s v="000018709"/>
    <s v="G0000170"/>
    <s v="DISTR"/>
    <x v="13"/>
    <x v="13"/>
    <s v="290"/>
    <s v=" "/>
    <s v="ACT"/>
    <s v="AEP"/>
    <s v="I527252"/>
    <s v=" "/>
    <n v="0"/>
    <n v="10"/>
    <n v="2019"/>
    <s v=" "/>
    <s v="Pitch Night Sponsor"/>
    <s v="Expense Distribution"/>
  </r>
  <r>
    <s v="CMS"/>
    <s v="210"/>
    <x v="5"/>
    <s v="APACC58735"/>
    <s v="2019-10-08"/>
    <s v="ACTUALS"/>
    <s v="4261000"/>
    <x v="1"/>
    <s v="Donations"/>
    <n v="300"/>
    <s v="HARPER,VIRGINIA L"/>
    <s v="SCHUMANN,BARRY L"/>
    <s v="0000303254"/>
    <x v="835"/>
    <s v="00062297"/>
    <s v="92507"/>
    <s v=" "/>
    <s v="12494"/>
    <s v="000001120"/>
    <s v="G0001514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8740"/>
    <s v="2019-10-08"/>
    <s v="ACTUALS"/>
    <s v="4261000"/>
    <x v="1"/>
    <s v="Donations"/>
    <n v="300"/>
    <s v="HARPER,VIRGINIA L"/>
    <s v="SCHUMANN,BARRY L"/>
    <s v="0001000888"/>
    <x v="836"/>
    <s v="01662707"/>
    <s v="92523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8740"/>
    <s v="2019-10-08"/>
    <s v="ACTUALS"/>
    <s v="4261000"/>
    <x v="1"/>
    <s v="Donations"/>
    <n v="7500"/>
    <s v="HARPER,VIRGINIA L"/>
    <s v="MCWAIN,TERESA L"/>
    <s v="0000274912"/>
    <x v="138"/>
    <s v="01662708"/>
    <s v="92528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CMS"/>
    <s v="110"/>
    <x v="4"/>
    <s v="APACC59131"/>
    <s v="2019-10-09"/>
    <s v="ACTUALS"/>
    <s v="4261000"/>
    <x v="1"/>
    <s v="Donations"/>
    <n v="450"/>
    <s v="STRICKLAND,MICHELLE N"/>
    <s v="MATTISON,DERYLE B"/>
    <s v="0000085858"/>
    <x v="837"/>
    <s v="00321986"/>
    <s v="92548"/>
    <s v=" "/>
    <s v="10216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0"/>
    <x v="4"/>
    <s v="APACC59131"/>
    <s v="2019-10-09"/>
    <s v="ACTUALS"/>
    <s v="4261000"/>
    <x v="1"/>
    <s v="Donations"/>
    <n v="1500"/>
    <s v="STRICKLAND,MICHELLE N"/>
    <s v="MATTISON,DERYLE B"/>
    <s v="0000144093"/>
    <x v="838"/>
    <s v="00321987"/>
    <s v="92549"/>
    <s v=" "/>
    <s v="1238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0"/>
    <x v="4"/>
    <s v="APACC59131"/>
    <s v="2019-10-09"/>
    <s v="ACTUALS"/>
    <s v="4261000"/>
    <x v="1"/>
    <s v="Donations"/>
    <n v="300"/>
    <s v="HARPER,VIRGINIA L"/>
    <s v="SCHUMANN,BARRY L"/>
    <s v="0000200246"/>
    <x v="839"/>
    <s v="00321985"/>
    <s v="92516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ONL"/>
    <s v="132"/>
    <x v="3"/>
    <s v="APACC59137"/>
    <s v="2019-10-09"/>
    <s v="ACTUALS"/>
    <s v="5060000"/>
    <x v="8"/>
    <s v="Misc Steam Power Expenses"/>
    <n v="20.45"/>
    <s v="BASHAM,PATRICIA A"/>
    <s v="SMEATHERS,SANDRA K"/>
    <s v="0000109159"/>
    <x v="0"/>
    <s v="00425919"/>
    <s v="672789139"/>
    <s v=" "/>
    <s v="11109"/>
    <s v="WSX101021"/>
    <s v="4203497601"/>
    <s v="WSREG"/>
    <x v="0"/>
    <x v="0"/>
    <s v="812"/>
    <s v=" "/>
    <s v="ACT"/>
    <s v="AEP"/>
    <s v="I828022"/>
    <s v=" "/>
    <n v="0"/>
    <n v="10"/>
    <n v="2019"/>
    <s v=" "/>
    <s v="10/07/2019 - Re-routed per Patricia A Basham &lt;pabasham@aep.com&gt; NK._x000d__x000a_09/20/2019 - please review and forward for approval CH. [I828022 - ]"/>
    <s v="See PO Line"/>
  </r>
  <r>
    <s v="CMR"/>
    <s v="140"/>
    <x v="0"/>
    <s v="APACC59138"/>
    <s v="2019-10-09"/>
    <s v="ACTUALS"/>
    <s v="4261000"/>
    <x v="1"/>
    <s v="Donations"/>
    <n v="250"/>
    <s v="HARPER,VIRGINIA L"/>
    <s v="SCHUMANN,BARRY L"/>
    <s v="0000062791"/>
    <x v="840"/>
    <s v="01381120"/>
    <s v="92542"/>
    <s v=" "/>
    <s v="12494"/>
    <s v="000022743"/>
    <s v="G0001244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59138"/>
    <s v="2019-10-09"/>
    <s v="ACTUALS"/>
    <s v="4261000"/>
    <x v="1"/>
    <s v="Donations"/>
    <n v="300"/>
    <s v="HARPER,VIRGINIA L"/>
    <s v="SCHUMANN,BARRY L"/>
    <s v="0000324015"/>
    <x v="841"/>
    <s v="01381121"/>
    <s v="92518"/>
    <s v=" "/>
    <s v="12494"/>
    <s v="000001120"/>
    <s v="G0001244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RIN"/>
    <s v="140"/>
    <x v="0"/>
    <s v="APACC59138"/>
    <s v="2019-10-09"/>
    <s v="ACTUALS"/>
    <s v="4265004"/>
    <x v="4"/>
    <s v="Social &amp; Service Club Dues"/>
    <n v="7500"/>
    <s v="HOLDREN,JANET M"/>
    <s v="SMOLAK,JOHN J"/>
    <s v="0000286712"/>
    <x v="842"/>
    <s v="01381084"/>
    <s v="FY192018"/>
    <s v=" "/>
    <s v="10301"/>
    <s v="EDNANDA"/>
    <s v="G0000140"/>
    <s v="DISTR"/>
    <x v="1"/>
    <x v="1"/>
    <s v="612"/>
    <s v=" "/>
    <s v="ACT"/>
    <s v="AEP"/>
    <s v="A831843"/>
    <s v=" "/>
    <n v="0"/>
    <n v="10"/>
    <n v="2019"/>
    <s v=" "/>
    <s v="2019 Edge Grant"/>
    <s v="Expense Distribution"/>
  </r>
  <r>
    <s v="CMR"/>
    <s v="170"/>
    <x v="3"/>
    <s v="APACC59148"/>
    <s v="2019-10-09"/>
    <s v="ACTUALS"/>
    <s v="4261000"/>
    <x v="1"/>
    <s v="Donations"/>
    <n v="1000"/>
    <s v="HARPER,VIRGINIA L"/>
    <s v="SCHUMANN,BARRY L"/>
    <s v="0000052331"/>
    <x v="843"/>
    <s v="01016747"/>
    <s v="92546"/>
    <s v=" "/>
    <s v="12494"/>
    <s v="000022743"/>
    <s v="G0001188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RIN"/>
    <s v="170"/>
    <x v="3"/>
    <s v="APACC59148"/>
    <s v="2019-10-09"/>
    <s v="ACTUALS"/>
    <s v="9210001"/>
    <x v="14"/>
    <s v="Off Supl &amp; Exp - Nonassociated"/>
    <n v="250"/>
    <s v="BREIDERT,BRENDA J"/>
    <s v="THOMAS,TOBY L"/>
    <s v="0000182921"/>
    <x v="72"/>
    <s v="01016712"/>
    <s v="IM"/>
    <s v=" "/>
    <s v="12378"/>
    <s v="EDN103180"/>
    <s v="G0000170"/>
    <s v="DISTR"/>
    <x v="7"/>
    <x v="7"/>
    <s v="292"/>
    <s v=" "/>
    <s v="ACT"/>
    <s v="AEP"/>
    <s v="S135691"/>
    <s v=" "/>
    <n v="0"/>
    <n v="10"/>
    <n v="2019"/>
    <s v=" "/>
    <s v="Registrations"/>
    <s v="Expense Distribution"/>
  </r>
  <r>
    <s v="RIN"/>
    <s v="170"/>
    <x v="3"/>
    <s v="APACC59148"/>
    <s v="2019-10-09"/>
    <s v="ACTUALS"/>
    <s v="9210001"/>
    <x v="14"/>
    <s v="Off Supl &amp; Exp - Nonassociated"/>
    <n v="750"/>
    <s v="BREIDERT,BRENDA J"/>
    <s v="THOMAS,TOBY L"/>
    <s v="0000182921"/>
    <x v="72"/>
    <s v="01016712"/>
    <s v="IM"/>
    <s v=" "/>
    <s v="12380"/>
    <s v="EDN103180"/>
    <s v="G0000170"/>
    <s v="DISTR"/>
    <x v="7"/>
    <x v="7"/>
    <s v="292"/>
    <s v=" "/>
    <s v="ACT"/>
    <s v="AEP"/>
    <s v="S135691"/>
    <s v=" "/>
    <n v="0"/>
    <n v="10"/>
    <n v="2019"/>
    <s v=" "/>
    <s v="Registrations"/>
    <s v="Expense Distribution"/>
  </r>
  <r>
    <s v="RIN"/>
    <s v="170"/>
    <x v="3"/>
    <s v="APACC59148"/>
    <s v="2019-10-09"/>
    <s v="ACTUALS"/>
    <s v="9210001"/>
    <x v="14"/>
    <s v="Off Supl &amp; Exp - Nonassociated"/>
    <n v="250"/>
    <s v="BREIDERT,BRENDA J"/>
    <s v="THOMAS,TOBY L"/>
    <s v="0000182921"/>
    <x v="72"/>
    <s v="01016712"/>
    <s v="IM"/>
    <s v=" "/>
    <s v="12743"/>
    <s v="EDNANDA"/>
    <s v="G0000170"/>
    <s v="DISTR"/>
    <x v="7"/>
    <x v="7"/>
    <s v="292"/>
    <s v=" "/>
    <s v="ACT"/>
    <s v="AEP"/>
    <s v="S135691"/>
    <s v=" "/>
    <n v="0"/>
    <n v="10"/>
    <n v="2019"/>
    <s v=" "/>
    <s v="Registrations"/>
    <s v="Expense Distribution"/>
  </r>
  <r>
    <s v="CMS"/>
    <s v="215"/>
    <x v="0"/>
    <s v="APACC59159"/>
    <s v="2019-10-09"/>
    <s v="ACTUALS"/>
    <s v="4261000"/>
    <x v="1"/>
    <s v="Donations"/>
    <n v="200"/>
    <s v="WALLACE,TAMMY R"/>
    <s v="JESSEE,ROBERT A"/>
    <s v="0000169655"/>
    <x v="844"/>
    <s v="01098318"/>
    <s v="92541"/>
    <s v=" "/>
    <s v="10743"/>
    <s v="000001120"/>
    <s v="4295867501"/>
    <s v="LEGAL"/>
    <x v="1"/>
    <x v="1"/>
    <s v="294"/>
    <s v=" "/>
    <s v="ACT"/>
    <s v="AEP"/>
    <s v="S003213"/>
    <s v=" "/>
    <n v="0"/>
    <n v="10"/>
    <n v="2019"/>
    <s v=" "/>
    <s v=" "/>
    <s v="Expense Distribution"/>
  </r>
  <r>
    <s v="CMS"/>
    <s v="215"/>
    <x v="0"/>
    <s v="APACC59159"/>
    <s v="2019-10-09"/>
    <s v="ACTUALS"/>
    <s v="4261000"/>
    <x v="1"/>
    <s v="Donations"/>
    <n v="200"/>
    <s v="WALLACE,TAMMY R"/>
    <s v="JESSEE,ROBERT A"/>
    <s v="0000275316"/>
    <x v="309"/>
    <s v="01098316"/>
    <s v="92537"/>
    <s v=" "/>
    <s v="10743"/>
    <s v="000001120"/>
    <s v="4295867501"/>
    <s v="LEGAL"/>
    <x v="1"/>
    <x v="1"/>
    <s v="294"/>
    <s v=" "/>
    <s v="ACT"/>
    <s v="AEP"/>
    <s v="S003213"/>
    <s v=" "/>
    <n v="0"/>
    <n v="10"/>
    <n v="2019"/>
    <s v=" "/>
    <s v=" "/>
    <s v="Expense Distribution"/>
  </r>
  <r>
    <s v="CMS"/>
    <s v="215"/>
    <x v="0"/>
    <s v="APACC59159"/>
    <s v="2019-10-09"/>
    <s v="ACTUALS"/>
    <s v="4261000"/>
    <x v="1"/>
    <s v="Donations"/>
    <n v="300"/>
    <s v="WALLACE,TAMMY R"/>
    <s v="JESSEE,ROBERT A"/>
    <s v="0001001076"/>
    <x v="845"/>
    <s v="01098317"/>
    <s v="92540"/>
    <s v=" "/>
    <s v="10743"/>
    <s v="000001120"/>
    <s v="4295867501"/>
    <s v="LEGAL"/>
    <x v="1"/>
    <x v="1"/>
    <s v="294"/>
    <s v=" "/>
    <s v="ACT"/>
    <s v="AEP"/>
    <s v="S003213"/>
    <s v=" "/>
    <n v="0"/>
    <n v="10"/>
    <n v="2019"/>
    <s v=" "/>
    <s v=" "/>
    <s v="Expense Distribution"/>
  </r>
  <r>
    <s v="CMR"/>
    <s v="250"/>
    <x v="1"/>
    <s v="APACC59162"/>
    <s v="2019-10-09"/>
    <s v="ACTUALS"/>
    <s v="4261000"/>
    <x v="1"/>
    <s v="Donations"/>
    <n v="1000"/>
    <s v="HARPER,VIRGINIA L"/>
    <s v="SCHUMANN,BARRY L"/>
    <s v="0000005173"/>
    <x v="115"/>
    <s v="01662943"/>
    <s v="92547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R"/>
    <s v="250"/>
    <x v="1"/>
    <s v="APACC59162"/>
    <s v="2019-10-09"/>
    <s v="ACTUALS"/>
    <s v="4261000"/>
    <x v="1"/>
    <s v="Donations"/>
    <n v="500"/>
    <s v="HARPER,VIRGINIA L"/>
    <s v="SCHUMANN,BARRY L"/>
    <s v="0000040102"/>
    <x v="574"/>
    <s v="01662941"/>
    <s v="92538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R"/>
    <s v="250"/>
    <x v="1"/>
    <s v="APACC59162"/>
    <s v="2019-10-09"/>
    <s v="ACTUALS"/>
    <s v="4261000"/>
    <x v="1"/>
    <s v="Donations"/>
    <n v="250"/>
    <s v="HARPER,VIRGINIA L"/>
    <s v="SCHUMANN,BARRY L"/>
    <s v="0000040102"/>
    <x v="574"/>
    <s v="01662942"/>
    <s v="92539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R"/>
    <s v="250"/>
    <x v="1"/>
    <s v="APACC59162"/>
    <s v="2019-10-09"/>
    <s v="ACTUALS"/>
    <s v="4261000"/>
    <x v="1"/>
    <s v="Donations"/>
    <n v="262.01"/>
    <s v="HARPER,VIRGINIA L"/>
    <s v="SCHUMANN,BARRY L"/>
    <s v="0000046204"/>
    <x v="113"/>
    <s v="01662939"/>
    <s v="92535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R"/>
    <s v="250"/>
    <x v="1"/>
    <s v="APACC59162"/>
    <s v="2019-10-09"/>
    <s v="ACTUALS"/>
    <s v="4261000"/>
    <x v="1"/>
    <s v="Donations"/>
    <n v="500"/>
    <s v="HARPER,VIRGINIA L"/>
    <s v="SCHUMANN,BARRY L"/>
    <s v="0000046204"/>
    <x v="113"/>
    <s v="01662940"/>
    <s v="92536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59162"/>
    <s v="2019-10-09"/>
    <s v="ACTUALS"/>
    <s v="4264000"/>
    <x v="5"/>
    <s v="Civic and Political Activity"/>
    <n v="500000"/>
    <s v="OSBORNE,MARKEE L"/>
    <s v="FROEHLE,THOMAS L"/>
    <s v="0000314804"/>
    <x v="711"/>
    <s v="01662944"/>
    <s v="92532"/>
    <s v=" "/>
    <s v="12377"/>
    <s v="000001120"/>
    <s v="G0000250"/>
    <s v="LEGAL"/>
    <x v="1"/>
    <x v="1"/>
    <s v="289"/>
    <s v=" "/>
    <s v="ACT"/>
    <s v="AEP"/>
    <s v="S228030"/>
    <s v=" "/>
    <n v="0"/>
    <n v="10"/>
    <n v="2019"/>
    <s v=" "/>
    <s v=" "/>
    <s v="Expense Distribution"/>
  </r>
  <r>
    <s v="CMS"/>
    <s v="250"/>
    <x v="1"/>
    <s v="APCLO59209"/>
    <s v="2019-10-09"/>
    <s v="ACTUALS"/>
    <s v="4261000"/>
    <x v="1"/>
    <s v="Donations"/>
    <n v="-10000"/>
    <s v="HARPER,VIRGINIA L"/>
    <s v="MCWAIN,TERESA L"/>
    <s v="0000274912"/>
    <x v="138"/>
    <s v="01657583"/>
    <s v="92165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RIN"/>
    <s v="110"/>
    <x v="4"/>
    <s v="APACC59756"/>
    <s v="2019-10-10"/>
    <s v="ACTUALS"/>
    <s v="4264000"/>
    <x v="5"/>
    <s v="Civic and Political Activity"/>
    <n v="695.78"/>
    <s v="NANCE,TRISHA"/>
    <s v="MATTISON,DERYLE B"/>
    <s v="0000159694"/>
    <x v="597"/>
    <s v="00321999"/>
    <s v="4339765"/>
    <s v=" "/>
    <s v="12390"/>
    <s v="000001120"/>
    <s v="G0001241"/>
    <s v="LEGAL"/>
    <x v="1"/>
    <x v="1"/>
    <s v="294"/>
    <s v=" "/>
    <s v="ACT"/>
    <s v="AEP"/>
    <s v="SCIS418"/>
    <s v=" "/>
    <n v="0"/>
    <n v="10"/>
    <n v="2019"/>
    <s v=" "/>
    <s v="Administrative and legal services as Counsel to UIEK July-Aug 2019"/>
    <s v="Expense Distribution"/>
  </r>
  <r>
    <s v="CMS"/>
    <s v="250"/>
    <x v="1"/>
    <s v="APACC59790"/>
    <s v="2019-10-10"/>
    <s v="ACTUALS"/>
    <s v="4261000"/>
    <x v="1"/>
    <s v="Donations"/>
    <n v="3000"/>
    <s v="OSBORNE,MARKEE L"/>
    <s v="SUNDARARAJAN,RAJAGOPALAN"/>
    <s v="0000019493"/>
    <x v="601"/>
    <s v="01663169"/>
    <s v="92244"/>
    <s v=" "/>
    <s v="11255"/>
    <s v="000001120"/>
    <s v="G0000250"/>
    <s v="LEGAL"/>
    <x v="1"/>
    <x v="1"/>
    <s v="294"/>
    <s v=" "/>
    <s v="ACT"/>
    <s v="AEP"/>
    <s v="S149444"/>
    <s v=" "/>
    <n v="0"/>
    <n v="10"/>
    <n v="2019"/>
    <s v=" "/>
    <s v=" "/>
    <s v="Expense Distribution"/>
  </r>
  <r>
    <s v="CMS"/>
    <s v="250"/>
    <x v="1"/>
    <s v="APACC59790"/>
    <s v="2019-10-10"/>
    <s v="ACTUALS"/>
    <s v="4265002"/>
    <x v="4"/>
    <s v="Other Deductions - Nonassoc"/>
    <n v="3000"/>
    <s v="HARPER,VIRGINIA L"/>
    <s v="HEYDLAUFF,DALE E"/>
    <s v="0000059596"/>
    <x v="846"/>
    <s v="01663170"/>
    <s v="92550"/>
    <s v=" "/>
    <s v="12494"/>
    <s v="000001120"/>
    <s v="G0001473"/>
    <s v="LEGAL"/>
    <x v="1"/>
    <x v="1"/>
    <s v="294"/>
    <s v=" "/>
    <s v="ACT"/>
    <s v="AEP"/>
    <s v="S398528"/>
    <s v=" "/>
    <n v="0"/>
    <n v="10"/>
    <n v="2019"/>
    <s v=" "/>
    <s v=" "/>
    <s v="Expense Distribution"/>
  </r>
  <r>
    <s v="OCR"/>
    <s v="250"/>
    <x v="1"/>
    <s v="APACC59790"/>
    <s v="2019-10-10"/>
    <s v="ACTUALS"/>
    <s v="4264000"/>
    <x v="5"/>
    <s v="Civic and Political Activity"/>
    <n v="7500"/>
    <m/>
    <s v="REITTER,MARC D"/>
    <s v="5105186701"/>
    <x v="847"/>
    <s v="M1165268"/>
    <s v="07312019"/>
    <s v=" "/>
    <s v="12377"/>
    <s v="000001120"/>
    <s v="G0000250"/>
    <s v="LEGAL"/>
    <x v="1"/>
    <x v="1"/>
    <s v="289"/>
    <s v=" "/>
    <s v="ACT"/>
    <s v="AEP"/>
    <s v="S146762"/>
    <s v=" "/>
    <n v="0"/>
    <n v="10"/>
    <n v="2019"/>
    <s v="03065760"/>
    <s v="Anydoc Invoice - Vendor Invoice Number: 07312019"/>
    <s v="BRENNAN, MANNA &amp; DIAMOND LLC -"/>
  </r>
  <r>
    <s v="OCR"/>
    <s v="250"/>
    <x v="1"/>
    <s v="APACC59790"/>
    <s v="2019-10-10"/>
    <s v="ACTUALS"/>
    <s v="4264000"/>
    <x v="5"/>
    <s v="Civic and Political Activity"/>
    <n v="7500"/>
    <m/>
    <s v="REITTER,MARC D"/>
    <s v="5105186701"/>
    <x v="847"/>
    <s v="M1168196"/>
    <s v="08222019"/>
    <s v=" "/>
    <s v="12377"/>
    <s v="000001120"/>
    <s v="G0000250"/>
    <s v="LEGAL"/>
    <x v="1"/>
    <x v="1"/>
    <s v="289"/>
    <s v=" "/>
    <s v="ACT"/>
    <s v="AEP"/>
    <s v="S146762"/>
    <s v=" "/>
    <n v="0"/>
    <n v="10"/>
    <n v="2019"/>
    <s v="03065760"/>
    <s v="Anydoc Invoice - Vendor Invoice Number: 08222019"/>
    <s v="BRENNAN, MANNA &amp; DIAMOND LLC -"/>
  </r>
  <r>
    <s v="OCR"/>
    <s v="250"/>
    <x v="1"/>
    <s v="APACC59790"/>
    <s v="2019-10-10"/>
    <s v="ACTUALS"/>
    <s v="4264000"/>
    <x v="5"/>
    <s v="Civic and Political Activity"/>
    <n v="7500"/>
    <m/>
    <s v="REITTER,MARC D"/>
    <s v="5105186701"/>
    <x v="847"/>
    <s v="M1178606"/>
    <s v="09232019"/>
    <s v=" "/>
    <s v="12377"/>
    <s v="000001120"/>
    <s v="G0000250"/>
    <s v="LEGAL"/>
    <x v="1"/>
    <x v="1"/>
    <s v="289"/>
    <s v=" "/>
    <s v="ACT"/>
    <s v="AEP"/>
    <s v="S146762"/>
    <s v=" "/>
    <n v="0"/>
    <n v="10"/>
    <n v="2019"/>
    <s v="03065760"/>
    <s v="Anydoc Invoice - Vendor Invoice Number: 09232019"/>
    <s v="BRENNAN, MANNA &amp; DIAMOND LLC -"/>
  </r>
  <r>
    <s v="RST"/>
    <s v="250"/>
    <x v="1"/>
    <s v="APACC59790"/>
    <s v="2019-10-10"/>
    <s v="ACTUALS"/>
    <s v="4261000"/>
    <x v="1"/>
    <s v="Donations"/>
    <n v="10000"/>
    <s v="OSBORNE,MARKEE L"/>
    <s v="FROEHLE,THOMAS L"/>
    <s v="0000139409"/>
    <x v="762"/>
    <s v="01663126"/>
    <s v="2019CONTRIBUTION"/>
    <s v=" "/>
    <s v="11475"/>
    <s v="000021875"/>
    <s v="G0000250"/>
    <s v="DISTR"/>
    <x v="1"/>
    <x v="1"/>
    <s v="294"/>
    <s v="OH"/>
    <s v="ACT"/>
    <s v="AEP"/>
    <s v="S228030"/>
    <s v=" "/>
    <n v="0"/>
    <n v="10"/>
    <n v="2019"/>
    <s v=" "/>
    <s v="2019 Perry County Ag Society Contribution"/>
    <s v="Expense Distribution"/>
  </r>
  <r>
    <s v="CMS"/>
    <s v="110"/>
    <x v="4"/>
    <s v="APACC60318"/>
    <s v="2019-10-11"/>
    <s v="ACTUALS"/>
    <s v="4261000"/>
    <x v="1"/>
    <s v="Donations"/>
    <n v="300"/>
    <s v="HARPER,VIRGINIA L"/>
    <s v="SCHUMANN,BARRY L"/>
    <s v="0000245059"/>
    <x v="848"/>
    <s v="00322021"/>
    <s v="92513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60318"/>
    <s v="2019-10-11"/>
    <s v="ACTUALS"/>
    <s v="4261000"/>
    <x v="1"/>
    <s v="Donations"/>
    <n v="300"/>
    <s v="HARPER,VIRGINIA L"/>
    <s v="SCHUMANN,BARRY L"/>
    <s v="0001000875"/>
    <x v="849"/>
    <s v="00322022"/>
    <s v="92514"/>
    <s v=" "/>
    <s v="12494"/>
    <s v="000001120"/>
    <s v="G0001241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40"/>
    <x v="0"/>
    <s v="APACC60325"/>
    <s v="2019-10-11"/>
    <s v="ACTUALS"/>
    <s v="4261000"/>
    <x v="1"/>
    <s v="Donations"/>
    <n v="500"/>
    <s v="HOLDREN,JANET M"/>
    <s v="HALL,BRAD N"/>
    <s v="0000069335"/>
    <x v="850"/>
    <s v="01381253"/>
    <s v="92561"/>
    <s v=" "/>
    <s v="12360"/>
    <s v="000001120"/>
    <s v="UTA00030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0325"/>
    <s v="2019-10-11"/>
    <s v="ACTUALS"/>
    <s v="4261000"/>
    <x v="1"/>
    <s v="Donations"/>
    <n v="250"/>
    <s v="HOLDREN,JANET M"/>
    <s v="HALL,BRAD N"/>
    <s v="0000215378"/>
    <x v="851"/>
    <s v="01381252"/>
    <s v="92559"/>
    <s v=" "/>
    <s v="12360"/>
    <s v="000001120"/>
    <s v="UTA00030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0325"/>
    <s v="2019-10-11"/>
    <s v="ACTUALS"/>
    <s v="4261000"/>
    <x v="1"/>
    <s v="Donations"/>
    <n v="300"/>
    <s v="HOLDREN,JANET M"/>
    <s v="HALL,BRAD N"/>
    <s v="0000243615"/>
    <x v="852"/>
    <s v="01381254"/>
    <s v="92562"/>
    <s v=" "/>
    <s v="12360"/>
    <s v="000001120"/>
    <s v="UTA00030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0325"/>
    <s v="2019-10-11"/>
    <s v="ACTUALS"/>
    <s v="4261000"/>
    <x v="1"/>
    <s v="Donations"/>
    <n v="250"/>
    <s v="HOLDREN,JANET M"/>
    <s v="HALL,BRAD N"/>
    <s v="0001001114"/>
    <x v="853"/>
    <s v="01381251"/>
    <s v="92558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0325"/>
    <s v="2019-10-11"/>
    <s v="ACTUALS"/>
    <s v="4265004"/>
    <x v="4"/>
    <s v="Social &amp; Service Club Dues"/>
    <n v="500"/>
    <s v="HOLDREN,JANET M"/>
    <s v="HALL,BRAD N"/>
    <s v="0000210097"/>
    <x v="41"/>
    <s v="01381250"/>
    <s v="92557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R"/>
    <s v="230"/>
    <x v="2"/>
    <s v="APACC60349"/>
    <s v="2019-10-11"/>
    <s v="ACTUALS"/>
    <s v="4265004"/>
    <x v="4"/>
    <s v="Social &amp; Service Club Dues"/>
    <n v="60.5"/>
    <s v="HOLDREN,JANET M"/>
    <s v="HALL,BRAD N"/>
    <s v="0000052445"/>
    <x v="22"/>
    <s v="00057605"/>
    <s v="92563"/>
    <s v=" "/>
    <s v="10169"/>
    <s v="000001121"/>
    <s v="UTA0003101"/>
    <s v="LEGAL"/>
    <x v="5"/>
    <x v="5"/>
    <s v="292"/>
    <s v=" "/>
    <s v="ACT"/>
    <s v="AEP"/>
    <s v="S242789"/>
    <s v=" "/>
    <n v="0"/>
    <n v="10"/>
    <n v="2019"/>
    <s v=" "/>
    <s v=" "/>
    <s v="Expense Distribution"/>
  </r>
  <r>
    <s v="RIN"/>
    <s v="140"/>
    <x v="0"/>
    <s v="APACC60853"/>
    <s v="2019-10-14"/>
    <s v="ACTUALS"/>
    <s v="4261000"/>
    <x v="1"/>
    <s v="Donations"/>
    <n v="13000"/>
    <s v="HOLDREN,JANET M"/>
    <s v="SMOLAK,JOHN J"/>
    <s v="0000272345"/>
    <x v="854"/>
    <s v="01381314"/>
    <s v="649"/>
    <s v=" "/>
    <s v="13007"/>
    <s v="APEOWVADV"/>
    <s v="G0000140"/>
    <s v="DISTR"/>
    <x v="1"/>
    <x v="1"/>
    <s v="253"/>
    <s v=" "/>
    <s v="ACT"/>
    <s v="AEP"/>
    <s v="A831843"/>
    <s v=" "/>
    <n v="0"/>
    <n v="10"/>
    <n v="2019"/>
    <s v=" "/>
    <s v="Appalachian Power Client-Ready Site Program - Work contribution"/>
    <s v="Expense Distribution"/>
  </r>
  <r>
    <s v="RIN"/>
    <s v="140"/>
    <x v="0"/>
    <s v="APACC60853"/>
    <s v="2019-10-14"/>
    <s v="ACTUALS"/>
    <s v="4265004"/>
    <x v="4"/>
    <s v="Social &amp; Service Club Dues"/>
    <n v="15000"/>
    <s v="HOLDREN,JANET M"/>
    <s v="HALL,BRAD N"/>
    <s v="0000051801"/>
    <x v="855"/>
    <s v="01381262"/>
    <s v="ROANOKECOVAED"/>
    <s v=" "/>
    <s v="10301"/>
    <s v="EDNANDA"/>
    <s v="G0000140"/>
    <s v="DISTR"/>
    <x v="1"/>
    <x v="1"/>
    <s v="612"/>
    <s v=" "/>
    <s v="ACT"/>
    <s v="AEP"/>
    <s v="S242789"/>
    <s v=" "/>
    <n v="0"/>
    <n v="10"/>
    <n v="2019"/>
    <s v=" "/>
    <s v="2019 Edge Grant"/>
    <s v="Expense Distribution"/>
  </r>
  <r>
    <s v="RIN"/>
    <s v="140"/>
    <x v="0"/>
    <s v="APACC60853"/>
    <s v="2019-10-14"/>
    <s v="ACTUALS"/>
    <s v="9120000"/>
    <x v="25"/>
    <s v="Demonstrating &amp; Selling Exp"/>
    <n v="5000"/>
    <s v="HOLDREN,JANET M"/>
    <s v="SMOLAK,JOHN J"/>
    <s v="0000313678"/>
    <x v="593"/>
    <s v="01381315"/>
    <s v="HADCO"/>
    <s v=" "/>
    <s v="12630"/>
    <s v="ECODEVPOW"/>
    <s v="G0000140"/>
    <s v="DISTR"/>
    <x v="3"/>
    <x v="3"/>
    <s v="612"/>
    <s v=" "/>
    <s v="ACT"/>
    <s v="AEP"/>
    <s v="A831843"/>
    <s v=" "/>
    <n v="0"/>
    <n v="10"/>
    <n v="2019"/>
    <s v=" "/>
    <s v="Appalachian Sky Marketing Events/Aerospace Target Industry Marketing"/>
    <s v="Expense Distribution"/>
  </r>
  <r>
    <s v="RIN"/>
    <s v="140"/>
    <x v="0"/>
    <s v="APACC60853"/>
    <s v="2019-10-14"/>
    <s v="ACTUALS"/>
    <s v="9120000"/>
    <x v="25"/>
    <s v="Demonstrating &amp; Selling Exp"/>
    <n v="350"/>
    <s v="HOLDREN,JANET M"/>
    <s v="SMOLAK,JOHN J"/>
    <s v="0000313678"/>
    <x v="593"/>
    <s v="01381315"/>
    <s v="HADCO"/>
    <s v=" "/>
    <s v="12630"/>
    <s v="ECODEVPOW"/>
    <s v="G0000140"/>
    <s v="DISTR"/>
    <x v="19"/>
    <x v="19"/>
    <s v="612"/>
    <s v=" "/>
    <s v="ACT"/>
    <s v="AEP"/>
    <s v="A831843"/>
    <s v=" "/>
    <n v="0"/>
    <n v="10"/>
    <n v="2019"/>
    <s v=" "/>
    <s v="Appalachian Sky Marketing Events/Aerospace Target Industry Marketing"/>
    <s v="VERTEX"/>
  </r>
  <r>
    <s v="CMS"/>
    <s v="140"/>
    <x v="0"/>
    <s v="APCLO60915"/>
    <s v="2019-10-14"/>
    <s v="ACTUALS"/>
    <s v="4261000"/>
    <x v="1"/>
    <s v="Donations"/>
    <n v="-5000"/>
    <s v="HOLDREN,JANET M"/>
    <s v="HALL,BRAD N"/>
    <s v="0000110839"/>
    <x v="756"/>
    <s v="01380166"/>
    <s v="92338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RST"/>
    <s v="170"/>
    <x v="3"/>
    <s v="APACC60862"/>
    <s v="2019-10-14"/>
    <s v="ACTUALS"/>
    <s v="9080004"/>
    <x v="3"/>
    <s v="Cust Assistnce Exp - DSM - Ind"/>
    <n v="8537.5400000000009"/>
    <s v="CARNAHAN,DUSTIN J"/>
    <s v="MCDOLE,BRIAN L"/>
    <s v="0000120267"/>
    <x v="224"/>
    <s v="01016892"/>
    <s v="006728"/>
    <s v=" "/>
    <s v="13180"/>
    <s v="000020617"/>
    <s v="G0000170"/>
    <s v="DISTR"/>
    <x v="4"/>
    <x v="4"/>
    <s v="618"/>
    <s v="IN"/>
    <s v="ACT"/>
    <s v="AEP"/>
    <s v="S217909"/>
    <s v=" "/>
    <n v="0"/>
    <n v="10"/>
    <n v="2019"/>
    <s v=" "/>
    <s v="Indiana Work Prescriptive Program Incentive."/>
    <s v="Expense Distribution"/>
  </r>
  <r>
    <s v="CMS"/>
    <s v="215"/>
    <x v="0"/>
    <s v="APACC60874"/>
    <s v="2019-10-14"/>
    <s v="ACTUALS"/>
    <s v="4265004"/>
    <x v="4"/>
    <s v="Social &amp; Service Club Dues"/>
    <n v="5000"/>
    <s v="WALLACE,TAMMY R"/>
    <s v="HELMICK,MELISSA D"/>
    <s v="0000138456"/>
    <x v="856"/>
    <s v="01098407"/>
    <s v="92573"/>
    <s v=" "/>
    <s v="12899"/>
    <s v="000001120"/>
    <s v="G0000215"/>
    <s v="LEGAL"/>
    <x v="1"/>
    <x v="1"/>
    <s v="294"/>
    <s v=" "/>
    <s v="ACT"/>
    <s v="AEP"/>
    <s v="C389458"/>
    <s v=" "/>
    <n v="0"/>
    <n v="10"/>
    <n v="2019"/>
    <s v=" "/>
    <s v=" "/>
    <s v="Expense Distribution"/>
  </r>
  <r>
    <s v="RIN"/>
    <s v="230"/>
    <x v="2"/>
    <s v="APACC60875"/>
    <s v="2019-10-14"/>
    <s v="ACTUALS"/>
    <s v="4265004"/>
    <x v="4"/>
    <s v="Social &amp; Service Club Dues"/>
    <n v="60.5"/>
    <s v="HOLDREN,JANET M"/>
    <s v="JACKSON,LARRY E"/>
    <s v="0000052445"/>
    <x v="22"/>
    <s v="00057607"/>
    <s v="150073"/>
    <s v=" "/>
    <s v="10169"/>
    <s v="000001121"/>
    <s v="UTA0003101"/>
    <s v="LEGAL"/>
    <x v="5"/>
    <x v="5"/>
    <s v="292"/>
    <s v=" "/>
    <s v="ACT"/>
    <s v="AEP"/>
    <s v="A441983"/>
    <s v=" "/>
    <n v="0"/>
    <n v="10"/>
    <n v="2019"/>
    <s v=" "/>
    <s v="Civic Club Dues, meal expenses and sustainer fee for Andy Shaffron (October, November &amp; December)"/>
    <s v="Expense Distribution"/>
  </r>
  <r>
    <s v="RIN"/>
    <s v="230"/>
    <x v="2"/>
    <s v="APACC60875"/>
    <s v="2019-10-14"/>
    <s v="ACTUALS"/>
    <s v="5880000"/>
    <x v="0"/>
    <s v="Miscellaneous Distribution Exp"/>
    <n v="25"/>
    <s v="HOLDREN,JANET M"/>
    <s v="JACKSON,LARRY E"/>
    <s v="0000052445"/>
    <x v="22"/>
    <s v="00057607"/>
    <s v="150073"/>
    <s v=" "/>
    <s v="11474"/>
    <s v="EDN103176"/>
    <s v="G0000230"/>
    <s v="DISTR"/>
    <x v="7"/>
    <x v="7"/>
    <s v="297"/>
    <s v=" "/>
    <s v="ACT"/>
    <s v="AEP"/>
    <s v="A441983"/>
    <s v=" "/>
    <n v="0"/>
    <n v="10"/>
    <n v="2019"/>
    <s v=" "/>
    <s v="Civic Club Dues, meal expenses and sustainer fee for Andy Shaffron (October, November &amp; December)"/>
    <s v="Expense Distribution"/>
  </r>
  <r>
    <s v="RIN"/>
    <s v="230"/>
    <x v="2"/>
    <s v="APACC60875"/>
    <s v="2019-10-14"/>
    <s v="ACTUALS"/>
    <s v="5880000"/>
    <x v="0"/>
    <s v="Miscellaneous Distribution Exp"/>
    <n v="104"/>
    <s v="HOLDREN,JANET M"/>
    <s v="JACKSON,LARRY E"/>
    <s v="0000052445"/>
    <x v="22"/>
    <s v="00057607"/>
    <s v="150073"/>
    <s v=" "/>
    <s v="11474"/>
    <s v="EDN103176"/>
    <s v="G0000230"/>
    <s v="DISTR"/>
    <x v="9"/>
    <x v="9"/>
    <s v="297"/>
    <s v=" "/>
    <s v="ACT"/>
    <s v="AEP"/>
    <s v="A441983"/>
    <s v=" "/>
    <n v="0"/>
    <n v="10"/>
    <n v="2019"/>
    <s v=" "/>
    <s v="Civic Club Dues, meal expenses and sustainer fee for Andy Shaffron (October, November &amp; December)"/>
    <s v="Expense Distribution"/>
  </r>
  <r>
    <s v="RIN"/>
    <s v="117"/>
    <x v="4"/>
    <s v="APACC61297"/>
    <s v="2019-10-15"/>
    <s v="ACTUALS"/>
    <s v="4261000"/>
    <x v="1"/>
    <s v="Donations"/>
    <n v="200"/>
    <s v="CLEMONS,KELLY M"/>
    <s v="ROSENBERGER,DOUGLAS J"/>
    <s v="0000039782"/>
    <x v="857"/>
    <s v="00217334"/>
    <s v="MAGNOLIAHIGHSCHOOLARTDEPT"/>
    <s v=" "/>
    <s v="10642"/>
    <s v="000001120"/>
    <s v="4215276401"/>
    <s v="LEGAL"/>
    <x v="1"/>
    <x v="1"/>
    <s v="294"/>
    <s v=" "/>
    <s v="ACT"/>
    <s v="AEP"/>
    <s v="I757720"/>
    <s v=" "/>
    <n v="0"/>
    <n v="10"/>
    <n v="2019"/>
    <s v=" "/>
    <s v="Contribution Request for Magnolia High School Art Department to compete in Georgetown, SC National Wooden Boat Show and Cardboard Boat Competition"/>
    <s v="Expense Distribution"/>
  </r>
  <r>
    <s v="CMS"/>
    <s v="170"/>
    <x v="3"/>
    <s v="APACC61311"/>
    <s v="2019-10-15"/>
    <s v="ACTUALS"/>
    <s v="4261000"/>
    <x v="1"/>
    <s v="Donations"/>
    <n v="1000"/>
    <s v="BREIDERT,BRENDA J"/>
    <s v="SABROSKY,KIM M"/>
    <s v="0000040151"/>
    <x v="774"/>
    <s v="01017108"/>
    <s v="92585"/>
    <s v=" "/>
    <s v="10892"/>
    <s v="000001120"/>
    <s v="G0001188"/>
    <s v="LEGAL"/>
    <x v="1"/>
    <x v="1"/>
    <s v="294"/>
    <s v=" "/>
    <s v="ACT"/>
    <s v="AEP"/>
    <s v="I769455"/>
    <s v=" "/>
    <n v="0"/>
    <n v="10"/>
    <n v="2019"/>
    <s v=" "/>
    <s v=" "/>
    <s v="Expense Distribution"/>
  </r>
  <r>
    <s v="CMS"/>
    <s v="170"/>
    <x v="3"/>
    <s v="APACC61311"/>
    <s v="2019-10-15"/>
    <s v="ACTUALS"/>
    <s v="4261000"/>
    <x v="1"/>
    <s v="Donations"/>
    <n v="200"/>
    <s v="BREIDERT,BRENDA J"/>
    <s v="SABROSKY,KIM M"/>
    <s v="0000236400"/>
    <x v="858"/>
    <s v="01017109"/>
    <s v="92586"/>
    <s v=" "/>
    <s v="10892"/>
    <s v="000001120"/>
    <s v="G0001188"/>
    <s v="LEGAL"/>
    <x v="1"/>
    <x v="1"/>
    <s v="294"/>
    <s v=" "/>
    <s v="ACT"/>
    <s v="AEP"/>
    <s v="I769455"/>
    <s v=" "/>
    <n v="0"/>
    <n v="10"/>
    <n v="2019"/>
    <s v=" "/>
    <s v=" "/>
    <s v="Expense Distribution"/>
  </r>
  <r>
    <s v="CMS"/>
    <s v="170"/>
    <x v="3"/>
    <s v="APACC61311"/>
    <s v="2019-10-15"/>
    <s v="ACTUALS"/>
    <s v="4261000"/>
    <x v="1"/>
    <s v="Donations"/>
    <n v="1000"/>
    <s v="BREIDERT,BRENDA J"/>
    <s v="THOMAS,TOBY L"/>
    <s v="0000163604"/>
    <x v="506"/>
    <s v="01017110"/>
    <s v="92587"/>
    <s v=" "/>
    <s v="10892"/>
    <s v="000001120"/>
    <s v="G0001188"/>
    <s v="LEGAL"/>
    <x v="1"/>
    <x v="1"/>
    <s v="294"/>
    <s v=" "/>
    <s v="ACT"/>
    <s v="AEP"/>
    <s v="S135691"/>
    <s v=" "/>
    <n v="0"/>
    <n v="10"/>
    <n v="2019"/>
    <s v=" "/>
    <s v=" "/>
    <s v="Expense Distribution"/>
  </r>
  <r>
    <s v="RIN"/>
    <s v="230"/>
    <x v="2"/>
    <s v="APACC61324"/>
    <s v="2019-10-15"/>
    <s v="ACTUALS"/>
    <s v="4265004"/>
    <x v="4"/>
    <s v="Social &amp; Service Club Dues"/>
    <n v="43"/>
    <s v="HOLDREN,JANET M"/>
    <s v="JACKSON,LARRY E"/>
    <s v="0000052445"/>
    <x v="22"/>
    <s v="00057612"/>
    <s v="2442307"/>
    <s v=" "/>
    <s v="10169"/>
    <s v="000001121"/>
    <s v="UTA0003101"/>
    <s v="LEGAL"/>
    <x v="5"/>
    <x v="5"/>
    <s v="292"/>
    <s v=" "/>
    <s v="ACT"/>
    <s v="AEP"/>
    <s v="A441983"/>
    <s v=" "/>
    <n v="0"/>
    <n v="10"/>
    <n v="2019"/>
    <s v=" "/>
    <s v="2019 Membership Dues, meals and sustainer for Emily Ball for January through March"/>
    <s v="Expense Distribution"/>
  </r>
  <r>
    <s v="RIN"/>
    <s v="230"/>
    <x v="2"/>
    <s v="APACC61324"/>
    <s v="2019-10-15"/>
    <s v="ACTUALS"/>
    <s v="4265004"/>
    <x v="4"/>
    <s v="Social &amp; Service Club Dues"/>
    <n v="100"/>
    <s v="HOLDREN,JANET M"/>
    <s v="JACKSON,LARRY E"/>
    <s v="0000052445"/>
    <x v="22"/>
    <s v="00057613"/>
    <s v="ROTARYCLUBOFSCOTTCO"/>
    <s v=" "/>
    <s v="10169"/>
    <s v="000001121"/>
    <s v="UTA0003101"/>
    <s v="LEGAL"/>
    <x v="5"/>
    <x v="5"/>
    <s v="292"/>
    <s v=" "/>
    <s v="ACT"/>
    <s v="AEP"/>
    <s v="A441983"/>
    <s v=" "/>
    <n v="0"/>
    <n v="10"/>
    <n v="2019"/>
    <s v=" "/>
    <s v="2019 Civic Club Dues and sustainer fees for Chris Gilmer"/>
    <s v="Expense Distribution"/>
  </r>
  <r>
    <s v="RIN"/>
    <s v="230"/>
    <x v="2"/>
    <s v="APACC61324"/>
    <s v="2019-10-15"/>
    <s v="ACTUALS"/>
    <s v="5880000"/>
    <x v="0"/>
    <s v="Miscellaneous Distribution Exp"/>
    <n v="143"/>
    <s v="HOLDREN,JANET M"/>
    <s v="JACKSON,LARRY E"/>
    <s v="0000052445"/>
    <x v="22"/>
    <s v="00057612"/>
    <s v="2442307"/>
    <s v=" "/>
    <s v="11474"/>
    <s v="EDN103176"/>
    <s v="G0000230"/>
    <s v="DISTR"/>
    <x v="9"/>
    <x v="9"/>
    <s v="297"/>
    <s v=" "/>
    <s v="ACT"/>
    <s v="AEP"/>
    <s v="A441983"/>
    <s v=" "/>
    <n v="0"/>
    <n v="10"/>
    <n v="2019"/>
    <s v=" "/>
    <s v="2019 Membership Dues, meals and sustainer for Emily Ball for January through March"/>
    <s v="Expense Distribution"/>
  </r>
  <r>
    <s v="RIN"/>
    <s v="230"/>
    <x v="2"/>
    <s v="APACC61324"/>
    <s v="2019-10-15"/>
    <s v="ACTUALS"/>
    <s v="5880000"/>
    <x v="0"/>
    <s v="Miscellaneous Distribution Exp"/>
    <n v="25"/>
    <s v="HOLDREN,JANET M"/>
    <s v="JACKSON,LARRY E"/>
    <s v="0000052445"/>
    <x v="22"/>
    <s v="00057612"/>
    <s v="2442307"/>
    <s v=" "/>
    <s v="11474"/>
    <s v="EDN103176"/>
    <s v="G0000230"/>
    <s v="DISTR"/>
    <x v="11"/>
    <x v="11"/>
    <s v="297"/>
    <s v=" "/>
    <s v="ACT"/>
    <s v="AEP"/>
    <s v="A441983"/>
    <s v=" "/>
    <n v="0"/>
    <n v="10"/>
    <n v="2019"/>
    <s v=" "/>
    <s v="2019 Membership Dues, meals and sustainer for Emily Ball for January through March"/>
    <s v="Expense Distribution"/>
  </r>
  <r>
    <s v="RIN"/>
    <s v="230"/>
    <x v="2"/>
    <s v="APACC61324"/>
    <s v="2019-10-15"/>
    <s v="ACTUALS"/>
    <s v="5880000"/>
    <x v="0"/>
    <s v="Miscellaneous Distribution Exp"/>
    <n v="1.33"/>
    <s v="HOLDREN,JANET M"/>
    <s v="JACKSON,LARRY E"/>
    <s v="0000052445"/>
    <x v="22"/>
    <s v="00057613"/>
    <s v="ROTARYCLUBOFSCOTTCO"/>
    <s v=" "/>
    <s v="13682"/>
    <s v="EDN103176"/>
    <s v="G0000230"/>
    <s v="DISTR"/>
    <x v="14"/>
    <x v="14"/>
    <s v="294"/>
    <s v=" "/>
    <s v="ACT"/>
    <s v="AEP"/>
    <s v="A441983"/>
    <s v=" "/>
    <n v="0"/>
    <n v="10"/>
    <n v="2019"/>
    <s v=" "/>
    <s v="2019 Civic Club Dues and sustainer fees for Chris Gilmer"/>
    <s v="VERTEX"/>
  </r>
  <r>
    <s v="RIN"/>
    <s v="230"/>
    <x v="2"/>
    <s v="APACC61324"/>
    <s v="2019-10-15"/>
    <s v="ACTUALS"/>
    <s v="5880000"/>
    <x v="0"/>
    <s v="Miscellaneous Distribution Exp"/>
    <n v="25"/>
    <s v="HOLDREN,JANET M"/>
    <s v="JACKSON,LARRY E"/>
    <s v="0000052445"/>
    <x v="22"/>
    <s v="00057613"/>
    <s v="ROTARYCLUBOFSCOTTCO"/>
    <s v=" "/>
    <s v="13682"/>
    <s v="EDN103176"/>
    <s v="G0000230"/>
    <s v="DISTR"/>
    <x v="11"/>
    <x v="11"/>
    <s v="294"/>
    <s v=" "/>
    <s v="ACT"/>
    <s v="AEP"/>
    <s v="A441983"/>
    <s v=" "/>
    <n v="0"/>
    <n v="10"/>
    <n v="2019"/>
    <s v=" "/>
    <s v="2019 Civic Club Dues and sustainer fees for Chris Gilmer"/>
    <s v="Expense Distribution"/>
  </r>
  <r>
    <s v="CMS"/>
    <s v="140"/>
    <x v="0"/>
    <s v="APACC62084"/>
    <s v="2019-10-16"/>
    <s v="ACTUALS"/>
    <s v="4261000"/>
    <x v="1"/>
    <s v="Donations"/>
    <n v="300"/>
    <s v="HARPER,VIRGINIA L"/>
    <s v="SCHUMANN,BARRY L"/>
    <s v="0000282868"/>
    <x v="859"/>
    <s v="01381414"/>
    <s v="92519"/>
    <s v=" "/>
    <s v="12494"/>
    <s v="000001120"/>
    <s v="G0001082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70"/>
    <x v="3"/>
    <s v="APACC62094"/>
    <s v="2019-10-16"/>
    <s v="ACTUALS"/>
    <s v="4261000"/>
    <x v="1"/>
    <s v="Donations"/>
    <n v="1250"/>
    <s v="BREIDERT,BRENDA J"/>
    <s v="LUCAS,DAVID A"/>
    <s v="0000181642"/>
    <x v="549"/>
    <s v="01017141"/>
    <s v="92589"/>
    <s v=" "/>
    <s v="12378"/>
    <s v="000001120"/>
    <s v="G0001188"/>
    <s v="LEGAL"/>
    <x v="1"/>
    <x v="1"/>
    <s v="294"/>
    <s v=" "/>
    <s v="ACT"/>
    <s v="AEP"/>
    <s v="S185786"/>
    <s v=" "/>
    <n v="0"/>
    <n v="10"/>
    <n v="2019"/>
    <s v=" "/>
    <s v=" "/>
    <s v="Expense Distribution"/>
  </r>
  <r>
    <s v="RIN"/>
    <s v="170"/>
    <x v="3"/>
    <s v="APACC62094"/>
    <s v="2019-10-16"/>
    <s v="ACTUALS"/>
    <s v="4310001"/>
    <x v="10"/>
    <s v="Other Interest Expense"/>
    <n v="57931"/>
    <s v="KAARTHIKEYAN,RAMYA LAKSHMI"/>
    <s v="WILLIAMS,VICKY L"/>
    <s v="0000026852"/>
    <x v="17"/>
    <s v="01017122"/>
    <s v="FTWAYNE1101201911302019"/>
    <s v=" "/>
    <s v="10615"/>
    <s v="FWCLMOPMT"/>
    <s v="G0000170"/>
    <s v="DISTR"/>
    <x v="12"/>
    <x v="12"/>
    <s v="412"/>
    <s v=" "/>
    <s v="ACT"/>
    <s v="AEP"/>
    <s v="S962566"/>
    <s v=" "/>
    <n v="0"/>
    <n v="10"/>
    <n v="2019"/>
    <s v=" "/>
    <s v=" "/>
    <s v="Expense Distribution"/>
  </r>
  <r>
    <s v="CMS"/>
    <s v="170"/>
    <x v="3"/>
    <s v="APACC62487"/>
    <s v="2019-10-17"/>
    <s v="ACTUALS"/>
    <s v="4261000"/>
    <x v="1"/>
    <s v="Donations"/>
    <n v="2000"/>
    <s v="BREIDERT,BRENDA J"/>
    <s v="SABROSKY,KIM M"/>
    <s v="0000011921"/>
    <x v="92"/>
    <s v="01017177"/>
    <s v="92592"/>
    <s v=" "/>
    <s v="10892"/>
    <s v="000001120"/>
    <s v="G0001188"/>
    <s v="LEGAL"/>
    <x v="1"/>
    <x v="1"/>
    <s v="294"/>
    <s v=" "/>
    <s v="ACT"/>
    <s v="AEP"/>
    <s v="I769455"/>
    <s v=" "/>
    <n v="0"/>
    <n v="10"/>
    <n v="2019"/>
    <s v=" "/>
    <s v=" "/>
    <s v="Expense Distribution"/>
  </r>
  <r>
    <s v="CMS"/>
    <s v="215"/>
    <x v="0"/>
    <s v="APACC62498"/>
    <s v="2019-10-17"/>
    <s v="ACTUALS"/>
    <s v="4261000"/>
    <x v="1"/>
    <s v="Donations"/>
    <n v="500"/>
    <s v="WALLACE,TAMMY R"/>
    <s v="JESSEE,ROBERT A"/>
    <s v="0000006186"/>
    <x v="860"/>
    <s v="01098508"/>
    <s v="92588"/>
    <s v=" "/>
    <s v="10743"/>
    <s v="000001120"/>
    <s v="4295867501"/>
    <s v="LEGAL"/>
    <x v="1"/>
    <x v="1"/>
    <s v="294"/>
    <s v=" "/>
    <s v="ACT"/>
    <s v="AEP"/>
    <s v="S003213"/>
    <s v=" "/>
    <n v="0"/>
    <n v="10"/>
    <n v="2019"/>
    <s v=" "/>
    <s v=" "/>
    <s v="Expense Distribution"/>
  </r>
  <r>
    <s v="CMS"/>
    <s v="110"/>
    <x v="4"/>
    <s v="APACC62999"/>
    <s v="2019-10-18"/>
    <s v="ACTUALS"/>
    <s v="4261000"/>
    <x v="1"/>
    <s v="Donations"/>
    <n v="1500"/>
    <s v="STRICKLAND,MICHELLE N"/>
    <s v="MATTISON,DERYLE B"/>
    <s v="0000017416"/>
    <x v="861"/>
    <s v="00322096"/>
    <s v="92609"/>
    <s v=" "/>
    <s v="1238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RST"/>
    <s v="170"/>
    <x v="3"/>
    <s v="APACC63016"/>
    <s v="2019-10-18"/>
    <s v="ACTUALS"/>
    <s v="9080018"/>
    <x v="3"/>
    <s v="Dem Resp - Emergency DRS 1"/>
    <n v="1009.62"/>
    <s v="COST,JENNIFER N"/>
    <s v="ROBERTS,KENNETH R"/>
    <s v="0000022148"/>
    <x v="96"/>
    <s v="01017220"/>
    <s v="SEPTEMBER2019DRSPAYMENT"/>
    <s v=" "/>
    <s v="12384"/>
    <s v="000021198"/>
    <s v="G0000170"/>
    <s v="DISTR"/>
    <x v="11"/>
    <x v="11"/>
    <s v="974"/>
    <s v=" "/>
    <s v="ACT"/>
    <s v="AEP"/>
    <s v="A749109"/>
    <s v=" "/>
    <n v="0"/>
    <n v="10"/>
    <n v="2019"/>
    <s v=" "/>
    <s v="September 2019 drs payment"/>
    <s v="Expense Distribution"/>
  </r>
  <r>
    <s v="RST"/>
    <s v="170"/>
    <x v="3"/>
    <s v="APACC63016"/>
    <s v="2019-10-18"/>
    <s v="ACTUALS"/>
    <s v="9080018"/>
    <x v="3"/>
    <s v="Dem Resp - Emergency DRS 1"/>
    <n v="2305.19"/>
    <s v="ADAMS,CHARLOTTE E"/>
    <s v="WATSON,REGINA"/>
    <s v="0000033746"/>
    <x v="97"/>
    <s v="01017224"/>
    <s v="SEPT2019DRSPMT"/>
    <s v=" "/>
    <s v="12384"/>
    <s v="000021198"/>
    <s v="G0000170"/>
    <s v="DISTR"/>
    <x v="11"/>
    <x v="11"/>
    <s v="974"/>
    <s v=" "/>
    <s v="ACT"/>
    <s v="AEP"/>
    <s v="PTSO516"/>
    <s v=" "/>
    <n v="0"/>
    <n v="10"/>
    <n v="2019"/>
    <s v=" "/>
    <s v="SEPT 2019 DRS PAYMENT"/>
    <s v="Expense Distribution"/>
  </r>
  <r>
    <s v="CMS"/>
    <s v="110"/>
    <x v="4"/>
    <s v="APACC63554"/>
    <s v="2019-10-21"/>
    <s v="ACTUALS"/>
    <s v="4265004"/>
    <x v="4"/>
    <s v="Social &amp; Service Club Dues"/>
    <n v="2500"/>
    <s v="STRICKLAND,MICHELLE N"/>
    <s v="MATTISON,DERYLE B"/>
    <s v="0000036258"/>
    <x v="269"/>
    <s v="00322121"/>
    <s v="92625"/>
    <s v=" "/>
    <s v="1143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0"/>
    <x v="4"/>
    <s v="APACC63554"/>
    <s v="2019-10-21"/>
    <s v="ACTUALS"/>
    <s v="4265004"/>
    <x v="4"/>
    <s v="Social &amp; Service Club Dues"/>
    <n v="3500"/>
    <s v="STRICKLAND,MICHELLE N"/>
    <s v="MATTISON,DERYLE B"/>
    <s v="0000036258"/>
    <x v="269"/>
    <s v="00322122"/>
    <s v="92626"/>
    <s v=" "/>
    <s v="1143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7"/>
    <x v="4"/>
    <s v="APACC63556"/>
    <s v="2019-10-21"/>
    <s v="ACTUALS"/>
    <s v="4261000"/>
    <x v="1"/>
    <s v="Donations"/>
    <n v="500"/>
    <s v="MASSIE,PAUL J"/>
    <s v="MASSIE,PAUL J"/>
    <s v="0000085858"/>
    <x v="837"/>
    <s v="00217402"/>
    <s v="92620"/>
    <s v=" "/>
    <s v="10218"/>
    <s v="000001120"/>
    <s v="G0001125"/>
    <s v="LEGAL"/>
    <x v="1"/>
    <x v="1"/>
    <s v="294"/>
    <s v=" "/>
    <s v="ACT"/>
    <s v="AEP"/>
    <s v="A565734"/>
    <s v=" "/>
    <n v="0"/>
    <n v="10"/>
    <n v="2019"/>
    <s v=" "/>
    <s v=" "/>
    <s v="Expense Distribution"/>
  </r>
  <r>
    <s v="RIN"/>
    <s v="170"/>
    <x v="3"/>
    <s v="APACC63572"/>
    <s v="2019-10-21"/>
    <s v="ACTUALS"/>
    <s v="9210001"/>
    <x v="14"/>
    <s v="Off Supl &amp; Exp - Nonassociated"/>
    <n v="1550"/>
    <s v="BREIDERT,BRENDA J"/>
    <s v="LEWIS,MARC E"/>
    <s v="0000042211"/>
    <x v="397"/>
    <s v="01017248"/>
    <s v="ADV193806099"/>
    <s v=" "/>
    <s v="12382"/>
    <s v="LGNANDA"/>
    <s v="G0000170"/>
    <s v="LEGAL"/>
    <x v="3"/>
    <x v="3"/>
    <s v="317"/>
    <s v=" "/>
    <s v="ACT"/>
    <s v="AEP"/>
    <s v="I527252"/>
    <s v=" "/>
    <n v="0"/>
    <n v="10"/>
    <n v="2019"/>
    <s v=" "/>
    <s v="Registration Fee"/>
    <s v="Expense Distribution"/>
  </r>
  <r>
    <s v="RST"/>
    <s v="170"/>
    <x v="3"/>
    <s v="APACC63572"/>
    <s v="2019-10-21"/>
    <s v="ACTUALS"/>
    <s v="9080004"/>
    <x v="3"/>
    <s v="Cust Assistnce Exp - DSM - Ind"/>
    <n v="75"/>
    <s v="CARNAHAN,DUSTIN J"/>
    <s v="BUHR,GAIL E"/>
    <s v="0000015222"/>
    <x v="221"/>
    <s v="01017263"/>
    <s v="006871"/>
    <s v=" "/>
    <s v="13180"/>
    <s v="000023320"/>
    <s v="G0000170"/>
    <s v="DISTR"/>
    <x v="4"/>
    <x v="4"/>
    <s v="618"/>
    <s v="MI"/>
    <s v="ACT"/>
    <s v="AEP"/>
    <s v="S206711"/>
    <s v=" "/>
    <n v="0"/>
    <n v="10"/>
    <n v="2019"/>
    <s v=" "/>
    <s v="Michigan Work Prescriptive Program Incentive."/>
    <s v="Expense Distribution"/>
  </r>
  <r>
    <s v="RST"/>
    <s v="250"/>
    <x v="1"/>
    <s v="APACC64151"/>
    <s v="2019-10-22"/>
    <s v="ACTUALS"/>
    <s v="4261000"/>
    <x v="1"/>
    <s v="Donations"/>
    <n v="10000"/>
    <s v="OSBORNE,MARKEE L"/>
    <s v="FROEHLE,THOMAS L"/>
    <s v="0001001177"/>
    <x v="862"/>
    <s v="01665185"/>
    <s v="2019COUNTYFAIRDONATION"/>
    <s v=" "/>
    <s v="11475"/>
    <s v="000021875"/>
    <s v="G0000250"/>
    <s v="DISTR"/>
    <x v="1"/>
    <x v="1"/>
    <s v="294"/>
    <s v="OH"/>
    <s v="ACT"/>
    <s v="AEP"/>
    <s v="S228030"/>
    <s v=" "/>
    <n v="0"/>
    <n v="10"/>
    <n v="2019"/>
    <s v=" "/>
    <s v="2019 Noble County Ag Society Fairground Contribution"/>
    <s v="Expense Distribution"/>
  </r>
  <r>
    <s v="CMS"/>
    <s v="215"/>
    <x v="0"/>
    <s v="APACC64703"/>
    <s v="2019-10-23"/>
    <s v="ACTUALS"/>
    <s v="4265004"/>
    <x v="4"/>
    <s v="Social &amp; Service Club Dues"/>
    <n v="200"/>
    <s v="WALLACE,TAMMY R"/>
    <s v="HELMICK,MELISSA D"/>
    <s v="0000323171"/>
    <x v="863"/>
    <s v="01098647"/>
    <s v="92630"/>
    <s v=" "/>
    <s v="12899"/>
    <s v="000001120"/>
    <s v="G0000215"/>
    <s v="LEGAL"/>
    <x v="1"/>
    <x v="1"/>
    <s v="294"/>
    <s v=" "/>
    <s v="ACT"/>
    <s v="AEP"/>
    <s v="C389458"/>
    <s v=" "/>
    <n v="0"/>
    <n v="10"/>
    <n v="2019"/>
    <s v=" "/>
    <s v=" "/>
    <s v="Expense Distribution"/>
  </r>
  <r>
    <s v="RIN"/>
    <s v="170"/>
    <x v="3"/>
    <s v="APACC65244"/>
    <s v="2019-10-24"/>
    <s v="ACTUALS"/>
    <s v="9310001"/>
    <x v="13"/>
    <s v="Rents - Real Property"/>
    <n v="18125"/>
    <s v="WILLIAMS,LASHAWNDA P"/>
    <s v="HAUSE,MICHAEL A"/>
    <s v="0000026852"/>
    <x v="17"/>
    <s v="01017653"/>
    <s v="14476015"/>
    <s v=" "/>
    <s v="10940"/>
    <s v="OPBLDG"/>
    <s v="0081046813"/>
    <s v="SHSVC"/>
    <x v="12"/>
    <x v="12"/>
    <s v="412"/>
    <s v=" "/>
    <s v="ACT"/>
    <s v="AEP"/>
    <s v="I381515"/>
    <s v=" "/>
    <n v="0"/>
    <n v="10"/>
    <n v="2019"/>
    <s v=" "/>
    <s v=" "/>
    <s v="Expense Distribution"/>
  </r>
  <r>
    <s v="CMS"/>
    <s v="190"/>
    <x v="3"/>
    <s v="APACC66085"/>
    <s v="2019-10-25"/>
    <s v="ACTUALS"/>
    <s v="4261000"/>
    <x v="1"/>
    <s v="Donations"/>
    <n v="80000"/>
    <s v="WALLACE,TAMMY R"/>
    <s v="HARTMAN,GINGER R"/>
    <s v="0000014464"/>
    <x v="164"/>
    <s v="00174467"/>
    <s v="92649"/>
    <s v=" "/>
    <s v="10997"/>
    <s v="000001120"/>
    <s v="G0000190"/>
    <s v="LEGAL"/>
    <x v="1"/>
    <x v="1"/>
    <s v="294"/>
    <s v=" "/>
    <s v="ACT"/>
    <s v="AEP"/>
    <s v="S213668"/>
    <s v=" "/>
    <n v="0"/>
    <n v="10"/>
    <n v="2019"/>
    <s v=" "/>
    <s v=" "/>
    <s v="Expense Distribution"/>
  </r>
  <r>
    <s v="CMS"/>
    <s v="140"/>
    <x v="0"/>
    <s v="APACC66713"/>
    <s v="2019-10-28"/>
    <s v="ACTUALS"/>
    <s v="4261000"/>
    <x v="1"/>
    <s v="Donations"/>
    <n v="1000"/>
    <s v="HOLDREN,JANET M"/>
    <s v="HALL,BRAD N"/>
    <s v="0000291855"/>
    <x v="864"/>
    <s v="01381939"/>
    <s v="92651"/>
    <s v=" "/>
    <s v="12360"/>
    <s v="000001120"/>
    <s v="UTA00030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6713"/>
    <s v="2019-10-28"/>
    <s v="ACTUALS"/>
    <s v="4265004"/>
    <x v="4"/>
    <s v="Social &amp; Service Club Dues"/>
    <n v="135"/>
    <s v="HOLDREN,JANET M"/>
    <s v="HALL,BRAD N"/>
    <s v="0000052445"/>
    <x v="22"/>
    <s v="01381938"/>
    <s v="92560"/>
    <s v=" "/>
    <s v="12360"/>
    <s v="000001121"/>
    <s v="UTA0002901"/>
    <s v="LEGAL"/>
    <x v="5"/>
    <x v="5"/>
    <s v="292"/>
    <s v=" "/>
    <s v="ACT"/>
    <s v="AEP"/>
    <s v="S242789"/>
    <s v=" "/>
    <n v="0"/>
    <n v="10"/>
    <n v="2019"/>
    <s v=" "/>
    <s v=" "/>
    <s v="Expense Distribution"/>
  </r>
  <r>
    <s v="CMS"/>
    <s v="250"/>
    <x v="1"/>
    <s v="APACC67341"/>
    <s v="2019-10-29"/>
    <s v="ACTUALS"/>
    <s v="4261000"/>
    <x v="1"/>
    <s v="Donations"/>
    <n v="10000"/>
    <s v="HARPER,VIRGINIA L"/>
    <s v="MCWAIN,TERESA L"/>
    <s v="0000274912"/>
    <x v="138"/>
    <s v="01666545"/>
    <s v="92662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CMS"/>
    <s v="250"/>
    <x v="1"/>
    <s v="APACC67341"/>
    <s v="2019-10-29"/>
    <s v="ACTUALS"/>
    <s v="4265002"/>
    <x v="4"/>
    <s v="Other Deductions - Nonassoc"/>
    <n v="5549.69"/>
    <s v="HARPER,VIRGINIA L"/>
    <s v="SCHUMANN,BARRY L"/>
    <s v="0000291436"/>
    <x v="15"/>
    <s v="01666546"/>
    <s v="92669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RIN"/>
    <s v="250"/>
    <x v="1"/>
    <s v="APACC67341"/>
    <s v="2019-10-29"/>
    <s v="ACTUALS"/>
    <s v="9210001"/>
    <x v="14"/>
    <s v="Off Supl &amp; Exp - Nonassociated"/>
    <n v="425"/>
    <s v="ROGERS,MONA L"/>
    <s v="ROMAN,THOMAS M"/>
    <s v="0000060217"/>
    <x v="101"/>
    <s v="01666425"/>
    <s v="12715"/>
    <s v=" "/>
    <s v="11470"/>
    <s v="OPBLDG"/>
    <s v="0081037905"/>
    <s v="SHSVC"/>
    <x v="11"/>
    <x v="11"/>
    <s v="673"/>
    <s v=" "/>
    <s v="ACT"/>
    <s v="AEP"/>
    <s v="S754891"/>
    <s v=" "/>
    <n v="0"/>
    <n v="10"/>
    <n v="2019"/>
    <s v=" "/>
    <s v=" "/>
    <s v="Expense Distribution"/>
  </r>
  <r>
    <s v="RIN"/>
    <s v="250"/>
    <x v="1"/>
    <s v="APACC67341"/>
    <s v="2019-10-29"/>
    <s v="ACTUALS"/>
    <s v="9210001"/>
    <x v="14"/>
    <s v="Off Supl &amp; Exp - Nonassociated"/>
    <n v="550"/>
    <s v="ROGERS,MONA L"/>
    <s v="ROMAN,THOMAS M"/>
    <s v="0000060217"/>
    <x v="101"/>
    <s v="01666426"/>
    <s v="12734"/>
    <s v=" "/>
    <s v="11470"/>
    <s v="OPBLDG"/>
    <s v="4056802905"/>
    <s v="SHSVC"/>
    <x v="11"/>
    <x v="11"/>
    <s v="673"/>
    <s v=" "/>
    <s v="ACT"/>
    <s v="AEP"/>
    <s v="S754891"/>
    <s v=" "/>
    <n v="0"/>
    <n v="10"/>
    <n v="2019"/>
    <s v=" "/>
    <s v=" "/>
    <s v="Expense Distribution"/>
  </r>
  <r>
    <s v="CMS"/>
    <s v="250"/>
    <x v="1"/>
    <s v="APCLO67383"/>
    <s v="2019-10-29"/>
    <s v="ACTUALS"/>
    <s v="4261000"/>
    <x v="1"/>
    <s v="Donations"/>
    <n v="-7500"/>
    <s v="HARPER,VIRGINIA L"/>
    <s v="MCWAIN,TERESA L"/>
    <s v="0000274912"/>
    <x v="138"/>
    <s v="01662708"/>
    <s v="92528"/>
    <s v=" "/>
    <s v="12494"/>
    <s v="000022741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CMS"/>
    <s v="140"/>
    <x v="0"/>
    <s v="APACC68176"/>
    <s v="2019-10-30"/>
    <s v="ACTUALS"/>
    <s v="4265004"/>
    <x v="4"/>
    <s v="Social &amp; Service Club Dues"/>
    <n v="500"/>
    <s v="HOLDREN,JANET M"/>
    <s v="HALL,BRAD N"/>
    <s v="0000326714"/>
    <x v="865"/>
    <s v="01382086"/>
    <s v="92652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R"/>
    <s v="250"/>
    <x v="1"/>
    <s v="APACC68203"/>
    <s v="2019-10-30"/>
    <s v="ACTUALS"/>
    <s v="4261000"/>
    <x v="1"/>
    <s v="Donations"/>
    <n v="1000"/>
    <s v="HARPER,VIRGINIA L"/>
    <s v="SCHUMANN,BARRY L"/>
    <s v="0000061753"/>
    <x v="866"/>
    <s v="01666885"/>
    <s v="92672"/>
    <s v=" "/>
    <s v="12494"/>
    <s v="000022743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68203"/>
    <s v="2019-10-30"/>
    <s v="ACTUALS"/>
    <s v="4261000"/>
    <x v="1"/>
    <s v="Donations"/>
    <n v="300"/>
    <s v="HARPER,VIRGINIA L"/>
    <s v="SCHUMANN,BARRY L"/>
    <s v="0001000881"/>
    <x v="867"/>
    <s v="01666886"/>
    <s v="92525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250"/>
    <x v="1"/>
    <s v="APACC68203"/>
    <s v="2019-10-30"/>
    <s v="ACTUALS"/>
    <s v="4261000"/>
    <x v="1"/>
    <s v="Donations"/>
    <n v="1500"/>
    <s v="HARPER,VIRGINIA L"/>
    <s v="MCWAIN,TERESA L"/>
    <s v="0000149140"/>
    <x v="819"/>
    <s v="01666887"/>
    <s v="92664"/>
    <s v=" "/>
    <s v="12494"/>
    <s v="000001120"/>
    <s v="G0001473"/>
    <s v="LEGAL"/>
    <x v="1"/>
    <x v="1"/>
    <s v="294"/>
    <s v=" "/>
    <s v="ACT"/>
    <s v="AEP"/>
    <s v="S573697"/>
    <s v=" "/>
    <n v="0"/>
    <n v="10"/>
    <n v="2019"/>
    <s v=" "/>
    <s v=" "/>
    <s v="Expense Distribution"/>
  </r>
  <r>
    <s v="CMS"/>
    <s v="250"/>
    <x v="1"/>
    <s v="APACC68203"/>
    <s v="2019-10-30"/>
    <s v="ACTUALS"/>
    <s v="4265002"/>
    <x v="4"/>
    <s v="Other Deductions - Nonassoc"/>
    <n v="300"/>
    <s v="HARPER,VIRGINIA L"/>
    <s v="SCHUMANN,BARRY L"/>
    <s v="0000283868"/>
    <x v="868"/>
    <s v="01666888"/>
    <s v="92674"/>
    <s v=" "/>
    <s v="12494"/>
    <s v="000001120"/>
    <s v="G0001473"/>
    <s v="LEGAL"/>
    <x v="1"/>
    <x v="1"/>
    <s v="294"/>
    <s v=" "/>
    <s v="ACT"/>
    <s v="AEP"/>
    <s v="C790910"/>
    <s v=" "/>
    <n v="0"/>
    <n v="10"/>
    <n v="2019"/>
    <s v=" "/>
    <s v=" "/>
    <s v="Expense Distribution"/>
  </r>
  <r>
    <s v="CMS"/>
    <s v="110"/>
    <x v="4"/>
    <s v="APACC68885"/>
    <s v="2019-10-31"/>
    <s v="ACTUALS"/>
    <s v="4261000"/>
    <x v="1"/>
    <s v="Donations"/>
    <n v="250"/>
    <s v="STRICKLAND,MICHELLE N"/>
    <s v="MATTISON,DERYLE B"/>
    <s v="0001001080"/>
    <x v="869"/>
    <s v="00322303"/>
    <s v="92719"/>
    <s v=" "/>
    <s v="12389"/>
    <s v="000001120"/>
    <s v="G0000110"/>
    <s v="LEGAL"/>
    <x v="1"/>
    <x v="1"/>
    <s v="294"/>
    <s v=" "/>
    <s v="ACT"/>
    <s v="AEP"/>
    <s v="SCIS418"/>
    <s v=" "/>
    <n v="0"/>
    <n v="10"/>
    <n v="2019"/>
    <s v=" "/>
    <s v=" "/>
    <s v="Expense Distribution"/>
  </r>
  <r>
    <s v="CMS"/>
    <s v="110"/>
    <x v="4"/>
    <s v="APACC68885"/>
    <s v="2019-10-31"/>
    <s v="ACTUALS"/>
    <s v="4265004"/>
    <x v="4"/>
    <s v="Social &amp; Service Club Dues"/>
    <n v="417"/>
    <s v="STRICKLAND,MICHELLE N"/>
    <s v="MATTISON,DERYLE B"/>
    <s v="0000048358"/>
    <x v="206"/>
    <s v="00322302"/>
    <s v="92717"/>
    <s v=" "/>
    <s v="11680"/>
    <s v="000001121"/>
    <s v="G0000110"/>
    <s v="LEGAL"/>
    <x v="5"/>
    <x v="5"/>
    <s v="292"/>
    <s v=" "/>
    <s v="ACT"/>
    <s v="AEP"/>
    <s v="SCIS418"/>
    <s v=" "/>
    <n v="0"/>
    <n v="10"/>
    <n v="2019"/>
    <s v=" "/>
    <s v=" "/>
    <s v="Expense Distribution"/>
  </r>
  <r>
    <s v="CMS"/>
    <s v="140"/>
    <x v="0"/>
    <s v="APACC68892"/>
    <s v="2019-10-31"/>
    <s v="ACTUALS"/>
    <s v="4261000"/>
    <x v="1"/>
    <s v="Donations"/>
    <n v="500"/>
    <s v="HOLDREN,JANET M"/>
    <s v="HALL,BRAD N"/>
    <s v="0000060721"/>
    <x v="522"/>
    <s v="01382161"/>
    <s v="92713"/>
    <s v=" "/>
    <s v="12360"/>
    <s v="000001120"/>
    <s v="UTA00030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8892"/>
    <s v="2019-10-31"/>
    <s v="ACTUALS"/>
    <s v="4261000"/>
    <x v="1"/>
    <s v="Donations"/>
    <n v="5000"/>
    <s v="HOLDREN,JANET M"/>
    <s v="HALL,BRAD N"/>
    <s v="0000247559"/>
    <x v="870"/>
    <s v="01382162"/>
    <s v="92716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40"/>
    <x v="0"/>
    <s v="APACC68892"/>
    <s v="2019-10-31"/>
    <s v="ACTUALS"/>
    <s v="4265004"/>
    <x v="4"/>
    <s v="Social &amp; Service Club Dues"/>
    <n v="1000"/>
    <s v="HOLDREN,JANET M"/>
    <s v="HALL,BRAD N"/>
    <s v="0000017421"/>
    <x v="95"/>
    <s v="01382160"/>
    <s v="92712"/>
    <s v=" "/>
    <s v="10169"/>
    <s v="000001120"/>
    <s v="UTA0002401"/>
    <s v="LEGAL"/>
    <x v="1"/>
    <x v="1"/>
    <s v="294"/>
    <s v=" "/>
    <s v="ACT"/>
    <s v="AEP"/>
    <s v="S242789"/>
    <s v=" "/>
    <n v="0"/>
    <n v="10"/>
    <n v="2019"/>
    <s v=" "/>
    <s v=" "/>
    <s v="Expense Distribution"/>
  </r>
  <r>
    <s v="CMS"/>
    <s v="110"/>
    <x v="4"/>
    <s v="APACC70039"/>
    <s v="2019-11-01"/>
    <s v="ACTUALS"/>
    <s v="4261000"/>
    <x v="1"/>
    <s v="Donations"/>
    <n v="4100"/>
    <s v="STRICKLAND,MICHELLE N"/>
    <s v="MATTISON,DERYLE B"/>
    <s v="0000071089"/>
    <x v="570"/>
    <s v="00322315"/>
    <s v="92721"/>
    <s v=" "/>
    <s v="11439"/>
    <s v="000001120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0039"/>
    <s v="2019-11-01"/>
    <s v="ACTUALS"/>
    <s v="4261000"/>
    <x v="1"/>
    <s v="Donations"/>
    <n v="5000"/>
    <s v="STRICKLAND,MICHELLE N"/>
    <s v="MATTISON,DERYLE B"/>
    <s v="0000071089"/>
    <x v="570"/>
    <s v="00322316"/>
    <s v="92722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0039"/>
    <s v="2019-11-01"/>
    <s v="ACTUALS"/>
    <s v="4261000"/>
    <x v="1"/>
    <s v="Donations"/>
    <n v="3000"/>
    <s v="STRICKLAND,MICHELLE N"/>
    <s v="MATTISON,DERYLE B"/>
    <s v="0000122261"/>
    <x v="871"/>
    <s v="00322317"/>
    <s v="92723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R"/>
    <s v="140"/>
    <x v="0"/>
    <s v="APACC70046"/>
    <s v="2019-11-01"/>
    <s v="ACTUALS"/>
    <s v="4261000"/>
    <x v="1"/>
    <s v="Donations"/>
    <n v="1000"/>
    <s v="HARPER,VIRGINIA L"/>
    <s v="SCHUMANN,BARRY L"/>
    <s v="0000062830"/>
    <x v="108"/>
    <s v="01382224"/>
    <s v="92732"/>
    <s v=" "/>
    <s v="12494"/>
    <s v="000022743"/>
    <s v="G0001244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R"/>
    <s v="140"/>
    <x v="0"/>
    <s v="APACC70046"/>
    <s v="2019-11-01"/>
    <s v="ACTUALS"/>
    <s v="4261000"/>
    <x v="1"/>
    <s v="Donations"/>
    <n v="500"/>
    <s v="HARPER,VIRGINIA L"/>
    <s v="SCHUMANN,BARRY L"/>
    <s v="0000155802"/>
    <x v="109"/>
    <s v="01382226"/>
    <s v="92734"/>
    <s v=" "/>
    <s v="12494"/>
    <s v="000022743"/>
    <s v="G0001244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R"/>
    <s v="140"/>
    <x v="0"/>
    <s v="APACC70046"/>
    <s v="2019-11-01"/>
    <s v="ACTUALS"/>
    <s v="4261000"/>
    <x v="1"/>
    <s v="Donations"/>
    <n v="500"/>
    <s v="HARPER,VIRGINIA L"/>
    <s v="SCHUMANN,BARRY L"/>
    <s v="0000155802"/>
    <x v="109"/>
    <s v="01382227"/>
    <s v="92735"/>
    <s v=" "/>
    <s v="12494"/>
    <s v="000022743"/>
    <s v="G0001244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R"/>
    <s v="140"/>
    <x v="0"/>
    <s v="APACC70046"/>
    <s v="2019-11-01"/>
    <s v="ACTUALS"/>
    <s v="4261000"/>
    <x v="1"/>
    <s v="Donations"/>
    <n v="1000"/>
    <s v="HARPER,VIRGINIA L"/>
    <s v="SCHUMANN,BARRY L"/>
    <s v="0000210225"/>
    <x v="648"/>
    <s v="01382225"/>
    <s v="92733"/>
    <s v=" "/>
    <s v="12494"/>
    <s v="000022743"/>
    <s v="G0001082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R"/>
    <s v="170"/>
    <x v="3"/>
    <s v="APACC70055"/>
    <s v="2019-11-01"/>
    <s v="ACTUALS"/>
    <s v="4261000"/>
    <x v="1"/>
    <s v="Donations"/>
    <n v="250"/>
    <s v="HARPER,VIRGINIA L"/>
    <s v="SCHUMANN,BARRY L"/>
    <s v="0000237305"/>
    <x v="112"/>
    <s v="01018282"/>
    <s v="92737"/>
    <s v=" "/>
    <s v="12494"/>
    <s v="000022743"/>
    <s v="G0001188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300"/>
    <s v="WALLACE,TAMMY R"/>
    <s v="MABE,BRYAN K"/>
    <s v="0000044916"/>
    <x v="872"/>
    <s v="01098894"/>
    <s v="92729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2000"/>
    <s v="WALLACE,TAMMY R"/>
    <s v="MABE,BRYAN K"/>
    <s v="0000064274"/>
    <x v="606"/>
    <s v="01098890"/>
    <s v="92725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100"/>
    <s v="WALLACE,TAMMY R"/>
    <s v="MABE,BRYAN K"/>
    <s v="0000071452"/>
    <x v="146"/>
    <s v="01098892"/>
    <s v="92727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2000"/>
    <s v="WALLACE,TAMMY R"/>
    <s v="MABE,BRYAN K"/>
    <s v="0000092257"/>
    <x v="873"/>
    <s v="01098893"/>
    <s v="92728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150"/>
    <s v="WALLACE,TAMMY R"/>
    <s v="MABE,BRYAN K"/>
    <s v="0000093380"/>
    <x v="729"/>
    <s v="01098895"/>
    <s v="92731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70066"/>
    <s v="2019-11-01"/>
    <s v="ACTUALS"/>
    <s v="4265002"/>
    <x v="4"/>
    <s v="Other Deductions - Nonassoc"/>
    <n v="1300"/>
    <s v="WALLACE,TAMMY R"/>
    <s v="MABE,BRYAN K"/>
    <s v="0000160833"/>
    <x v="874"/>
    <s v="01098891"/>
    <s v="92726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RST"/>
    <s v="250"/>
    <x v="1"/>
    <s v="APACC70070"/>
    <s v="2019-11-01"/>
    <s v="ACTUALS"/>
    <s v="4265004"/>
    <x v="4"/>
    <s v="Social &amp; Service Club Dues"/>
    <n v="750"/>
    <s v="MCANINCH,ELLEN A"/>
    <s v="SHELLEY,MARK A"/>
    <s v="0000044455"/>
    <x v="438"/>
    <s v="01667297"/>
    <s v="NATLFIRESAFETYPROMISE"/>
    <s v=" "/>
    <s v="12369"/>
    <s v="OHPROMISE"/>
    <s v="G0000250"/>
    <s v="DISTR"/>
    <x v="20"/>
    <x v="20"/>
    <s v="260"/>
    <s v=" "/>
    <s v="ACT"/>
    <s v="AEP"/>
    <s v="S277236"/>
    <s v=" "/>
    <n v="0"/>
    <n v="11"/>
    <n v="2019"/>
    <s v=" "/>
    <s v=" "/>
    <s v="Expense Distribution"/>
  </r>
  <r>
    <s v="CMR"/>
    <s v="170"/>
    <x v="3"/>
    <s v="APACC72404"/>
    <s v="2019-11-04"/>
    <s v="ACTUALS"/>
    <s v="4261000"/>
    <x v="1"/>
    <s v="Donations"/>
    <n v="250"/>
    <s v="HARPER,VIRGINIA L"/>
    <s v="SCHUMANN,BARRY L"/>
    <s v="0000049774"/>
    <x v="111"/>
    <s v="01018350"/>
    <s v="92739"/>
    <s v=" "/>
    <s v="12494"/>
    <s v="000022743"/>
    <s v="G0001188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S"/>
    <s v="190"/>
    <x v="3"/>
    <s v="APACC72408"/>
    <s v="2019-11-04"/>
    <s v="ACTUALS"/>
    <s v="4261000"/>
    <x v="1"/>
    <s v="Donations"/>
    <n v="2500"/>
    <s v="WALLACE,TAMMY R"/>
    <s v="HARTMAN,GINGER R"/>
    <s v="0000061681"/>
    <x v="70"/>
    <s v="00174561"/>
    <s v="92747"/>
    <s v=" "/>
    <s v="10997"/>
    <s v="000001120"/>
    <s v="G0000190"/>
    <s v="LEGAL"/>
    <x v="1"/>
    <x v="1"/>
    <s v="294"/>
    <s v=" "/>
    <s v="ACT"/>
    <s v="AEP"/>
    <s v="S213668"/>
    <s v=" "/>
    <n v="0"/>
    <n v="11"/>
    <n v="2019"/>
    <s v=" "/>
    <s v=" "/>
    <s v="Expense Distribution"/>
  </r>
  <r>
    <s v="PPA"/>
    <s v="190"/>
    <x v="3"/>
    <s v="APACC72408"/>
    <s v="2019-11-04"/>
    <s v="ACTUALS"/>
    <s v="5240000"/>
    <x v="6"/>
    <s v="Misc Nuclear Power Expenses"/>
    <n v="811.7"/>
    <s v="HARTMAN,GINGER R"/>
    <s v="HARTMAN,GINGER R"/>
    <s v="0000015221"/>
    <x v="54"/>
    <s v="C7755925"/>
    <s v="CIRC000000000001OCT19"/>
    <s v=" "/>
    <s v="11275"/>
    <s v="RPN100837"/>
    <s v="0080618707"/>
    <s v="NUREG"/>
    <x v="8"/>
    <x v="8"/>
    <s v="704"/>
    <s v=" "/>
    <s v="ACT"/>
    <s v="AEP"/>
    <s v="S213668"/>
    <s v=" "/>
    <n v="0"/>
    <n v="11"/>
    <n v="2019"/>
    <s v=" "/>
    <s v=" "/>
    <s v="Water Bill Buchanan Bldg 09/23"/>
  </r>
  <r>
    <s v="CMS"/>
    <s v="110"/>
    <x v="4"/>
    <s v="APACC73671"/>
    <s v="2019-11-05"/>
    <s v="ACTUALS"/>
    <s v="4261000"/>
    <x v="1"/>
    <s v="Donations"/>
    <n v="23500"/>
    <s v="STRICKLAND,MICHELLE N"/>
    <s v="MATTISON,DERYLE B"/>
    <s v="0000047103"/>
    <x v="215"/>
    <s v="00322347"/>
    <s v="92724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32"/>
    <x v="3"/>
    <s v="APACC74999"/>
    <s v="2019-11-06"/>
    <s v="ACTUALS"/>
    <s v="4261000"/>
    <x v="1"/>
    <s v="Donations"/>
    <n v="50"/>
    <s v="WALLACE,TAMMY R"/>
    <s v="WALKER,AARON D"/>
    <s v="0000088203"/>
    <x v="66"/>
    <s v="00426306"/>
    <s v="92796"/>
    <s v=" "/>
    <s v="11109"/>
    <s v="000001120"/>
    <s v="G0001368"/>
    <s v="LEGAL"/>
    <x v="1"/>
    <x v="1"/>
    <s v="294"/>
    <s v=" "/>
    <s v="ACT"/>
    <s v="AEP"/>
    <s v="S188306"/>
    <s v=" "/>
    <n v="0"/>
    <n v="11"/>
    <n v="2019"/>
    <s v=" "/>
    <s v=" "/>
    <s v="Expense Distribution"/>
  </r>
  <r>
    <s v="CMS"/>
    <s v="110"/>
    <x v="4"/>
    <s v="APACC76048"/>
    <s v="2019-11-07"/>
    <s v="ACTUALS"/>
    <s v="4261000"/>
    <x v="1"/>
    <s v="Donations"/>
    <n v="7000"/>
    <s v="STRICKLAND,MICHELLE N"/>
    <s v="MATTISON,DERYLE B"/>
    <s v="0000005271"/>
    <x v="212"/>
    <s v="00322401"/>
    <s v="92862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6048"/>
    <s v="2019-11-07"/>
    <s v="ACTUALS"/>
    <s v="4261000"/>
    <x v="1"/>
    <s v="Donations"/>
    <n v="1500"/>
    <s v="STRICKLAND,MICHELLE N"/>
    <s v="MATTISON,DERYLE B"/>
    <s v="0000017416"/>
    <x v="861"/>
    <s v="00322400"/>
    <s v="92861"/>
    <s v=" "/>
    <s v="1238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6048"/>
    <s v="2019-11-07"/>
    <s v="ACTUALS"/>
    <s v="4261000"/>
    <x v="1"/>
    <s v="Donations"/>
    <n v="5000"/>
    <s v="STRICKLAND,MICHELLE N"/>
    <s v="MATTISON,DERYLE B"/>
    <s v="0000238345"/>
    <x v="770"/>
    <s v="00322399"/>
    <s v="92860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6048"/>
    <s v="2019-11-07"/>
    <s v="ACTUALS"/>
    <s v="4265002"/>
    <x v="4"/>
    <s v="Other Deductions - Nonassoc"/>
    <n v="1000"/>
    <s v="STRICKLAND,MICHELLE N"/>
    <s v="MATTISON,DERYLE B"/>
    <s v="0001001463"/>
    <x v="875"/>
    <s v="00322397"/>
    <s v="92858"/>
    <s v=" "/>
    <s v="11680"/>
    <s v="000001120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6048"/>
    <s v="2019-11-07"/>
    <s v="ACTUALS"/>
    <s v="4265004"/>
    <x v="4"/>
    <s v="Social &amp; Service Club Dues"/>
    <n v="5000"/>
    <s v="STRICKLAND,MICHELLE N"/>
    <s v="MATTISON,DERYLE B"/>
    <s v="0000073975"/>
    <x v="29"/>
    <s v="00322398"/>
    <s v="92859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76048"/>
    <s v="2019-11-07"/>
    <s v="ACTUALS"/>
    <s v="4265004"/>
    <x v="4"/>
    <s v="Social &amp; Service Club Dues"/>
    <n v="10000"/>
    <s v="STRICKLAND,MICHELLE N"/>
    <s v="MATTISON,DERYLE B"/>
    <s v="0000259799"/>
    <x v="678"/>
    <s v="00322402"/>
    <s v="92863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2000"/>
    <s v="BREIDERT,BRENDA J"/>
    <s v="LEWIS,MARC E"/>
    <s v="0000013355"/>
    <x v="177"/>
    <s v="01018632"/>
    <s v="92857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250"/>
    <s v="BREIDERT,BRENDA J"/>
    <s v="LEWIS,MARC E"/>
    <s v="0000044912"/>
    <x v="218"/>
    <s v="01018628"/>
    <s v="92852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1000"/>
    <s v="BREIDERT,BRENDA J"/>
    <s v="LEWIS,MARC E"/>
    <s v="0000059560"/>
    <x v="396"/>
    <s v="01018630"/>
    <s v="92855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6500"/>
    <s v="BREIDERT,BRENDA J"/>
    <s v="LEWIS,MARC E"/>
    <s v="0000215534"/>
    <x v="876"/>
    <s v="01018629"/>
    <s v="92854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500"/>
    <s v="BREIDERT,BRENDA J"/>
    <s v="LEWIS,MARC E"/>
    <s v="0000241715"/>
    <x v="877"/>
    <s v="01018631"/>
    <s v="92856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5000"/>
    <s v="BREIDERT,BRENDA J"/>
    <s v="SABROSKY,KIM M"/>
    <s v="0000205814"/>
    <x v="657"/>
    <s v="01018626"/>
    <s v="92849"/>
    <s v=" "/>
    <s v="10892"/>
    <s v="000001120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1000"/>
    <s v="BREIDERT,BRENDA J"/>
    <s v="SABROSKY,KIM M"/>
    <s v="0000283458"/>
    <x v="402"/>
    <s v="01018625"/>
    <s v="92847"/>
    <s v=" "/>
    <s v="10892"/>
    <s v="000001120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76064"/>
    <s v="2019-11-07"/>
    <s v="ACTUALS"/>
    <s v="4261000"/>
    <x v="1"/>
    <s v="Donations"/>
    <n v="3000"/>
    <s v="BREIDERT,BRENDA J"/>
    <s v="SABROSKY,KIM M"/>
    <s v="0000308367"/>
    <x v="878"/>
    <s v="01018627"/>
    <s v="92851"/>
    <s v=" "/>
    <s v="10892"/>
    <s v="000001120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250"/>
    <x v="1"/>
    <s v="APCLO76114"/>
    <s v="2019-11-07"/>
    <s v="ACTUALS"/>
    <s v="4261000"/>
    <x v="1"/>
    <s v="Donations"/>
    <n v="-500"/>
    <s v="HARPER,VIRGINIA L"/>
    <s v="SCHUMANN,BARRY L"/>
    <s v="0000332288"/>
    <x v="499"/>
    <s v="01617786"/>
    <s v="90979"/>
    <s v=" "/>
    <s v="12494"/>
    <s v="000022744"/>
    <s v="G0001473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RIN"/>
    <s v="140"/>
    <x v="0"/>
    <s v="APACC76898"/>
    <s v="2019-11-08"/>
    <s v="ACTUALS"/>
    <s v="4265004"/>
    <x v="4"/>
    <s v="Social &amp; Service Club Dues"/>
    <n v="159.25"/>
    <s v="CLINGENPEEL,CATHY F"/>
    <s v="ROGERS,WILLIAM G"/>
    <s v="0000115116"/>
    <x v="40"/>
    <s v="01382731"/>
    <s v="9919TR"/>
    <s v=" "/>
    <s v="11474"/>
    <s v="EDNANDA"/>
    <s v="UTA0000501"/>
    <s v="DISTR"/>
    <x v="7"/>
    <x v="7"/>
    <s v="294"/>
    <s v=" "/>
    <s v="ACT"/>
    <s v="AEP"/>
    <s v="A753921"/>
    <s v=" "/>
    <n v="0"/>
    <n v="11"/>
    <n v="2019"/>
    <s v=" "/>
    <s v=" "/>
    <s v="Expense Distribution"/>
  </r>
  <r>
    <s v="RIN"/>
    <s v="140"/>
    <x v="0"/>
    <s v="APACC76898"/>
    <s v="2019-11-08"/>
    <s v="ACTUALS"/>
    <s v="4265004"/>
    <x v="4"/>
    <s v="Social &amp; Service Club Dues"/>
    <n v="40"/>
    <s v="HOLDREN,JANET M"/>
    <s v="JACKSON,LARRY E"/>
    <s v="0000304065"/>
    <x v="123"/>
    <s v="01382735"/>
    <s v="4815248153"/>
    <s v=" "/>
    <s v="10169"/>
    <s v="EDNANDA"/>
    <s v="UTA0000501"/>
    <s v="DISTR"/>
    <x v="9"/>
    <x v="9"/>
    <s v="294"/>
    <s v=" "/>
    <s v="ACT"/>
    <s v="AEP"/>
    <s v="A441983"/>
    <s v=" "/>
    <n v="0"/>
    <n v="11"/>
    <n v="2019"/>
    <s v=" "/>
    <s v="Salute to Manufacturing Breakfast - 10/17/19 for Tony Woodall and Tom Woodford"/>
    <s v="Expense Distribution"/>
  </r>
  <r>
    <s v="RIN"/>
    <s v="140"/>
    <x v="0"/>
    <s v="APACC76898"/>
    <s v="2019-11-08"/>
    <s v="ACTUALS"/>
    <s v="9301000"/>
    <x v="9"/>
    <s v="General Advertising Expenses"/>
    <n v="250"/>
    <s v="HOLDREN,JANET M"/>
    <s v="STEWART,STEVEN G"/>
    <s v="0000066276"/>
    <x v="290"/>
    <s v="01382717"/>
    <s v="APPPOW19"/>
    <s v=" "/>
    <s v="12360"/>
    <s v="EDNANDA"/>
    <s v="UTA0000501"/>
    <s v="DISTR"/>
    <x v="10"/>
    <x v="10"/>
    <s v="294"/>
    <s v=" "/>
    <s v="ACT"/>
    <s v="AEP"/>
    <s v="K854943"/>
    <s v=" "/>
    <n v="0"/>
    <n v="11"/>
    <n v="2019"/>
    <s v=" "/>
    <s v="Renew APCo Stadium Sign at Paul Cline Sports Complex in Beckley"/>
    <s v="Expense Distribution"/>
  </r>
  <r>
    <s v="CMS"/>
    <s v="250"/>
    <x v="1"/>
    <s v="APACC76924"/>
    <s v="2019-11-08"/>
    <s v="ACTUALS"/>
    <s v="4264001"/>
    <x v="5"/>
    <s v="Non-deduct Lobbying per IRS"/>
    <n v="200000"/>
    <s v="HARPER,VIRGINIA L"/>
    <s v="HEYDLAUFF,DALE E"/>
    <s v="0000166369"/>
    <x v="879"/>
    <s v="01668805"/>
    <s v="92864"/>
    <s v=" "/>
    <s v="12494"/>
    <s v="000001120"/>
    <s v="G0001473"/>
    <s v="LEGAL"/>
    <x v="1"/>
    <x v="1"/>
    <s v="289"/>
    <s v=" "/>
    <s v="ACT"/>
    <s v="AEP"/>
    <s v="S398528"/>
    <s v=" "/>
    <n v="0"/>
    <n v="11"/>
    <n v="2019"/>
    <s v=" "/>
    <s v=" "/>
    <s v="Expense Distribution"/>
  </r>
  <r>
    <s v="CMS"/>
    <s v="132"/>
    <x v="3"/>
    <s v="APACC77387"/>
    <s v="2019-11-11"/>
    <s v="ACTUALS"/>
    <s v="4261000"/>
    <x v="1"/>
    <s v="Donations"/>
    <n v="100"/>
    <s v="WALLACE,TAMMY R"/>
    <s v="KERNS,TIMOTHY C"/>
    <s v="0000156782"/>
    <x v="880"/>
    <s v="00426337"/>
    <s v="92876"/>
    <s v=" "/>
    <s v="11109"/>
    <s v="000001120"/>
    <s v="G0001368"/>
    <s v="LEGAL"/>
    <x v="1"/>
    <x v="1"/>
    <s v="294"/>
    <s v=" "/>
    <s v="ACT"/>
    <s v="AEP"/>
    <s v="A473205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2500"/>
    <s v="HOLDREN,JANET M"/>
    <s v="HALL,BRAD N"/>
    <s v="0000038149"/>
    <x v="82"/>
    <s v="01382925"/>
    <s v="92896"/>
    <s v=" "/>
    <s v="12360"/>
    <s v="000001120"/>
    <s v="UTA00030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2000"/>
    <s v="HOLDREN,JANET M"/>
    <s v="HALL,BRAD N"/>
    <s v="0000083195"/>
    <x v="582"/>
    <s v="01382923"/>
    <s v="92894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1000"/>
    <s v="HOLDREN,JANET M"/>
    <s v="HALL,BRAD N"/>
    <s v="0000119921"/>
    <x v="235"/>
    <s v="01382914"/>
    <s v="92883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1000"/>
    <s v="HOLDREN,JANET M"/>
    <s v="HALL,BRAD N"/>
    <s v="0000178164"/>
    <x v="703"/>
    <s v="01382924"/>
    <s v="92895"/>
    <s v=" "/>
    <s v="12360"/>
    <s v="000001120"/>
    <s v="UTA00030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2500"/>
    <s v="HOLDREN,JANET M"/>
    <s v="HALL,BRAD N"/>
    <s v="0000247559"/>
    <x v="870"/>
    <s v="01382917"/>
    <s v="92886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10000"/>
    <s v="HOLDREN,JANET M"/>
    <s v="HALL,BRAD N"/>
    <s v="0000254591"/>
    <x v="237"/>
    <s v="01382919"/>
    <s v="92890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1000"/>
    <x v="1"/>
    <s v="Donations"/>
    <n v="2500"/>
    <s v="HOLDREN,JANET M"/>
    <s v="HALL,BRAD N"/>
    <s v="0000326262"/>
    <x v="343"/>
    <s v="01382915"/>
    <s v="92884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5004"/>
    <x v="4"/>
    <s v="Social &amp; Service Club Dues"/>
    <n v="1800"/>
    <s v="HOLDREN,JANET M"/>
    <s v="HALL,BRAD N"/>
    <s v="0000062787"/>
    <x v="93"/>
    <s v="01382922"/>
    <s v="92893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5004"/>
    <x v="4"/>
    <s v="Social &amp; Service Club Dues"/>
    <n v="1000"/>
    <s v="HOLDREN,JANET M"/>
    <s v="HALL,BRAD N"/>
    <s v="0000072898"/>
    <x v="640"/>
    <s v="01382916"/>
    <s v="92885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5004"/>
    <x v="4"/>
    <s v="Social &amp; Service Club Dues"/>
    <n v="15000"/>
    <s v="HOLDREN,JANET M"/>
    <s v="HALL,BRAD N"/>
    <s v="0000151350"/>
    <x v="169"/>
    <s v="01382918"/>
    <s v="92889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4265004"/>
    <x v="4"/>
    <s v="Social &amp; Service Club Dues"/>
    <n v="2500"/>
    <s v="HOLDREN,JANET M"/>
    <s v="HALL,BRAD N"/>
    <s v="0000218802"/>
    <x v="617"/>
    <s v="01382920"/>
    <s v="92891"/>
    <s v=" "/>
    <s v="10169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78323"/>
    <s v="2019-11-13"/>
    <s v="ACTUALS"/>
    <s v="9302000"/>
    <x v="2"/>
    <s v="Misc General Expenses"/>
    <n v="5000"/>
    <s v="HOLDREN,JANET M"/>
    <s v="HALL,BRAD N"/>
    <s v="0000218802"/>
    <x v="617"/>
    <s v="01382921"/>
    <s v="92892"/>
    <s v=" "/>
    <s v="10169"/>
    <s v="000001121"/>
    <s v="UTA00028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250"/>
    <x v="1"/>
    <s v="APACC79021"/>
    <s v="2019-11-14"/>
    <s v="ACTUALS"/>
    <s v="4261000"/>
    <x v="1"/>
    <s v="Donations"/>
    <n v="500"/>
    <s v="HARPER,VIRGINIA L"/>
    <s v="MCWAIN,TERESA L"/>
    <s v="0001001582"/>
    <x v="881"/>
    <s v="01669794"/>
    <s v="92888"/>
    <s v=" "/>
    <s v="12494"/>
    <s v="000001120"/>
    <s v="G0001473"/>
    <s v="LEGAL"/>
    <x v="1"/>
    <x v="1"/>
    <s v="294"/>
    <s v=" "/>
    <s v="ACT"/>
    <s v="AEP"/>
    <s v="S573697"/>
    <s v=" "/>
    <n v="0"/>
    <n v="11"/>
    <n v="2019"/>
    <s v=" "/>
    <s v=" "/>
    <s v="Expense Distribution"/>
  </r>
  <r>
    <s v="CMS"/>
    <s v="170"/>
    <x v="3"/>
    <s v="APACC79425"/>
    <s v="2019-11-15"/>
    <s v="ACTUALS"/>
    <s v="4261000"/>
    <x v="1"/>
    <s v="Donations"/>
    <n v="2500"/>
    <s v="BREIDERT,BRENDA J"/>
    <s v="LEWIS,MARC E"/>
    <s v="0001000249"/>
    <x v="749"/>
    <s v="01019110"/>
    <s v="92911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RIN"/>
    <s v="170"/>
    <x v="3"/>
    <s v="APACC79425"/>
    <s v="2019-11-15"/>
    <s v="ACTUALS"/>
    <s v="4310001"/>
    <x v="10"/>
    <s v="Other Interest Expense"/>
    <n v="57220"/>
    <s v="VARGISH,ANTO VIBIN"/>
    <s v="DOYLE,RUSSELL G"/>
    <s v="0000026852"/>
    <x v="17"/>
    <s v="01019063"/>
    <s v="FTWAYNE1201201912312019"/>
    <s v=" "/>
    <s v="10615"/>
    <s v="FWCLMOPMT"/>
    <s v="G0000170"/>
    <s v="DISTR"/>
    <x v="12"/>
    <x v="12"/>
    <s v="412"/>
    <s v=" "/>
    <s v="ACT"/>
    <s v="AEP"/>
    <s v="S004896"/>
    <s v=" "/>
    <n v="0"/>
    <n v="11"/>
    <n v="2019"/>
    <s v=" "/>
    <s v=" "/>
    <s v="Expense Distribution"/>
  </r>
  <r>
    <s v="CMS"/>
    <s v="250"/>
    <x v="1"/>
    <s v="APACC79440"/>
    <s v="2019-11-15"/>
    <s v="ACTUALS"/>
    <s v="4265002"/>
    <x v="4"/>
    <s v="Other Deductions - Nonassoc"/>
    <n v="141762"/>
    <s v="HARPER,VIRGINIA L"/>
    <s v="HEYDLAUFF,DALE E"/>
    <s v="0000043853"/>
    <x v="882"/>
    <s v="01670030"/>
    <s v="92910"/>
    <s v=" "/>
    <s v="12494"/>
    <s v="000022741"/>
    <s v="G0001473"/>
    <s v="LEGAL"/>
    <x v="1"/>
    <x v="1"/>
    <s v="294"/>
    <s v=" "/>
    <s v="ACT"/>
    <s v="AEP"/>
    <s v="S398528"/>
    <s v=" "/>
    <n v="0"/>
    <n v="11"/>
    <n v="2019"/>
    <s v=" "/>
    <s v=" "/>
    <s v="Expense Distribution"/>
  </r>
  <r>
    <s v="CMS"/>
    <s v="117"/>
    <x v="4"/>
    <s v="APACC80056"/>
    <s v="2019-11-18"/>
    <s v="ACTUALS"/>
    <s v="4261000"/>
    <x v="1"/>
    <s v="Donations"/>
    <n v="975"/>
    <s v="WALLACE,TAMMY R"/>
    <s v="MASSIE,PAUL J"/>
    <s v="0000250279"/>
    <x v="687"/>
    <s v="00217618"/>
    <s v="92968"/>
    <s v=" "/>
    <s v="10218"/>
    <s v="000001120"/>
    <s v="G0001125"/>
    <s v="LEGAL"/>
    <x v="1"/>
    <x v="1"/>
    <s v="294"/>
    <s v=" "/>
    <s v="ACT"/>
    <s v="AEP"/>
    <s v="A565734"/>
    <s v=" "/>
    <n v="0"/>
    <n v="11"/>
    <n v="2019"/>
    <s v=" "/>
    <s v=" "/>
    <s v="Expense Distribution"/>
  </r>
  <r>
    <s v="CMS"/>
    <s v="117"/>
    <x v="4"/>
    <s v="APACC80056"/>
    <s v="2019-11-18"/>
    <s v="ACTUALS"/>
    <s v="4261000"/>
    <x v="1"/>
    <s v="Donations"/>
    <n v="975"/>
    <s v="WALLACE,TAMMY R"/>
    <s v="MASSIE,PAUL J"/>
    <s v="0000264209"/>
    <x v="688"/>
    <s v="00217616"/>
    <s v="92966"/>
    <s v=" "/>
    <s v="10218"/>
    <s v="000001120"/>
    <s v="G0001125"/>
    <s v="LEGAL"/>
    <x v="1"/>
    <x v="1"/>
    <s v="294"/>
    <s v=" "/>
    <s v="ACT"/>
    <s v="AEP"/>
    <s v="A565734"/>
    <s v=" "/>
    <n v="0"/>
    <n v="11"/>
    <n v="2019"/>
    <s v=" "/>
    <s v=" "/>
    <s v="Expense Distribution"/>
  </r>
  <r>
    <s v="CMS"/>
    <s v="117"/>
    <x v="4"/>
    <s v="APACC80056"/>
    <s v="2019-11-18"/>
    <s v="ACTUALS"/>
    <s v="4261000"/>
    <x v="1"/>
    <s v="Donations"/>
    <n v="975"/>
    <s v="WALLACE,TAMMY R"/>
    <s v="MASSIE,PAUL J"/>
    <s v="0000289468"/>
    <x v="689"/>
    <s v="00217617"/>
    <s v="92967"/>
    <s v=" "/>
    <s v="10218"/>
    <s v="000001120"/>
    <s v="G0001125"/>
    <s v="LEGAL"/>
    <x v="1"/>
    <x v="1"/>
    <s v="294"/>
    <s v=" "/>
    <s v="ACT"/>
    <s v="AEP"/>
    <s v="A565734"/>
    <s v=" "/>
    <n v="0"/>
    <n v="11"/>
    <n v="2019"/>
    <s v=" "/>
    <s v=" "/>
    <s v="Expense Distribution"/>
  </r>
  <r>
    <s v="CMS"/>
    <s v="132"/>
    <x v="3"/>
    <s v="APACC80060"/>
    <s v="2019-11-18"/>
    <s v="ACTUALS"/>
    <s v="4261000"/>
    <x v="1"/>
    <s v="Donations"/>
    <n v="250"/>
    <s v="WALLACE,TAMMY R"/>
    <s v="KERNS,TIMOTHY C"/>
    <s v="0000181989"/>
    <x v="366"/>
    <s v="00426407"/>
    <s v="92955"/>
    <s v=" "/>
    <s v="11109"/>
    <s v="000001120"/>
    <s v="G0001368"/>
    <s v="LEGAL"/>
    <x v="1"/>
    <x v="1"/>
    <s v="294"/>
    <s v=" "/>
    <s v="ACT"/>
    <s v="AEP"/>
    <s v="A473205"/>
    <s v=" "/>
    <n v="0"/>
    <n v="11"/>
    <n v="2019"/>
    <s v=" "/>
    <s v=" "/>
    <s v="Expense Distribution"/>
  </r>
  <r>
    <s v="CMS"/>
    <s v="140"/>
    <x v="0"/>
    <s v="APACC80061"/>
    <s v="2019-11-18"/>
    <s v="ACTUALS"/>
    <s v="4261000"/>
    <x v="1"/>
    <s v="Donations"/>
    <n v="2000"/>
    <s v="HOLDREN,JANET M"/>
    <s v="HALL,BRAD N"/>
    <s v="0000062777"/>
    <x v="576"/>
    <s v="01383105"/>
    <s v="92951"/>
    <s v=" "/>
    <s v="13174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4261000"/>
    <x v="1"/>
    <s v="Donations"/>
    <n v="1000"/>
    <s v="HOLDREN,JANET M"/>
    <s v="HALL,BRAD N"/>
    <s v="0000166433"/>
    <x v="883"/>
    <s v="01383104"/>
    <s v="92950"/>
    <s v=" "/>
    <s v="13174"/>
    <s v="000001120"/>
    <s v="UTA0002401"/>
    <s v="LEGAL"/>
    <x v="1"/>
    <x v="1"/>
    <s v="294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2825"/>
    <s v="HOLDREN,JANET M"/>
    <s v="HALL,BRAD N"/>
    <s v="0000017421"/>
    <x v="95"/>
    <s v="01383101"/>
    <s v="92945"/>
    <s v=" "/>
    <s v="10169"/>
    <s v="000001121"/>
    <s v="UTA00028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5500"/>
    <s v="HOLDREN,JANET M"/>
    <s v="HALL,BRAD N"/>
    <s v="0000017421"/>
    <x v="95"/>
    <s v="01383106"/>
    <s v="92952"/>
    <s v=" "/>
    <s v="13174"/>
    <s v="000001121"/>
    <s v="UTA00029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4660"/>
    <s v="HOLDREN,JANET M"/>
    <s v="HALL,BRAD N"/>
    <s v="0000017421"/>
    <x v="95"/>
    <s v="01383108"/>
    <s v="92954"/>
    <s v=" "/>
    <s v="13174"/>
    <s v="000001121"/>
    <s v="UTA00029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3600"/>
    <s v="HOLDREN,JANET M"/>
    <s v="HALL,BRAD N"/>
    <s v="0000039030"/>
    <x v="242"/>
    <s v="01383110"/>
    <s v="92958"/>
    <s v=" "/>
    <s v="13174"/>
    <s v="000001121"/>
    <s v="UTA00029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1345"/>
    <s v="HOLDREN,JANET M"/>
    <s v="HALL,BRAD N"/>
    <s v="0000040269"/>
    <x v="243"/>
    <s v="01383111"/>
    <s v="92959"/>
    <s v=" "/>
    <s v="13174"/>
    <s v="000001121"/>
    <s v="UTA00029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061"/>
    <s v="2019-11-18"/>
    <s v="ACTUALS"/>
    <s v="9302000"/>
    <x v="2"/>
    <s v="Misc General Expenses"/>
    <n v="24062.5"/>
    <s v="HOLDREN,JANET M"/>
    <s v="HALL,BRAD N"/>
    <s v="0000064262"/>
    <x v="134"/>
    <s v="01383114"/>
    <s v="92962"/>
    <s v=" "/>
    <s v="13174"/>
    <s v="000001121"/>
    <s v="UTA00029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215"/>
    <x v="0"/>
    <s v="APACC80082"/>
    <s v="2019-11-18"/>
    <s v="ACTUALS"/>
    <s v="4265004"/>
    <x v="4"/>
    <s v="Social &amp; Service Club Dues"/>
    <n v="550"/>
    <s v="WALLACE,TAMMY R"/>
    <s v="SINK,AARON M"/>
    <s v="0000038852"/>
    <x v="884"/>
    <s v="01099224"/>
    <s v="92956"/>
    <s v=" "/>
    <s v="10204"/>
    <s v="000001120"/>
    <s v="G0001454"/>
    <s v="LEGAL"/>
    <x v="1"/>
    <x v="1"/>
    <s v="294"/>
    <s v=" "/>
    <s v="ACT"/>
    <s v="AEP"/>
    <s v="A821270"/>
    <s v=" "/>
    <n v="0"/>
    <n v="11"/>
    <n v="2019"/>
    <s v=" "/>
    <s v=" "/>
    <s v="Expense Distribution"/>
  </r>
  <r>
    <s v="CMS"/>
    <s v="230"/>
    <x v="2"/>
    <s v="APACC80083"/>
    <s v="2019-11-18"/>
    <s v="ACTUALS"/>
    <s v="9302000"/>
    <x v="2"/>
    <s v="Misc General Expenses"/>
    <n v="12690"/>
    <s v="HOLDREN,JANET M"/>
    <s v="HALL,BRAD N"/>
    <s v="0000036707"/>
    <x v="13"/>
    <s v="00057700"/>
    <s v="92948"/>
    <s v=" "/>
    <s v="13174"/>
    <s v="000001121"/>
    <s v="UTA00031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CMS"/>
    <s v="250"/>
    <x v="1"/>
    <s v="APACC80085"/>
    <s v="2019-11-18"/>
    <s v="ACTUALS"/>
    <s v="4261000"/>
    <x v="1"/>
    <s v="Donations"/>
    <n v="1500"/>
    <s v="HARPER,VIRGINIA L"/>
    <s v="SCHUMANN,BARRY L"/>
    <s v="0000034045"/>
    <x v="885"/>
    <s v="01670292"/>
    <s v="92928"/>
    <s v=" "/>
    <s v="12494"/>
    <s v="000022741"/>
    <s v="G0001473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S"/>
    <s v="250"/>
    <x v="1"/>
    <s v="APACC80085"/>
    <s v="2019-11-18"/>
    <s v="ACTUALS"/>
    <s v="4264001"/>
    <x v="5"/>
    <s v="Non-deduct Lobbying per IRS"/>
    <n v="25000"/>
    <s v="HARPER,VIRGINIA L"/>
    <s v="HEYDLAUFF,DALE E"/>
    <s v="0000329790"/>
    <x v="886"/>
    <s v="01670290"/>
    <s v="92905"/>
    <s v=" "/>
    <s v="12494"/>
    <s v="000022741"/>
    <s v="G0001473"/>
    <s v="LEGAL"/>
    <x v="1"/>
    <x v="1"/>
    <s v="294"/>
    <s v=" "/>
    <s v="ACT"/>
    <s v="AEP"/>
    <s v="S398528"/>
    <s v=" "/>
    <n v="0"/>
    <n v="11"/>
    <n v="2019"/>
    <s v=" "/>
    <s v=" "/>
    <s v="Expense Distribution"/>
  </r>
  <r>
    <s v="CMS"/>
    <s v="250"/>
    <x v="1"/>
    <s v="APACC80085"/>
    <s v="2019-11-18"/>
    <s v="ACTUALS"/>
    <s v="4265004"/>
    <x v="4"/>
    <s v="Social &amp; Service Club Dues"/>
    <n v="1800"/>
    <s v="HARPER,VIRGINIA L"/>
    <s v="SCHUMANN,BARRY L"/>
    <s v="0000046136"/>
    <x v="887"/>
    <s v="01670291"/>
    <s v="92924"/>
    <s v=" "/>
    <s v="12494"/>
    <s v="000022741"/>
    <s v="G0001473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OCR"/>
    <s v="250"/>
    <x v="1"/>
    <s v="APACC80085"/>
    <s v="2019-11-18"/>
    <s v="ACTUALS"/>
    <s v="4264000"/>
    <x v="5"/>
    <s v="Civic and Political Activity"/>
    <n v="7500"/>
    <m/>
    <s v="REITTER,MARC D"/>
    <s v="5105186701"/>
    <x v="847"/>
    <s v="M1242345"/>
    <s v="10222019"/>
    <s v=" "/>
    <s v="12377"/>
    <s v="000001120"/>
    <s v="G0000250"/>
    <s v="LEGAL"/>
    <x v="1"/>
    <x v="1"/>
    <s v="289"/>
    <s v="OH"/>
    <s v="ACT"/>
    <s v="AEP"/>
    <s v="S146762"/>
    <s v=" "/>
    <n v="0"/>
    <n v="11"/>
    <n v="2019"/>
    <s v="03065760"/>
    <s v="Anydoc Invoice - Vendor Invoice Number: 09252019"/>
    <s v="BRENNAN, MANNA &amp; DIAMOND LLC -"/>
  </r>
  <r>
    <s v="OCR"/>
    <s v="250"/>
    <x v="1"/>
    <s v="APACC80085"/>
    <s v="2019-11-18"/>
    <s v="ACTUALS"/>
    <s v="4264000"/>
    <x v="5"/>
    <s v="Civic and Political Activity"/>
    <n v="7500"/>
    <m/>
    <s v="REITTER,MARC D"/>
    <s v="5105186701"/>
    <x v="847"/>
    <s v="M1274728"/>
    <s v="10052019"/>
    <s v=" "/>
    <s v="12377"/>
    <s v="000001120"/>
    <s v="G0000250"/>
    <s v="LEGAL"/>
    <x v="1"/>
    <x v="1"/>
    <s v="289"/>
    <s v="OH"/>
    <s v="ACT"/>
    <s v="AEP"/>
    <s v="S146762"/>
    <s v=" "/>
    <n v="0"/>
    <n v="11"/>
    <n v="2019"/>
    <s v="03065760"/>
    <s v="Anydoc Invoice - Vendor Invoice Number: 10052019"/>
    <s v="BRENNAN, MANNA &amp; DIAMOND LLC -"/>
  </r>
  <r>
    <s v="OCR"/>
    <s v="250"/>
    <x v="1"/>
    <s v="APACC80085"/>
    <s v="2019-11-18"/>
    <s v="ACTUALS"/>
    <s v="4264000"/>
    <x v="5"/>
    <s v="Civic and Political Activity"/>
    <n v="50"/>
    <m/>
    <s v="REITTER,MARC D"/>
    <s v="5105186701"/>
    <x v="847"/>
    <s v="M1275635"/>
    <s v="129122"/>
    <s v=" "/>
    <s v="12377"/>
    <s v="000001120"/>
    <s v="G0000250"/>
    <s v="LEGAL"/>
    <x v="1"/>
    <x v="1"/>
    <s v="289"/>
    <s v="OH"/>
    <s v="ACT"/>
    <s v="AEP"/>
    <s v="S146762"/>
    <s v=" "/>
    <n v="0"/>
    <n v="11"/>
    <n v="2019"/>
    <s v="03065760"/>
    <s v="Anydoc Invoice - Vendor Invoice Number: 129122"/>
    <s v="BRENNAN, MANNA &amp; DIAMOND LLC -"/>
  </r>
  <r>
    <s v="RST"/>
    <s v="120"/>
    <x v="3"/>
    <s v="APACC80624"/>
    <s v="2019-11-19"/>
    <s v="ACTUALS"/>
    <s v="5710000"/>
    <x v="29"/>
    <s v="Maintenance of Overhead Lines"/>
    <n v="6974.61"/>
    <s v="CONNER,VICKI A"/>
    <s v="KARBER,RICHARD L"/>
    <s v="0000241715"/>
    <x v="877"/>
    <s v="00093042"/>
    <s v="167"/>
    <s v=" "/>
    <s v="13198"/>
    <s v="000010374"/>
    <s v="G0000120"/>
    <s v="DISTR"/>
    <x v="21"/>
    <x v="21"/>
    <s v="191"/>
    <s v=" "/>
    <s v="ACT"/>
    <s v="AEP"/>
    <s v="D000750"/>
    <s v=" "/>
    <n v="0"/>
    <n v="11"/>
    <n v="2019"/>
    <s v=" "/>
    <s v=" "/>
    <s v="Expense Distribution"/>
  </r>
  <r>
    <s v="CMS"/>
    <s v="140"/>
    <x v="0"/>
    <s v="APACC80627"/>
    <s v="2019-11-19"/>
    <s v="ACTUALS"/>
    <s v="4264001"/>
    <x v="5"/>
    <s v="Non-deduct Lobbying per IRS"/>
    <n v="2889.52"/>
    <s v="HOLDREN,JANET M"/>
    <s v="HALL,BRAD N"/>
    <s v="0000062787"/>
    <x v="93"/>
    <s v="01383181"/>
    <s v="92943"/>
    <s v=" "/>
    <s v="13174"/>
    <s v="000001121"/>
    <s v="UTA0002801"/>
    <s v="LEGAL"/>
    <x v="2"/>
    <x v="2"/>
    <s v="289"/>
    <s v=" "/>
    <s v="ACT"/>
    <s v="AEP"/>
    <s v="S242789"/>
    <s v=" "/>
    <n v="0"/>
    <n v="11"/>
    <n v="2019"/>
    <s v=" "/>
    <s v=" "/>
    <s v="Expense Distribution"/>
  </r>
  <r>
    <s v="CMS"/>
    <s v="140"/>
    <x v="0"/>
    <s v="APACC80627"/>
    <s v="2019-11-19"/>
    <s v="ACTUALS"/>
    <s v="9302000"/>
    <x v="2"/>
    <s v="Misc General Expenses"/>
    <n v="6140.23"/>
    <s v="HOLDREN,JANET M"/>
    <s v="HALL,BRAD N"/>
    <s v="0000062787"/>
    <x v="93"/>
    <s v="01383180"/>
    <s v="92942"/>
    <s v=" "/>
    <s v="13174"/>
    <s v="000001121"/>
    <s v="UTA0002801"/>
    <s v="LEGAL"/>
    <x v="2"/>
    <x v="2"/>
    <s v="292"/>
    <s v=" "/>
    <s v="ACT"/>
    <s v="AEP"/>
    <s v="S242789"/>
    <s v=" "/>
    <n v="0"/>
    <n v="11"/>
    <n v="2019"/>
    <s v=" "/>
    <s v=" "/>
    <s v="Expense Distribution"/>
  </r>
  <r>
    <s v="RST"/>
    <s v="170"/>
    <x v="3"/>
    <s v="APACC80637"/>
    <s v="2019-11-19"/>
    <s v="ACTUALS"/>
    <s v="9080018"/>
    <x v="3"/>
    <s v="Dem Resp - Emergency DRS 1"/>
    <n v="1009.62"/>
    <s v="COST,JENNIFER N"/>
    <s v="WATSON,REGINA"/>
    <s v="0000022148"/>
    <x v="96"/>
    <s v="01019261"/>
    <s v="OCTOBER2019DRSPAYMENT"/>
    <s v=" "/>
    <s v="12384"/>
    <s v="000021198"/>
    <s v="G0000170"/>
    <s v="DISTR"/>
    <x v="11"/>
    <x v="11"/>
    <s v="974"/>
    <s v=" "/>
    <s v="ACT"/>
    <s v="AEP"/>
    <s v="PTSO516"/>
    <s v=" "/>
    <n v="0"/>
    <n v="11"/>
    <n v="2019"/>
    <s v=" "/>
    <s v="October 2019 drs payment"/>
    <s v="Expense Distribution"/>
  </r>
  <r>
    <s v="RST"/>
    <s v="170"/>
    <x v="3"/>
    <s v="APACC80637"/>
    <s v="2019-11-19"/>
    <s v="ACTUALS"/>
    <s v="9080018"/>
    <x v="3"/>
    <s v="Dem Resp - Emergency DRS 1"/>
    <n v="2305.19"/>
    <s v="COST,JENNIFER N"/>
    <s v="WATSON,REGINA"/>
    <s v="0000033746"/>
    <x v="97"/>
    <s v="01019262"/>
    <s v="OCTOBER2019DRSPAYMENT"/>
    <s v=" "/>
    <s v="12384"/>
    <s v="000021198"/>
    <s v="G0000170"/>
    <s v="DISTR"/>
    <x v="11"/>
    <x v="11"/>
    <s v="974"/>
    <s v=" "/>
    <s v="ACT"/>
    <s v="AEP"/>
    <s v="PTSO516"/>
    <s v=" "/>
    <n v="0"/>
    <n v="11"/>
    <n v="2019"/>
    <s v=" "/>
    <s v="October 2019 drs payment"/>
    <s v="Expense Distribution"/>
  </r>
  <r>
    <s v="CMS"/>
    <s v="250"/>
    <x v="1"/>
    <s v="APACC80653"/>
    <s v="2019-11-19"/>
    <s v="ACTUALS"/>
    <s v="4261000"/>
    <x v="1"/>
    <s v="Donations"/>
    <n v="5000"/>
    <s v="HARPER,VIRGINIA L"/>
    <s v="MCWAIN,TERESA L"/>
    <s v="0000001552"/>
    <x v="888"/>
    <s v="01670576"/>
    <s v="92931"/>
    <s v=" "/>
    <s v="12494"/>
    <s v="000022741"/>
    <s v="G0001473"/>
    <s v="LEGAL"/>
    <x v="1"/>
    <x v="1"/>
    <s v="294"/>
    <s v=" "/>
    <s v="ACT"/>
    <s v="AEP"/>
    <s v="S573697"/>
    <s v=" "/>
    <n v="0"/>
    <n v="11"/>
    <n v="2019"/>
    <s v=" "/>
    <s v=" "/>
    <s v="Expense Distribution"/>
  </r>
  <r>
    <s v="RST"/>
    <s v="140"/>
    <x v="0"/>
    <s v="APACC81393"/>
    <s v="2019-11-20"/>
    <s v="ACTUALS"/>
    <s v="4261000"/>
    <x v="1"/>
    <s v="Donations"/>
    <n v="500"/>
    <s v="HOLDREN,JANET M"/>
    <s v="JACKSON,LARRY E"/>
    <s v="0000211351"/>
    <x v="889"/>
    <s v="01383250"/>
    <s v="CHRISTMASSTORE"/>
    <s v=" "/>
    <s v="10169"/>
    <s v="000001120"/>
    <s v="UTA0002401"/>
    <s v="LEGAL"/>
    <x v="1"/>
    <x v="1"/>
    <s v="294"/>
    <s v=" "/>
    <s v="ACT"/>
    <s v="AEP"/>
    <s v="A441983"/>
    <s v=" "/>
    <n v="0"/>
    <n v="11"/>
    <n v="2019"/>
    <s v=" "/>
    <s v="Support of APCo/AEP employees participating in the annual Christmas Store event"/>
    <s v="Expense Distribution"/>
  </r>
  <r>
    <s v="CMS"/>
    <s v="170"/>
    <x v="3"/>
    <s v="APACC81403"/>
    <s v="2019-11-20"/>
    <s v="ACTUALS"/>
    <s v="4261000"/>
    <x v="1"/>
    <s v="Donations"/>
    <n v="10000"/>
    <s v="BREIDERT,BRENDA J"/>
    <s v="LEWIS,MARC E"/>
    <s v="0000020265"/>
    <x v="90"/>
    <s v="01019450"/>
    <s v="93014"/>
    <s v=" "/>
    <s v="11477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10000"/>
    <s v="BREIDERT,BRENDA J"/>
    <s v="LEWIS,MARC E"/>
    <s v="0000024119"/>
    <x v="78"/>
    <s v="01019451"/>
    <s v="93015"/>
    <s v=" "/>
    <s v="11477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4000"/>
    <s v="BREIDERT,BRENDA J"/>
    <s v="LEWIS,MARC E"/>
    <s v="0000029880"/>
    <x v="189"/>
    <s v="01019445"/>
    <s v="93009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20000"/>
    <s v="BREIDERT,BRENDA J"/>
    <s v="LEWIS,MARC E"/>
    <s v="0000104910"/>
    <x v="179"/>
    <s v="01019449"/>
    <s v="93013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25000"/>
    <s v="BREIDERT,BRENDA J"/>
    <s v="LEWIS,MARC E"/>
    <s v="0000142012"/>
    <x v="180"/>
    <s v="01019448"/>
    <s v="93012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10000"/>
    <s v="BREIDERT,BRENDA J"/>
    <s v="LEWIS,MARC E"/>
    <s v="0000219903"/>
    <x v="545"/>
    <s v="01019446"/>
    <s v="93010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50000"/>
    <s v="BREIDERT,BRENDA J"/>
    <s v="LEWIS,MARC E"/>
    <s v="0000233704"/>
    <x v="47"/>
    <s v="01019447"/>
    <s v="93011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1000"/>
    <x v="1"/>
    <s v="Donations"/>
    <n v="1000"/>
    <s v="BREIDERT,BRENDA J"/>
    <s v="LEWIS,MARC E"/>
    <s v="0000314523"/>
    <x v="890"/>
    <s v="01019444"/>
    <s v="93008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1403"/>
    <s v="2019-11-20"/>
    <s v="ACTUALS"/>
    <s v="4264001"/>
    <x v="5"/>
    <s v="Non-deduct Lobbying per IRS"/>
    <n v="14038.89"/>
    <s v="BREIDERT,BRENDA J"/>
    <s v="THOMAS,TOBY L"/>
    <s v="0000182921"/>
    <x v="72"/>
    <s v="01019453"/>
    <s v="93018"/>
    <s v=" "/>
    <s v="12378"/>
    <s v="000022740"/>
    <s v="G0001188"/>
    <s v="LEGAL"/>
    <x v="2"/>
    <x v="2"/>
    <s v="289"/>
    <s v=" "/>
    <s v="ACT"/>
    <s v="AEP"/>
    <s v="S135691"/>
    <s v=" "/>
    <n v="0"/>
    <n v="11"/>
    <n v="2019"/>
    <s v=" "/>
    <s v=" "/>
    <s v="Expense Distribution"/>
  </r>
  <r>
    <s v="CMS"/>
    <s v="170"/>
    <x v="3"/>
    <s v="APACC81403"/>
    <s v="2019-11-20"/>
    <s v="ACTUALS"/>
    <s v="9302000"/>
    <x v="2"/>
    <s v="Misc General Expenses"/>
    <n v="79553.7"/>
    <s v="BREIDERT,BRENDA J"/>
    <s v="THOMAS,TOBY L"/>
    <s v="0000182921"/>
    <x v="72"/>
    <s v="01019454"/>
    <s v="93019"/>
    <s v=" "/>
    <s v="12378"/>
    <s v="000022740"/>
    <s v="G0001188"/>
    <s v="LEGAL"/>
    <x v="2"/>
    <x v="2"/>
    <s v="292"/>
    <s v=" "/>
    <s v="ACT"/>
    <s v="AEP"/>
    <s v="S135691"/>
    <s v=" "/>
    <n v="0"/>
    <n v="11"/>
    <n v="2019"/>
    <s v=" "/>
    <s v=" "/>
    <s v="Expense Distribution"/>
  </r>
  <r>
    <s v="CMS"/>
    <s v="250"/>
    <x v="1"/>
    <s v="APACC81420"/>
    <s v="2019-11-20"/>
    <s v="ACTUALS"/>
    <s v="4265004"/>
    <x v="4"/>
    <s v="Social &amp; Service Club Dues"/>
    <n v="1000"/>
    <s v="SHAFFER,LAUREEN E"/>
    <s v="WHEELER,DAVID M"/>
    <s v="0000066505"/>
    <x v="99"/>
    <s v="01670810"/>
    <s v="93017"/>
    <s v=" "/>
    <s v="11479"/>
    <s v="000001121"/>
    <s v="G0000250"/>
    <s v="LEGAL"/>
    <x v="5"/>
    <x v="5"/>
    <s v="292"/>
    <s v=" "/>
    <s v="ACT"/>
    <s v="AEP"/>
    <s v="S951135"/>
    <s v=" "/>
    <n v="0"/>
    <n v="11"/>
    <n v="2019"/>
    <s v=" "/>
    <s v=" "/>
    <s v="Expense Distribution"/>
  </r>
  <r>
    <s v="CMS"/>
    <s v="110"/>
    <x v="4"/>
    <s v="APACC81922"/>
    <s v="2019-11-21"/>
    <s v="ACTUALS"/>
    <s v="4261000"/>
    <x v="1"/>
    <s v="Donations"/>
    <n v="1000"/>
    <s v="STRICKLAND,MICHELLE N"/>
    <s v="MATTISON,DERYLE B"/>
    <s v="0000238345"/>
    <x v="770"/>
    <s v="00322558"/>
    <s v="93042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RFP"/>
    <s v="132"/>
    <x v="3"/>
    <s v="APACC81928"/>
    <s v="2019-11-21"/>
    <s v="ACTUALS"/>
    <s v="5450002"/>
    <x v="30"/>
    <s v="Maint of Misc Hydr Plt-Rec Fac"/>
    <n v="2500"/>
    <s v="LEFTWICH,JEANNE C"/>
    <s v="GALLIMORE,ROBERT A"/>
    <s v="0000024496"/>
    <x v="618"/>
    <s v="00426446"/>
    <s v="ELKHARTCITYOFMAINTENANCE"/>
    <s v=" "/>
    <s v="10638"/>
    <s v="ELK000001"/>
    <s v="4291953902"/>
    <s v="WSREG"/>
    <x v="11"/>
    <x v="11"/>
    <s v="380"/>
    <s v=" "/>
    <s v="ACT"/>
    <s v="AEP"/>
    <s v="A309180"/>
    <s v=" "/>
    <n v="0"/>
    <n v="11"/>
    <n v="2019"/>
    <s v=" "/>
    <s v="To cover annual park maintenance at Elkhart"/>
    <s v="Expense Distribution"/>
  </r>
  <r>
    <s v="RIN"/>
    <s v="250"/>
    <x v="1"/>
    <s v="APACC82682"/>
    <s v="2019-11-22"/>
    <s v="ACTUALS"/>
    <s v="4265002"/>
    <x v="4"/>
    <s v="Other Deductions - Nonassoc"/>
    <n v="1072.6400000000001"/>
    <s v="MYERS,CARRIE L"/>
    <s v="HEYDLAUFF,DALE E"/>
    <s v="0000010705"/>
    <x v="891"/>
    <s v="02470970"/>
    <s v="000008180002536"/>
    <s v=" "/>
    <s v="12494"/>
    <s v="000001120"/>
    <s v="G0001473"/>
    <s v="LEGAL"/>
    <x v="1"/>
    <x v="1"/>
    <s v="294"/>
    <s v=" "/>
    <s v="ACT"/>
    <s v="AEP"/>
    <s v="S398528"/>
    <s v=" "/>
    <n v="0"/>
    <n v="11"/>
    <n v="2019"/>
    <s v=" "/>
    <s v=" "/>
    <s v="Expense Distribution"/>
  </r>
  <r>
    <s v="CMS"/>
    <s v="110"/>
    <x v="4"/>
    <s v="APACC82649"/>
    <s v="2019-11-22"/>
    <s v="ACTUALS"/>
    <s v="4261000"/>
    <x v="1"/>
    <s v="Donations"/>
    <n v="1000"/>
    <s v="STRICKLAND,MICHELLE N"/>
    <s v="MATTISON,DERYLE B"/>
    <s v="0000194566"/>
    <x v="141"/>
    <s v="00322582"/>
    <s v="93053"/>
    <s v=" "/>
    <s v="12390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2649"/>
    <s v="2019-11-22"/>
    <s v="ACTUALS"/>
    <s v="4261000"/>
    <x v="1"/>
    <s v="Donations"/>
    <n v="500"/>
    <s v="STRICKLAND,MICHELLE N"/>
    <s v="MATTISON,DERYLE B"/>
    <s v="0001001515"/>
    <x v="892"/>
    <s v="00322580"/>
    <s v="93045"/>
    <s v=" "/>
    <s v="10216"/>
    <s v="000001120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2649"/>
    <s v="2019-11-22"/>
    <s v="ACTUALS"/>
    <s v="4265004"/>
    <x v="4"/>
    <s v="Social &amp; Service Club Dues"/>
    <n v="15640"/>
    <s v="STRICKLAND,MICHELLE N"/>
    <s v="MATTISON,DERYLE B"/>
    <s v="0000036258"/>
    <x v="269"/>
    <s v="00322581"/>
    <s v="93047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40"/>
    <x v="0"/>
    <s v="APACC82657"/>
    <s v="2019-11-22"/>
    <s v="ACTUALS"/>
    <s v="4264001"/>
    <x v="5"/>
    <s v="Non-deduct Lobbying per IRS"/>
    <n v="3437.5"/>
    <s v="HOLDREN,JANET M"/>
    <s v="HALL,BRAD N"/>
    <s v="0000064262"/>
    <x v="134"/>
    <s v="01383510"/>
    <s v="92963"/>
    <s v=" "/>
    <s v="13174"/>
    <s v="000001121"/>
    <s v="UTA0002901"/>
    <s v="LEGAL"/>
    <x v="2"/>
    <x v="2"/>
    <s v="289"/>
    <s v=" "/>
    <s v="ACT"/>
    <s v="AEP"/>
    <s v="S242789"/>
    <s v=" "/>
    <n v="0"/>
    <n v="11"/>
    <n v="2019"/>
    <s v=" "/>
    <s v=" "/>
    <s v="Expense Distribution"/>
  </r>
  <r>
    <s v="RIN"/>
    <s v="140"/>
    <x v="0"/>
    <s v="APACC82657"/>
    <s v="2019-11-22"/>
    <s v="ACTUALS"/>
    <s v="4265004"/>
    <x v="4"/>
    <s v="Social &amp; Service Club Dues"/>
    <n v="1000"/>
    <s v="HOLDREN,JANET M"/>
    <s v="SMOLAK,JOHN J"/>
    <s v="0000038751"/>
    <x v="750"/>
    <s v="01383447"/>
    <s v="LINCOLNEDA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1500"/>
    <s v="HOLDREN,JANET M"/>
    <s v="SMOLAK,JOHN J"/>
    <s v="0000041802"/>
    <x v="553"/>
    <s v="01383448"/>
    <s v="MERCERCOEDA20191113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2500"/>
    <s v="HOLDREN,JANET M"/>
    <s v="SMOLAK,JOHN J"/>
    <s v="0000048711"/>
    <x v="742"/>
    <s v="01383442"/>
    <s v="192020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20"/>
    <s v="HOLDREN,JANET M"/>
    <s v="SMOLAK,JOHN J"/>
    <s v="0000053071"/>
    <x v="129"/>
    <s v="01383450"/>
    <s v="14674"/>
    <s v=" "/>
    <s v="10301"/>
    <s v="EDNANDA"/>
    <s v="G0000140"/>
    <s v="DISTR"/>
    <x v="9"/>
    <x v="9"/>
    <s v="612"/>
    <s v=" "/>
    <s v="ACT"/>
    <s v="AEP"/>
    <s v="A831843"/>
    <s v=" "/>
    <n v="0"/>
    <n v="11"/>
    <n v="2019"/>
    <s v=" "/>
    <s v="Chamber Networking Luncheon - Teresa Hall attended - $20_x000d__x000a_Large Business of the Year - Roanoke County Sponsor - $250"/>
    <s v="Expense Distribution"/>
  </r>
  <r>
    <s v="RIN"/>
    <s v="140"/>
    <x v="0"/>
    <s v="APACC82657"/>
    <s v="2019-11-22"/>
    <s v="ACTUALS"/>
    <s v="4265004"/>
    <x v="4"/>
    <s v="Social &amp; Service Club Dues"/>
    <n v="250"/>
    <s v="HOLDREN,JANET M"/>
    <s v="SMOLAK,JOHN J"/>
    <s v="0000053071"/>
    <x v="129"/>
    <s v="01383450"/>
    <s v="14674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Chamber Networking Luncheon - Teresa Hall attended - $20_x000d__x000a_Large Business of the Year - Roanoke County Sponsor - $250"/>
    <s v="Expense Distribution"/>
  </r>
  <r>
    <s v="RIN"/>
    <s v="140"/>
    <x v="0"/>
    <s v="APACC82657"/>
    <s v="2019-11-22"/>
    <s v="ACTUALS"/>
    <s v="4265004"/>
    <x v="4"/>
    <s v="Social &amp; Service Club Dues"/>
    <n v="2000"/>
    <s v="HOLDREN,JANET M"/>
    <s v="SMOLAK,JOHN J"/>
    <s v="0000066138"/>
    <x v="592"/>
    <s v="01383404"/>
    <s v="2158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7500"/>
    <s v="HOLDREN,JANET M"/>
    <s v="SMOLAK,JOHN J"/>
    <s v="0000094417"/>
    <x v="647"/>
    <s v="01383449"/>
    <s v="MTROGERSDEV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15000"/>
    <s v="HOLDREN,JANET M"/>
    <s v="SMOLAK,JOHN J"/>
    <s v="0000304065"/>
    <x v="123"/>
    <s v="01383444"/>
    <s v="48185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7000"/>
    <s v="HOLDREN,JANET M"/>
    <s v="SMOLAK,JOHN J"/>
    <s v="0000313678"/>
    <x v="593"/>
    <s v="01383446"/>
    <s v="HADCO2020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4265004"/>
    <x v="4"/>
    <s v="Social &amp; Service Club Dues"/>
    <n v="1000"/>
    <s v="HOLDREN,JANET M"/>
    <s v="SMOLAK,JOHN J"/>
    <s v="0000313679"/>
    <x v="785"/>
    <s v="01383443"/>
    <s v="202"/>
    <s v=" "/>
    <s v="10301"/>
    <s v="EDNANDA"/>
    <s v="G0000140"/>
    <s v="DISTR"/>
    <x v="1"/>
    <x v="1"/>
    <s v="612"/>
    <s v=" "/>
    <s v="ACT"/>
    <s v="AEP"/>
    <s v="A831843"/>
    <s v=" "/>
    <n v="0"/>
    <n v="11"/>
    <n v="2019"/>
    <s v=" "/>
    <s v="2020 Pull Forward - Contribution"/>
    <s v="Expense Distribution"/>
  </r>
  <r>
    <s v="RIN"/>
    <s v="140"/>
    <x v="0"/>
    <s v="APACC82657"/>
    <s v="2019-11-22"/>
    <s v="ACTUALS"/>
    <s v="9120000"/>
    <x v="25"/>
    <s v="Demonstrating &amp; Selling Exp"/>
    <n v="394.95"/>
    <s v="HOLDREN,JANET M"/>
    <s v="SMOLAK,JOHN J"/>
    <s v="0000041802"/>
    <x v="553"/>
    <s v="01383441"/>
    <s v="1"/>
    <s v=" "/>
    <s v="12630"/>
    <s v="ECODEVPOW"/>
    <s v="G0000140"/>
    <s v="DISTR"/>
    <x v="3"/>
    <x v="3"/>
    <s v="612"/>
    <s v=" "/>
    <s v="ACT"/>
    <s v="AEP"/>
    <s v="A831843"/>
    <s v=" "/>
    <n v="0"/>
    <n v="11"/>
    <n v="2019"/>
    <s v=" "/>
    <s v="Luncheon Sponsorship"/>
    <s v="Expense Distribution"/>
  </r>
  <r>
    <s v="RIN"/>
    <s v="140"/>
    <x v="0"/>
    <s v="APACC82657"/>
    <s v="2019-11-22"/>
    <s v="ACTUALS"/>
    <s v="9120000"/>
    <x v="25"/>
    <s v="Demonstrating &amp; Selling Exp"/>
    <n v="27.65"/>
    <s v="HOLDREN,JANET M"/>
    <s v="SMOLAK,JOHN J"/>
    <s v="0000041802"/>
    <x v="553"/>
    <s v="01383441"/>
    <s v="1"/>
    <s v=" "/>
    <s v="12630"/>
    <s v="ECODEVPOW"/>
    <s v="G0000140"/>
    <s v="DISTR"/>
    <x v="19"/>
    <x v="19"/>
    <s v="612"/>
    <s v=" "/>
    <s v="ACT"/>
    <s v="AEP"/>
    <s v="A831843"/>
    <s v=" "/>
    <n v="0"/>
    <n v="11"/>
    <n v="2019"/>
    <s v=" "/>
    <s v="Luncheon Sponsorship"/>
    <s v="VERTEX"/>
  </r>
  <r>
    <s v="RIN"/>
    <s v="140"/>
    <x v="0"/>
    <s v="APACC82657"/>
    <s v="2019-11-22"/>
    <s v="ACTUALS"/>
    <s v="9120000"/>
    <x v="25"/>
    <s v="Demonstrating &amp; Selling Exp"/>
    <n v="1355"/>
    <s v="HOLDREN,JANET M"/>
    <s v="SMOLAK,JOHN J"/>
    <s v="0000313678"/>
    <x v="593"/>
    <s v="01383445"/>
    <s v="HADCO"/>
    <s v=" "/>
    <s v="12630"/>
    <s v="ECODEVPOW"/>
    <s v="G0000140"/>
    <s v="DISTR"/>
    <x v="3"/>
    <x v="3"/>
    <s v="612"/>
    <s v=" "/>
    <s v="ACT"/>
    <s v="AEP"/>
    <s v="A831843"/>
    <s v=" "/>
    <n v="0"/>
    <n v="11"/>
    <n v="2019"/>
    <s v=" "/>
    <s v="IEDC Real Estate Development/Reuse Course Registration and IEDC 2019 Annual Conference"/>
    <s v="Expense Distribution"/>
  </r>
  <r>
    <s v="RIN"/>
    <s v="140"/>
    <x v="0"/>
    <s v="APACC82657"/>
    <s v="2019-11-22"/>
    <s v="ACTUALS"/>
    <s v="9120000"/>
    <x v="25"/>
    <s v="Demonstrating &amp; Selling Exp"/>
    <n v="94.85"/>
    <s v="HOLDREN,JANET M"/>
    <s v="SMOLAK,JOHN J"/>
    <s v="0000313678"/>
    <x v="593"/>
    <s v="01383445"/>
    <s v="HADCO"/>
    <s v=" "/>
    <s v="12630"/>
    <s v="ECODEVPOW"/>
    <s v="G0000140"/>
    <s v="DISTR"/>
    <x v="19"/>
    <x v="19"/>
    <s v="612"/>
    <s v=" "/>
    <s v="ACT"/>
    <s v="AEP"/>
    <s v="A831843"/>
    <s v=" "/>
    <n v="0"/>
    <n v="11"/>
    <n v="2019"/>
    <s v=" "/>
    <s v="IEDC Real Estate Development/Reuse Course Registration and IEDC 2019 Annual Conference"/>
    <s v="VERTEX"/>
  </r>
  <r>
    <s v="CMR"/>
    <s v="170"/>
    <x v="3"/>
    <s v="APACC82666"/>
    <s v="2019-11-22"/>
    <s v="ACTUALS"/>
    <s v="4261000"/>
    <x v="1"/>
    <s v="Donations"/>
    <n v="250"/>
    <s v="HARPER,VIRGINIA L"/>
    <s v="SCHUMANN,BARRY L"/>
    <s v="0000237305"/>
    <x v="112"/>
    <s v="01019611"/>
    <s v="93057"/>
    <s v=" "/>
    <s v="12494"/>
    <s v="000022743"/>
    <s v="G0001188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R"/>
    <s v="170"/>
    <x v="3"/>
    <s v="APACC82666"/>
    <s v="2019-11-22"/>
    <s v="ACTUALS"/>
    <s v="4261000"/>
    <x v="1"/>
    <s v="Donations"/>
    <n v="250"/>
    <s v="HARPER,VIRGINIA L"/>
    <s v="SCHUMANN,BARRY L"/>
    <s v="0000237305"/>
    <x v="112"/>
    <s v="01019612"/>
    <s v="93058"/>
    <s v=" "/>
    <s v="12494"/>
    <s v="000022743"/>
    <s v="G0001188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RIN"/>
    <s v="170"/>
    <x v="3"/>
    <s v="APACC82666"/>
    <s v="2019-11-22"/>
    <s v="ACTUALS"/>
    <s v="5880000"/>
    <x v="0"/>
    <s v="Miscellaneous Distribution Exp"/>
    <n v="40.49"/>
    <s v="JENNINGS,ERIN L"/>
    <s v="BLEVINS,STEPHEN D"/>
    <s v="0000109159"/>
    <x v="0"/>
    <s v="01019580"/>
    <s v="677980243"/>
    <s v=" "/>
    <s v="10064"/>
    <s v="EDN103180"/>
    <s v="G0000170"/>
    <s v="DISTR"/>
    <x v="15"/>
    <x v="15"/>
    <s v="210"/>
    <s v=" "/>
    <s v="ACT"/>
    <s v="AEP"/>
    <s v="S285958"/>
    <s v=" "/>
    <n v="0"/>
    <n v="11"/>
    <n v="2019"/>
    <s v=" "/>
    <s v="FedEx Ground Services"/>
    <s v="Expense Distribution"/>
  </r>
  <r>
    <s v="CMS"/>
    <s v="190"/>
    <x v="3"/>
    <s v="APACC82670"/>
    <s v="2019-11-22"/>
    <s v="ACTUALS"/>
    <s v="4261000"/>
    <x v="1"/>
    <s v="Donations"/>
    <n v="445.55"/>
    <s v="WALLACE,TAMMY R"/>
    <s v="HARTMAN,GINGER R"/>
    <s v="0000255032"/>
    <x v="893"/>
    <s v="00174787"/>
    <s v="93034"/>
    <s v=" "/>
    <s v="10997"/>
    <s v="000001120"/>
    <s v="G0000190"/>
    <s v="LEGAL"/>
    <x v="1"/>
    <x v="1"/>
    <s v="294"/>
    <s v=" "/>
    <s v="ACT"/>
    <s v="AEP"/>
    <s v="S213668"/>
    <s v=" "/>
    <n v="0"/>
    <n v="11"/>
    <n v="2019"/>
    <s v=" "/>
    <s v=" "/>
    <s v="Expense Distribution"/>
  </r>
  <r>
    <s v="CMS"/>
    <s v="215"/>
    <x v="0"/>
    <s v="APACC82679"/>
    <s v="2019-11-22"/>
    <s v="ACTUALS"/>
    <s v="4265002"/>
    <x v="4"/>
    <s v="Other Deductions - Nonassoc"/>
    <n v="150"/>
    <s v="WALLACE,TAMMY R"/>
    <s v="MABE,BRYAN K"/>
    <s v="0000012892"/>
    <x v="894"/>
    <s v="01099402"/>
    <s v="93048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82679"/>
    <s v="2019-11-22"/>
    <s v="ACTUALS"/>
    <s v="4265002"/>
    <x v="4"/>
    <s v="Other Deductions - Nonassoc"/>
    <n v="1000"/>
    <s v="WALLACE,TAMMY R"/>
    <s v="MABE,BRYAN K"/>
    <s v="0000044913"/>
    <x v="411"/>
    <s v="01099405"/>
    <s v="93052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82679"/>
    <s v="2019-11-22"/>
    <s v="ACTUALS"/>
    <s v="4265002"/>
    <x v="4"/>
    <s v="Other Deductions - Nonassoc"/>
    <n v="200"/>
    <s v="WALLACE,TAMMY R"/>
    <s v="MABE,BRYAN K"/>
    <s v="0000061498"/>
    <x v="895"/>
    <s v="01099403"/>
    <s v="93049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15"/>
    <x v="0"/>
    <s v="APACC82679"/>
    <s v="2019-11-22"/>
    <s v="ACTUALS"/>
    <s v="4265002"/>
    <x v="4"/>
    <s v="Other Deductions - Nonassoc"/>
    <n v="175"/>
    <s v="WALLACE,TAMMY R"/>
    <s v="MABE,BRYAN K"/>
    <s v="0000063148"/>
    <x v="385"/>
    <s v="01099404"/>
    <s v="93050"/>
    <s v=" "/>
    <s v="10943"/>
    <s v="000001120"/>
    <s v="G0001154"/>
    <s v="LEGAL"/>
    <x v="1"/>
    <x v="1"/>
    <s v="294"/>
    <s v=" "/>
    <s v="ACT"/>
    <s v="AEP"/>
    <s v="A549356"/>
    <s v=" "/>
    <n v="0"/>
    <n v="11"/>
    <n v="2019"/>
    <s v=" "/>
    <s v=" "/>
    <s v="Expense Distribution"/>
  </r>
  <r>
    <s v="CMS"/>
    <s v="250"/>
    <x v="1"/>
    <s v="APACC82682"/>
    <s v="2019-11-22"/>
    <s v="ACTUALS"/>
    <s v="4261000"/>
    <x v="1"/>
    <s v="Donations"/>
    <n v="2000"/>
    <s v="HARPER,VIRGINIA L"/>
    <s v="HEYDLAUFF,DALE E"/>
    <s v="0001001751"/>
    <x v="896"/>
    <s v="01671392"/>
    <s v="93051"/>
    <s v=" "/>
    <s v="12494"/>
    <s v="000001120"/>
    <s v="G0001473"/>
    <s v="LEGAL"/>
    <x v="1"/>
    <x v="1"/>
    <s v="294"/>
    <s v=" "/>
    <s v="ACT"/>
    <s v="AEP"/>
    <s v="S398528"/>
    <s v=" "/>
    <n v="0"/>
    <n v="11"/>
    <n v="2019"/>
    <s v=" "/>
    <s v=" "/>
    <s v="Expense Distribution"/>
  </r>
  <r>
    <s v="CMS"/>
    <s v="110"/>
    <x v="4"/>
    <s v="APACC83490"/>
    <s v="2019-11-25"/>
    <s v="ACTUALS"/>
    <s v="4261000"/>
    <x v="1"/>
    <s v="Donations"/>
    <n v="500"/>
    <s v="STRICKLAND,MICHELLE N"/>
    <s v="MATTISON,DERYLE B"/>
    <s v="0000064774"/>
    <x v="897"/>
    <s v="00322600"/>
    <s v="93061"/>
    <s v=" "/>
    <s v="12389"/>
    <s v="000001120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1000"/>
    <x v="1"/>
    <s v="Donations"/>
    <n v="1000"/>
    <s v="STRICKLAND,MICHELLE N"/>
    <s v="MATTISON,DERYLE B"/>
    <s v="0000068857"/>
    <x v="355"/>
    <s v="00322603"/>
    <s v="93089"/>
    <s v=" "/>
    <s v="11439"/>
    <s v="000001120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1000"/>
    <x v="1"/>
    <s v="Donations"/>
    <n v="5000"/>
    <s v="STRICKLAND,MICHELLE N"/>
    <s v="MATTISON,DERYLE B"/>
    <s v="0000080425"/>
    <x v="517"/>
    <s v="00322606"/>
    <s v="93121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1000"/>
    <x v="1"/>
    <s v="Donations"/>
    <n v="7500"/>
    <s v="STRICKLAND,MICHELLE N"/>
    <s v="MATTISON,DERYLE B"/>
    <s v="0000225381"/>
    <x v="694"/>
    <s v="00322605"/>
    <s v="93120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4001"/>
    <x v="5"/>
    <s v="Non-deduct Lobbying per IRS"/>
    <n v="10000"/>
    <s v="STRICKLAND,MICHELLE N"/>
    <s v="MATTISON,DERYLE B"/>
    <s v="0000297982"/>
    <x v="661"/>
    <s v="00322601"/>
    <s v="93078"/>
    <s v=" "/>
    <s v="12390"/>
    <s v="000022741"/>
    <s v="G0000110"/>
    <s v="LEGAL"/>
    <x v="1"/>
    <x v="1"/>
    <s v="289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5004"/>
    <x v="4"/>
    <s v="Social &amp; Service Club Dues"/>
    <n v="15000"/>
    <s v="STRICKLAND,MICHELLE N"/>
    <s v="MATTISON,DERYLE B"/>
    <s v="0000081478"/>
    <x v="205"/>
    <s v="00322604"/>
    <s v="93119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10"/>
    <x v="4"/>
    <s v="APACC83490"/>
    <s v="2019-11-25"/>
    <s v="ACTUALS"/>
    <s v="4265004"/>
    <x v="4"/>
    <s v="Social &amp; Service Club Dues"/>
    <n v="5000"/>
    <s v="STRICKLAND,MICHELLE N"/>
    <s v="MATTISON,DERYLE B"/>
    <s v="0000302764"/>
    <x v="674"/>
    <s v="00322602"/>
    <s v="93079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RIN"/>
    <s v="140"/>
    <x v="0"/>
    <s v="APACC83497"/>
    <s v="2019-11-25"/>
    <s v="ACTUALS"/>
    <s v="4265004"/>
    <x v="4"/>
    <s v="Social &amp; Service Club Dues"/>
    <n v="2500"/>
    <s v="HOLDREN,JANET M"/>
    <s v="JACKSON,LARRY E"/>
    <s v="0000326262"/>
    <x v="343"/>
    <s v="01383525"/>
    <s v="3343"/>
    <s v=" "/>
    <s v="10169"/>
    <s v="EDNANDA"/>
    <s v="UTA0000501"/>
    <s v="DISTR"/>
    <x v="11"/>
    <x v="11"/>
    <s v="294"/>
    <s v=" "/>
    <s v="ACT"/>
    <s v="AEP"/>
    <s v="A441983"/>
    <s v=" "/>
    <n v="0"/>
    <n v="11"/>
    <n v="2019"/>
    <s v=" "/>
    <s v="2020 Pull Forward - Downtown Project Marketing"/>
    <s v="Expense Distribution"/>
  </r>
  <r>
    <s v="CMS"/>
    <s v="170"/>
    <x v="3"/>
    <s v="APACC83506"/>
    <s v="2019-11-25"/>
    <s v="ACTUALS"/>
    <s v="4261000"/>
    <x v="1"/>
    <s v="Donations"/>
    <n v="1500"/>
    <s v="BREIDERT,BRENDA J"/>
    <s v="LEWIS,MARC E"/>
    <s v="0000035634"/>
    <x v="124"/>
    <s v="01019775"/>
    <s v="93099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1000"/>
    <s v="BREIDERT,BRENDA J"/>
    <s v="LEWIS,MARC E"/>
    <s v="0001001798"/>
    <x v="898"/>
    <s v="01019774"/>
    <s v="93098"/>
    <s v=" "/>
    <s v="12378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6500"/>
    <s v="BREIDERT,BRENDA J"/>
    <s v="SABROSKY,KIM M"/>
    <s v="0000014464"/>
    <x v="164"/>
    <s v="01019777"/>
    <s v="93101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10000"/>
    <s v="BREIDERT,BRENDA J"/>
    <s v="SABROSKY,KIM M"/>
    <s v="0000014464"/>
    <x v="164"/>
    <s v="01019783"/>
    <s v="93109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5000"/>
    <s v="BREIDERT,BRENDA J"/>
    <s v="SABROSKY,KIM M"/>
    <s v="0000025941"/>
    <x v="712"/>
    <s v="01019782"/>
    <s v="93107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3500"/>
    <s v="BREIDERT,BRENDA J"/>
    <s v="SABROSKY,KIM M"/>
    <s v="0000029256"/>
    <x v="532"/>
    <s v="01019780"/>
    <s v="93104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1000"/>
    <s v="BREIDERT,BRENDA J"/>
    <s v="SABROSKY,KIM M"/>
    <s v="0000056072"/>
    <x v="104"/>
    <s v="01019781"/>
    <s v="93105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4800"/>
    <s v="BREIDERT,BRENDA J"/>
    <s v="SABROSKY,KIM M"/>
    <s v="0000061622"/>
    <x v="79"/>
    <s v="01019779"/>
    <s v="93103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8000"/>
    <s v="BREIDERT,BRENDA J"/>
    <s v="SABROSKY,KIM M"/>
    <s v="0000069828"/>
    <x v="623"/>
    <s v="01019776"/>
    <s v="93100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5000"/>
    <s v="BREIDERT,BRENDA J"/>
    <s v="SABROSKY,KIM M"/>
    <s v="0000204785"/>
    <x v="228"/>
    <s v="01019778"/>
    <s v="93102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CMS"/>
    <s v="170"/>
    <x v="3"/>
    <s v="APACC83506"/>
    <s v="2019-11-25"/>
    <s v="ACTUALS"/>
    <s v="4261000"/>
    <x v="1"/>
    <s v="Donations"/>
    <n v="2500"/>
    <s v="BREIDERT,BRENDA J"/>
    <s v="SABROSKY,KIM M"/>
    <s v="0000214556"/>
    <x v="153"/>
    <s v="01019784"/>
    <s v="93114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RST"/>
    <s v="170"/>
    <x v="3"/>
    <s v="APACC83506"/>
    <s v="2019-11-25"/>
    <s v="ACTUALS"/>
    <s v="9080004"/>
    <x v="3"/>
    <s v="Cust Assistnce Exp - DSM - Ind"/>
    <n v="100"/>
    <s v="CARNAHAN,DUSTIN J"/>
    <s v="MCDOLE,BRIAN L"/>
    <s v="0000024496"/>
    <x v="618"/>
    <s v="01019706"/>
    <s v="006600"/>
    <s v=" "/>
    <s v="13180"/>
    <s v="000020617"/>
    <s v="G0000170"/>
    <s v="DISTR"/>
    <x v="4"/>
    <x v="4"/>
    <s v="618"/>
    <s v="IN"/>
    <s v="ACT"/>
    <s v="AEP"/>
    <s v="S217909"/>
    <s v=" "/>
    <n v="0"/>
    <n v="11"/>
    <n v="2019"/>
    <s v=" "/>
    <s v="Indiana Work Prescriptive Program Incentive."/>
    <s v="Expense Distribution"/>
  </r>
  <r>
    <s v="RST"/>
    <s v="215"/>
    <x v="0"/>
    <s v="APACC83518"/>
    <s v="2019-11-25"/>
    <s v="ACTUALS"/>
    <s v="5060000"/>
    <x v="8"/>
    <s v="Misc Steam Power Expenses"/>
    <n v="5000"/>
    <s v="WILLEY,DONNA L"/>
    <s v="MABE,BRYAN K"/>
    <s v="0000040518"/>
    <x v="784"/>
    <s v="01099409"/>
    <s v="MCDA"/>
    <s v=" "/>
    <s v="10943"/>
    <s v="000002359"/>
    <s v="4211053601"/>
    <s v="WSREG"/>
    <x v="11"/>
    <x v="11"/>
    <s v="841"/>
    <s v=" "/>
    <s v="ACT"/>
    <s v="AEP"/>
    <s v="A549356"/>
    <s v=" "/>
    <n v="0"/>
    <n v="11"/>
    <n v="2019"/>
    <s v=" "/>
    <s v="Contribution to support the Mason County Development Authority"/>
    <s v="Expense Distribution"/>
  </r>
  <r>
    <s v="RST"/>
    <s v="215"/>
    <x v="0"/>
    <s v="APACC83518"/>
    <s v="2019-11-25"/>
    <s v="ACTUALS"/>
    <s v="5060000"/>
    <x v="8"/>
    <s v="Misc Steam Power Expenses"/>
    <n v="500"/>
    <s v="WILLEY,DONNA L"/>
    <s v="MABE,BRYAN K"/>
    <s v="0000145023"/>
    <x v="258"/>
    <s v="01099412"/>
    <s v="ROOSEVELT"/>
    <s v=" "/>
    <s v="10943"/>
    <s v="000002359"/>
    <s v="4211053601"/>
    <s v="WSREG"/>
    <x v="11"/>
    <x v="11"/>
    <s v="841"/>
    <s v=" "/>
    <s v="ACT"/>
    <s v="AEP"/>
    <s v="A549356"/>
    <s v=" "/>
    <n v="0"/>
    <n v="11"/>
    <n v="2019"/>
    <s v=" "/>
    <s v="Contribution to Roosevelt Elementary towards school projects/books/equipment."/>
    <s v="Expense Distribution"/>
  </r>
  <r>
    <s v="CMR"/>
    <s v="250"/>
    <x v="1"/>
    <s v="APACC83521"/>
    <s v="2019-11-25"/>
    <s v="ACTUALS"/>
    <s v="4261000"/>
    <x v="1"/>
    <s v="Donations"/>
    <n v="250"/>
    <s v="HARPER,VIRGINIA L"/>
    <s v="SCHUMANN,BARRY L"/>
    <s v="0000046204"/>
    <x v="113"/>
    <s v="01671654"/>
    <s v="93073"/>
    <s v=" "/>
    <s v="12494"/>
    <s v="000022743"/>
    <s v="G0001473"/>
    <s v="LEGAL"/>
    <x v="1"/>
    <x v="1"/>
    <s v="294"/>
    <s v=" "/>
    <s v="ACT"/>
    <s v="AEP"/>
    <s v="C790910"/>
    <s v=" "/>
    <n v="0"/>
    <n v="11"/>
    <n v="2019"/>
    <s v=" "/>
    <s v=" "/>
    <s v="Expense Distribution"/>
  </r>
  <r>
    <s v="CMS"/>
    <s v="250"/>
    <x v="1"/>
    <s v="APACC83521"/>
    <s v="2019-11-25"/>
    <s v="ACTUALS"/>
    <s v="4265002"/>
    <x v="4"/>
    <s v="Other Deductions - Nonassoc"/>
    <n v="50000"/>
    <s v="HARPER,VIRGINIA L"/>
    <s v="HEYDLAUFF,DALE E"/>
    <s v="0001000958"/>
    <x v="899"/>
    <s v="01671655"/>
    <s v="93068"/>
    <s v=" "/>
    <s v="12494"/>
    <s v="000001120"/>
    <s v="G0001473"/>
    <s v="LEGAL"/>
    <x v="1"/>
    <x v="1"/>
    <s v="294"/>
    <s v=" "/>
    <s v="ACT"/>
    <s v="AEP"/>
    <s v="S398528"/>
    <s v=" "/>
    <n v="0"/>
    <n v="11"/>
    <n v="2019"/>
    <s v=" "/>
    <s v=" "/>
    <s v="Expense Distribution"/>
  </r>
  <r>
    <s v="CMS"/>
    <s v="110"/>
    <x v="4"/>
    <s v="APACC84237"/>
    <s v="2019-11-26"/>
    <s v="ACTUALS"/>
    <s v="4261000"/>
    <x v="1"/>
    <s v="Donations"/>
    <n v="5000"/>
    <s v="STRICKLAND,MICHELLE N"/>
    <s v="MATTISON,DERYLE B"/>
    <s v="0000009998"/>
    <x v="404"/>
    <s v="00322640"/>
    <s v="93081"/>
    <s v=" "/>
    <s v="11439"/>
    <s v="000022741"/>
    <s v="G0000110"/>
    <s v="LEGAL"/>
    <x v="1"/>
    <x v="1"/>
    <s v="294"/>
    <s v=" "/>
    <s v="ACT"/>
    <s v="AEP"/>
    <s v="SCIS418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6000"/>
    <s v="BREIDERT,BRENDA J"/>
    <s v="LEWIS,MARC E"/>
    <s v="0000006318"/>
    <x v="771"/>
    <s v="01019871"/>
    <s v="93150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500"/>
    <s v="BREIDERT,BRENDA J"/>
    <s v="LEWIS,MARC E"/>
    <s v="0000013069"/>
    <x v="155"/>
    <s v="01019872"/>
    <s v="93151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800"/>
    <s v="BREIDERT,BRENDA J"/>
    <s v="LEWIS,MARC E"/>
    <s v="0000014464"/>
    <x v="164"/>
    <s v="01019873"/>
    <s v="93152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250"/>
    <s v="BREIDERT,BRENDA J"/>
    <s v="LEWIS,MARC E"/>
    <s v="0000017421"/>
    <x v="95"/>
    <s v="01019868"/>
    <s v="93146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4500"/>
    <s v="BREIDERT,BRENDA J"/>
    <s v="LEWIS,MARC E"/>
    <s v="0000035634"/>
    <x v="124"/>
    <s v="01019875"/>
    <s v="93155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5000"/>
    <s v="BREIDERT,BRENDA J"/>
    <s v="LEWIS,MARC E"/>
    <s v="0000061124"/>
    <x v="351"/>
    <s v="01019870"/>
    <s v="93149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1500"/>
    <s v="BREIDERT,BRENDA J"/>
    <s v="LEWIS,MARC E"/>
    <s v="0000066276"/>
    <x v="290"/>
    <s v="01019876"/>
    <s v="93156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5000"/>
    <s v="BREIDERT,BRENDA J"/>
    <s v="LEWIS,MARC E"/>
    <s v="0000199187"/>
    <x v="102"/>
    <s v="01019867"/>
    <s v="93144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750"/>
    <s v="BREIDERT,BRENDA J"/>
    <s v="LEWIS,MARC E"/>
    <s v="0000243455"/>
    <x v="91"/>
    <s v="01019869"/>
    <s v="93148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1000"/>
    <s v="BREIDERT,BRENDA J"/>
    <s v="LEWIS,MARC E"/>
    <s v="0000264543"/>
    <x v="291"/>
    <s v="01019874"/>
    <s v="93153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750"/>
    <s v="BREIDERT,BRENDA J"/>
    <s v="LEWIS,MARC E"/>
    <s v="0000330162"/>
    <x v="900"/>
    <s v="01019866"/>
    <s v="93133"/>
    <s v=" "/>
    <s v="10892"/>
    <s v="000001120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170"/>
    <x v="3"/>
    <s v="APACC84256"/>
    <s v="2019-11-26"/>
    <s v="ACTUALS"/>
    <s v="4261000"/>
    <x v="1"/>
    <s v="Donations"/>
    <n v="5000"/>
    <s v="BREIDERT,BRENDA J"/>
    <s v="SABROSKY,KIM M"/>
    <s v="0000325864"/>
    <x v="181"/>
    <s v="01019865"/>
    <s v="93112"/>
    <s v=" "/>
    <s v="10892"/>
    <s v="000022741"/>
    <s v="G0001188"/>
    <s v="LEGAL"/>
    <x v="1"/>
    <x v="1"/>
    <s v="294"/>
    <s v=" "/>
    <s v="ACT"/>
    <s v="AEP"/>
    <s v="I769455"/>
    <s v=" "/>
    <n v="0"/>
    <n v="11"/>
    <n v="2019"/>
    <s v=" "/>
    <s v=" "/>
    <s v="Expense Distribution"/>
  </r>
  <r>
    <s v="RIN"/>
    <s v="170"/>
    <x v="3"/>
    <s v="APACC84256"/>
    <s v="2019-11-26"/>
    <s v="ACTUALS"/>
    <s v="9310001"/>
    <x v="13"/>
    <s v="Rents - Real Property"/>
    <n v="18375"/>
    <s v="WILLIAMS,LASHAWNDA P"/>
    <s v="HAUSE,MICHAEL A"/>
    <s v="0000026852"/>
    <x v="17"/>
    <s v="01019846"/>
    <s v="14589117"/>
    <s v=" "/>
    <s v="10940"/>
    <s v="OPBLDG"/>
    <s v="0081046813"/>
    <s v="SHSVC"/>
    <x v="12"/>
    <x v="12"/>
    <s v="412"/>
    <s v=" "/>
    <s v="ACT"/>
    <s v="AEP"/>
    <s v="I381515"/>
    <s v=" "/>
    <n v="0"/>
    <n v="11"/>
    <n v="2019"/>
    <s v=" "/>
    <s v=" "/>
    <s v="Expense Distribution"/>
  </r>
  <r>
    <s v="CMS"/>
    <s v="170"/>
    <x v="3"/>
    <s v="APACC84889"/>
    <s v="2019-11-27"/>
    <s v="ACTUALS"/>
    <s v="4261000"/>
    <x v="1"/>
    <s v="Donations"/>
    <n v="2500"/>
    <s v="BREIDERT,BRENDA J"/>
    <s v="LEWIS,MARC E"/>
    <s v="0000204672"/>
    <x v="901"/>
    <s v="01019909"/>
    <s v="93135"/>
    <s v=" "/>
    <s v="10892"/>
    <s v="000022741"/>
    <s v="G0001188"/>
    <s v="LEGAL"/>
    <x v="1"/>
    <x v="1"/>
    <s v="294"/>
    <s v=" "/>
    <s v="ACT"/>
    <s v="AEP"/>
    <s v="I527252"/>
    <s v=" "/>
    <n v="0"/>
    <n v="11"/>
    <n v="2019"/>
    <s v=" "/>
    <s v=" "/>
    <s v="Expense Distribution"/>
  </r>
  <r>
    <s v="CMS"/>
    <s v="250"/>
    <x v="1"/>
    <s v="APACC84903"/>
    <s v="2019-11-27"/>
    <s v="ACTUALS"/>
    <s v="4264001"/>
    <x v="5"/>
    <s v="Non-deduct Lobbying per IRS"/>
    <n v="3832"/>
    <s v="HARPER,VIRGINIA L"/>
    <s v="HEYDLAUFF,DALE E"/>
    <s v="0000017421"/>
    <x v="95"/>
    <s v="01672249"/>
    <s v="93160"/>
    <s v=" "/>
    <s v="12494"/>
    <s v="000001121"/>
    <s v="G0001473"/>
    <s v="LEGAL"/>
    <x v="2"/>
    <x v="2"/>
    <s v="289"/>
    <s v=" "/>
    <s v="ACT"/>
    <s v="AEP"/>
    <s v="S398528"/>
    <s v=" "/>
    <n v="0"/>
    <n v="11"/>
    <n v="2019"/>
    <s v=" "/>
    <s v=" "/>
    <s v="Expense Distribution"/>
  </r>
  <r>
    <s v="CMS"/>
    <s v="250"/>
    <x v="1"/>
    <s v="APACC84903"/>
    <s v="2019-11-27"/>
    <s v="ACTUALS"/>
    <s v="9302000"/>
    <x v="2"/>
    <s v="Misc General Expenses"/>
    <n v="44068"/>
    <s v="HARPER,VIRGINIA L"/>
    <s v="HEYDLAUFF,DALE E"/>
    <s v="0000017421"/>
    <x v="95"/>
    <s v="01672248"/>
    <s v="93159"/>
    <s v=" "/>
    <s v="12494"/>
    <s v="000001121"/>
    <s v="G0001473"/>
    <s v="LEGAL"/>
    <x v="2"/>
    <x v="2"/>
    <s v="292"/>
    <s v=" "/>
    <s v="ACT"/>
    <s v="AEP"/>
    <s v="S398528"/>
    <s v=" "/>
    <n v="0"/>
    <n v="11"/>
    <n v="2019"/>
    <s v=" "/>
    <s v=" "/>
    <s v="Expense Distribution"/>
  </r>
  <r>
    <s v="CMS"/>
    <s v="110"/>
    <x v="4"/>
    <s v="APACC86552"/>
    <s v="2019-12-02"/>
    <s v="ACTUALS"/>
    <s v="4261000"/>
    <x v="1"/>
    <s v="Donations"/>
    <n v="250"/>
    <s v="STRICKLAND,MICHELLE N"/>
    <s v="MATTISON,DERYLE B"/>
    <s v="0001001510"/>
    <x v="902"/>
    <s v="00322654"/>
    <s v="93046"/>
    <s v=" "/>
    <s v="12390"/>
    <s v="000001120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RIN"/>
    <s v="140"/>
    <x v="0"/>
    <s v="APACC86559"/>
    <s v="2019-12-02"/>
    <s v="ACTUALS"/>
    <s v="4265004"/>
    <x v="4"/>
    <s v="Social &amp; Service Club Dues"/>
    <n v="25000"/>
    <s v="HOLDREN,JANET M"/>
    <s v="HALL,BRAD N"/>
    <s v="0000231588"/>
    <x v="249"/>
    <s v="01383715"/>
    <s v="ROANOKEREGPARTNERSHIP"/>
    <s v=" "/>
    <s v="10301"/>
    <s v="EDNANDA"/>
    <s v="G0000140"/>
    <s v="DISTR"/>
    <x v="1"/>
    <x v="1"/>
    <s v="612"/>
    <s v=" "/>
    <s v="ACT"/>
    <s v="AEP"/>
    <s v="S242789"/>
    <s v=" "/>
    <n v="0"/>
    <n v="12"/>
    <n v="2019"/>
    <s v=" "/>
    <s v="2020 Pull Forward - Contribution"/>
    <s v="Expense Distribution"/>
  </r>
  <r>
    <s v="RIN"/>
    <s v="140"/>
    <x v="0"/>
    <s v="APACC86559"/>
    <s v="2019-12-02"/>
    <s v="ACTUALS"/>
    <s v="4265004"/>
    <x v="4"/>
    <s v="Social &amp; Service Club Dues"/>
    <n v="25000"/>
    <s v="HOLDREN,JANET M"/>
    <s v="HALL,BRAD N"/>
    <s v="0000231588"/>
    <x v="249"/>
    <s v="01383715"/>
    <s v="ROANOKEREGPARTNERSHIP"/>
    <s v=" "/>
    <s v="13174"/>
    <s v="000001120"/>
    <s v="UTA0002401"/>
    <s v="LEGAL"/>
    <x v="1"/>
    <x v="1"/>
    <s v="294"/>
    <s v=" "/>
    <s v="ACT"/>
    <s v="AEP"/>
    <s v="S242789"/>
    <s v=" "/>
    <n v="0"/>
    <n v="12"/>
    <n v="2019"/>
    <s v=" "/>
    <s v="2020 Pull Forward - Contribution"/>
    <s v="Expense Distribution"/>
  </r>
  <r>
    <s v="RIN"/>
    <s v="230"/>
    <x v="2"/>
    <s v="APACC86581"/>
    <s v="2019-12-02"/>
    <s v="ACTUALS"/>
    <s v="4265004"/>
    <x v="4"/>
    <s v="Social &amp; Service Club Dues"/>
    <n v="18354"/>
    <s v="HOLDREN,JANET M"/>
    <s v="HALL,BRAD N"/>
    <s v="0000214488"/>
    <x v="210"/>
    <s v="00057738"/>
    <s v="1910291"/>
    <s v=" "/>
    <s v="10301"/>
    <s v="EDNANDA"/>
    <s v="G0000140"/>
    <s v="DISTR"/>
    <x v="1"/>
    <x v="1"/>
    <s v="612"/>
    <s v=" "/>
    <s v="ACT"/>
    <s v="AEP"/>
    <s v="S242789"/>
    <s v=" "/>
    <n v="0"/>
    <n v="12"/>
    <n v="2019"/>
    <s v=" "/>
    <s v="2020 Pull Forward - Contribution"/>
    <s v="Expense Distribution"/>
  </r>
  <r>
    <s v="CMS"/>
    <s v="140"/>
    <x v="0"/>
    <s v="APACC87856"/>
    <s v="2019-12-03"/>
    <s v="ACTUALS"/>
    <s v="9302000"/>
    <x v="2"/>
    <s v="Misc General Expenses"/>
    <n v="2500"/>
    <s v="HOLDREN,JANET M"/>
    <s v="HALL,BRAD N"/>
    <s v="0000036707"/>
    <x v="13"/>
    <s v="01383903"/>
    <s v="93287"/>
    <s v=" "/>
    <s v="13174"/>
    <s v="000001121"/>
    <s v="UTA0002801"/>
    <s v="LEGAL"/>
    <x v="2"/>
    <x v="2"/>
    <s v="292"/>
    <s v=" "/>
    <s v="ACT"/>
    <s v="AEP"/>
    <s v="S242789"/>
    <s v=" "/>
    <n v="0"/>
    <n v="12"/>
    <n v="2019"/>
    <s v=" "/>
    <s v=" "/>
    <s v="Expense Distribution"/>
  </r>
  <r>
    <s v="CMS"/>
    <s v="140"/>
    <x v="0"/>
    <s v="APACC87856"/>
    <s v="2019-12-03"/>
    <s v="ACTUALS"/>
    <s v="9302000"/>
    <x v="2"/>
    <s v="Misc General Expenses"/>
    <n v="3900"/>
    <s v="HOLDREN,JANET M"/>
    <s v="HALL,BRAD N"/>
    <s v="0000304065"/>
    <x v="123"/>
    <s v="01383902"/>
    <s v="93283"/>
    <s v=" "/>
    <s v="13174"/>
    <s v="000001121"/>
    <s v="UTA0002801"/>
    <s v="LEGAL"/>
    <x v="2"/>
    <x v="2"/>
    <s v="292"/>
    <s v=" "/>
    <s v="ACT"/>
    <s v="AEP"/>
    <s v="S242789"/>
    <s v=" "/>
    <n v="0"/>
    <n v="12"/>
    <n v="2019"/>
    <s v=" "/>
    <s v=" "/>
    <s v="Expense Distribution"/>
  </r>
  <r>
    <s v="RIN"/>
    <s v="140"/>
    <x v="0"/>
    <s v="APACC87856"/>
    <s v="2019-12-03"/>
    <s v="ACTUALS"/>
    <s v="4261000"/>
    <x v="1"/>
    <s v="Donations"/>
    <n v="5800"/>
    <s v="HOLDREN,JANET M"/>
    <s v="SMOLAK,JOHN J"/>
    <s v="0001001897"/>
    <x v="903"/>
    <s v="01383872"/>
    <s v="1098263"/>
    <s v=" "/>
    <s v="13007"/>
    <s v="APEOWVADV"/>
    <s v="G0000140"/>
    <s v="DISTR"/>
    <x v="1"/>
    <x v="1"/>
    <s v="253"/>
    <s v=" "/>
    <s v="ACT"/>
    <s v="AEP"/>
    <s v="A831843"/>
    <s v=" "/>
    <n v="0"/>
    <n v="12"/>
    <n v="2019"/>
    <s v=" "/>
    <s v="2019 Professional Fees in connection with the AEP/LED Partner Planning Meeting"/>
    <s v="Expense Distribution"/>
  </r>
  <r>
    <s v="RIN"/>
    <s v="140"/>
    <x v="0"/>
    <s v="APACC87856"/>
    <s v="2019-12-03"/>
    <s v="ACTUALS"/>
    <s v="4265004"/>
    <x v="4"/>
    <s v="Social &amp; Service Club Dues"/>
    <n v="2000"/>
    <s v="HOLDREN,JANET M"/>
    <s v="SMOLAK,JOHN J"/>
    <s v="0000008816"/>
    <x v="174"/>
    <s v="01383881"/>
    <s v="160"/>
    <s v=" "/>
    <s v="10301"/>
    <s v="EDNANDA"/>
    <s v="G0000140"/>
    <s v="DISTR"/>
    <x v="1"/>
    <x v="1"/>
    <s v="612"/>
    <s v=" "/>
    <s v="ACT"/>
    <s v="AEP"/>
    <s v="A831843"/>
    <s v=" "/>
    <n v="0"/>
    <n v="12"/>
    <n v="2019"/>
    <s v=" "/>
    <s v="2020 Pull Forward Contribution"/>
    <s v="Expense Distribution"/>
  </r>
  <r>
    <s v="RIN"/>
    <s v="140"/>
    <x v="0"/>
    <s v="APACC87856"/>
    <s v="2019-12-03"/>
    <s v="ACTUALS"/>
    <s v="4265004"/>
    <x v="4"/>
    <s v="Social &amp; Service Club Dues"/>
    <n v="7500"/>
    <s v="HOLDREN,JANET M"/>
    <s v="SMOLAK,JOHN J"/>
    <s v="0000329076"/>
    <x v="683"/>
    <s v="01383878"/>
    <s v="AR00072930"/>
    <s v=" "/>
    <s v="10301"/>
    <s v="EDNANDA"/>
    <s v="G0000140"/>
    <s v="DISTR"/>
    <x v="1"/>
    <x v="1"/>
    <s v="612"/>
    <s v=" "/>
    <s v="ACT"/>
    <s v="AEP"/>
    <s v="A831843"/>
    <s v=" "/>
    <n v="0"/>
    <n v="12"/>
    <n v="2019"/>
    <s v=" "/>
    <s v="2020 Pull Forward Contribution"/>
    <s v="Expense Distribution"/>
  </r>
  <r>
    <s v="RIN"/>
    <s v="140"/>
    <x v="0"/>
    <s v="APACC87856"/>
    <s v="2019-12-03"/>
    <s v="ACTUALS"/>
    <s v="4265004"/>
    <x v="4"/>
    <s v="Social &amp; Service Club Dues"/>
    <n v="1000"/>
    <s v="HOLDREN,JANET M"/>
    <s v="SMOLAK,JOHN J"/>
    <s v="0001001768"/>
    <x v="904"/>
    <s v="01383879"/>
    <s v="BOONECOCOMMUNITYDEV"/>
    <s v=" "/>
    <s v="10301"/>
    <s v="EDNANDA"/>
    <s v="G0000140"/>
    <s v="DISTR"/>
    <x v="1"/>
    <x v="1"/>
    <s v="612"/>
    <s v=" "/>
    <s v="ACT"/>
    <s v="AEP"/>
    <s v="A831843"/>
    <s v=" "/>
    <n v="0"/>
    <n v="12"/>
    <n v="2019"/>
    <s v=" "/>
    <s v="2020 Pull Forward Contribution"/>
    <s v="Expense Distribution"/>
  </r>
  <r>
    <s v="CMS"/>
    <s v="170"/>
    <x v="3"/>
    <s v="APACC89371"/>
    <s v="2019-12-04"/>
    <s v="ACTUALS"/>
    <s v="4261000"/>
    <x v="1"/>
    <s v="Donations"/>
    <n v="2000"/>
    <s v="BREIDERT,BRENDA J"/>
    <s v="SABROSKY,KIM M"/>
    <s v="0000015221"/>
    <x v="54"/>
    <s v="01020303"/>
    <s v="93339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2500"/>
    <s v="BREIDERT,BRENDA J"/>
    <s v="SABROSKY,KIM M"/>
    <s v="0000019493"/>
    <x v="601"/>
    <s v="01020297"/>
    <s v="93328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750"/>
    <s v="BREIDERT,BRENDA J"/>
    <s v="SABROSKY,KIM M"/>
    <s v="0000024496"/>
    <x v="618"/>
    <s v="01020301"/>
    <s v="93336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2100"/>
    <s v="BREIDERT,BRENDA J"/>
    <s v="SABROSKY,KIM M"/>
    <s v="0000040151"/>
    <x v="774"/>
    <s v="01020298"/>
    <s v="93329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1000"/>
    <s v="BREIDERT,BRENDA J"/>
    <s v="SABROSKY,KIM M"/>
    <s v="0000059560"/>
    <x v="396"/>
    <s v="01020300"/>
    <s v="93333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10000"/>
    <s v="BREIDERT,BRENDA J"/>
    <s v="SABROSKY,KIM M"/>
    <s v="0000061684"/>
    <x v="71"/>
    <s v="01020299"/>
    <s v="93332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5000"/>
    <s v="BREIDERT,BRENDA J"/>
    <s v="SABROSKY,KIM M"/>
    <s v="0000110955"/>
    <x v="664"/>
    <s v="01020296"/>
    <s v="93327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5000"/>
    <s v="BREIDERT,BRENDA J"/>
    <s v="SABROSKY,KIM M"/>
    <s v="0000114505"/>
    <x v="709"/>
    <s v="01020304"/>
    <s v="93340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89371"/>
    <s v="2019-12-04"/>
    <s v="ACTUALS"/>
    <s v="4261000"/>
    <x v="1"/>
    <s v="Donations"/>
    <n v="3000"/>
    <s v="BREIDERT,BRENDA J"/>
    <s v="SABROSKY,KIM M"/>
    <s v="0000205405"/>
    <x v="595"/>
    <s v="01020302"/>
    <s v="93337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RST"/>
    <s v="250"/>
    <x v="1"/>
    <s v="APACC89386"/>
    <s v="2019-12-04"/>
    <s v="ACTUALS"/>
    <s v="4265004"/>
    <x v="4"/>
    <s v="Social &amp; Service Club Dues"/>
    <n v="1000"/>
    <s v="MCANINCH,ELLEN A"/>
    <s v="SHELLEY,MARK A"/>
    <s v="0001001936"/>
    <x v="905"/>
    <s v="01673084"/>
    <s v="MARYSVILLELOCALSCHOOLDIST"/>
    <s v=" "/>
    <s v="12369"/>
    <s v="OHPROMISE"/>
    <s v="G0000250"/>
    <s v="DISTR"/>
    <x v="1"/>
    <x v="1"/>
    <s v="264"/>
    <s v=" "/>
    <s v="ACT"/>
    <s v="AEP"/>
    <s v="S277236"/>
    <s v=" "/>
    <n v="0"/>
    <n v="12"/>
    <n v="2019"/>
    <s v=" "/>
    <s v=" "/>
    <s v="Expense Distribution"/>
  </r>
  <r>
    <s v="CMR"/>
    <s v="170"/>
    <x v="3"/>
    <s v="APACC90543"/>
    <s v="2019-12-05"/>
    <s v="ACTUALS"/>
    <s v="4261000"/>
    <x v="1"/>
    <s v="Donations"/>
    <n v="20000"/>
    <s v="BREIDERT,BRENDA J"/>
    <s v="LEWIS,MARC E"/>
    <s v="0000316389"/>
    <x v="131"/>
    <s v="01020439"/>
    <s v="93353"/>
    <s v=" "/>
    <s v="11477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5000"/>
    <s v="BREIDERT,BRENDA J"/>
    <s v="LEWIS,MARC E"/>
    <s v="0000010942"/>
    <x v="502"/>
    <s v="01020452"/>
    <s v="9336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2000"/>
    <s v="BREIDERT,BRENDA J"/>
    <s v="LEWIS,MARC E"/>
    <s v="0000013355"/>
    <x v="177"/>
    <s v="01020451"/>
    <s v="93359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2500"/>
    <s v="BREIDERT,BRENDA J"/>
    <s v="LEWIS,MARC E"/>
    <s v="0000053105"/>
    <x v="233"/>
    <s v="01020447"/>
    <s v="93352"/>
    <s v=" "/>
    <s v="10892"/>
    <s v="000001120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5000"/>
    <s v="BREIDERT,BRENDA J"/>
    <s v="LEWIS,MARC E"/>
    <s v="0000066276"/>
    <x v="290"/>
    <s v="01020455"/>
    <s v="93364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8000"/>
    <s v="BREIDERT,BRENDA J"/>
    <s v="LEWIS,MARC E"/>
    <s v="0000083640"/>
    <x v="219"/>
    <s v="01020448"/>
    <s v="93355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3900"/>
    <s v="BREIDERT,BRENDA J"/>
    <s v="LEWIS,MARC E"/>
    <s v="0000142012"/>
    <x v="180"/>
    <s v="01020454"/>
    <s v="93363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1500"/>
    <s v="BREIDERT,BRENDA J"/>
    <s v="LEWIS,MARC E"/>
    <s v="0000145564"/>
    <x v="906"/>
    <s v="01020440"/>
    <s v="93334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1000"/>
    <s v="BREIDERT,BRENDA J"/>
    <s v="LEWIS,MARC E"/>
    <s v="0000182415"/>
    <x v="772"/>
    <s v="01020443"/>
    <s v="93347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500"/>
    <s v="BREIDERT,BRENDA J"/>
    <s v="LEWIS,MARC E"/>
    <s v="0000227974"/>
    <x v="655"/>
    <s v="01020449"/>
    <s v="93356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5000"/>
    <s v="BREIDERT,BRENDA J"/>
    <s v="LEWIS,MARC E"/>
    <s v="0000259264"/>
    <x v="708"/>
    <s v="01020444"/>
    <s v="93348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4000"/>
    <s v="BREIDERT,BRENDA J"/>
    <s v="LEWIS,MARC E"/>
    <s v="0000263536"/>
    <x v="656"/>
    <s v="01020450"/>
    <s v="93358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500"/>
    <s v="BREIDERT,BRENDA J"/>
    <s v="LEWIS,MARC E"/>
    <s v="0000300910"/>
    <x v="820"/>
    <s v="01020445"/>
    <s v="93349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6800"/>
    <s v="BREIDERT,BRENDA J"/>
    <s v="SABROSKY,KIM M"/>
    <s v="0000017421"/>
    <x v="95"/>
    <s v="01020442"/>
    <s v="93346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3000"/>
    <s v="BREIDERT,BRENDA J"/>
    <s v="SABROSKY,KIM M"/>
    <s v="0000215534"/>
    <x v="876"/>
    <s v="01020453"/>
    <s v="93361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6500"/>
    <s v="BREIDERT,BRENDA J"/>
    <s v="SABROSKY,KIM M"/>
    <s v="0000257761"/>
    <x v="81"/>
    <s v="01020446"/>
    <s v="93351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4650"/>
    <s v="BREIDERT,BRENDA J"/>
    <s v="SABROSKY,KIM M"/>
    <s v="0000283458"/>
    <x v="402"/>
    <s v="01020441"/>
    <s v="93344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825"/>
    <s v="BREIDERT,BRENDA J"/>
    <s v="SABROSKY,KIM M"/>
    <s v="0000311557"/>
    <x v="822"/>
    <s v="01020456"/>
    <s v="93366"/>
    <s v=" "/>
    <s v="10615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0543"/>
    <s v="2019-12-05"/>
    <s v="ACTUALS"/>
    <s v="4261000"/>
    <x v="1"/>
    <s v="Donations"/>
    <n v="825"/>
    <s v="BREIDERT,BRENDA J"/>
    <s v="SABROSKY,KIM M"/>
    <s v="0000311557"/>
    <x v="822"/>
    <s v="01020457"/>
    <s v="93367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PPA"/>
    <s v="190"/>
    <x v="3"/>
    <s v="APACC90547"/>
    <s v="2019-12-05"/>
    <s v="ACTUALS"/>
    <s v="5240000"/>
    <x v="6"/>
    <s v="Misc Nuclear Power Expenses"/>
    <n v="716.64"/>
    <s v="HARTMAN,GINGER R"/>
    <s v="HARTMAN,GINGER R"/>
    <s v="0000015221"/>
    <x v="54"/>
    <s v="C8296925"/>
    <s v="CIRC000000000001NOV19"/>
    <s v=" "/>
    <s v="11275"/>
    <s v="RPN100837"/>
    <s v="0080618707"/>
    <s v="NUREG"/>
    <x v="8"/>
    <x v="8"/>
    <s v="704"/>
    <s v=" "/>
    <s v="ACT"/>
    <s v="AEP"/>
    <s v="S213668"/>
    <s v=" "/>
    <n v="0"/>
    <n v="12"/>
    <n v="2019"/>
    <s v=" "/>
    <s v=" "/>
    <s v="Water Bill Buchanan Bldg 10/28"/>
  </r>
  <r>
    <s v="CMS"/>
    <s v="110"/>
    <x v="4"/>
    <s v="APACC92071"/>
    <s v="2019-12-06"/>
    <s v="ACTUALS"/>
    <s v="4261000"/>
    <x v="1"/>
    <s v="Donations"/>
    <n v="6000"/>
    <s v="STRICKLAND,MICHELLE N"/>
    <s v="MATTISON,DERYLE B"/>
    <s v="0000036314"/>
    <x v="188"/>
    <s v="00322731"/>
    <s v="93383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10000"/>
    <s v="STRICKLAND,MICHELLE N"/>
    <s v="MATTISON,DERYLE B"/>
    <s v="0000061599"/>
    <x v="1"/>
    <s v="00322729"/>
    <s v="93377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500"/>
    <s v="STRICKLAND,MICHELLE N"/>
    <s v="MATTISON,DERYLE B"/>
    <s v="0000067422"/>
    <x v="907"/>
    <s v="00322726"/>
    <s v="93373"/>
    <s v=" "/>
    <s v="11680"/>
    <s v="000001120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5000"/>
    <s v="STRICKLAND,MICHELLE N"/>
    <s v="MATTISON,DERYLE B"/>
    <s v="0000139409"/>
    <x v="762"/>
    <s v="00322732"/>
    <s v="93386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1500"/>
    <s v="STRICKLAND,MICHELLE N"/>
    <s v="MATTISON,DERYLE B"/>
    <s v="0000144093"/>
    <x v="838"/>
    <s v="00322727"/>
    <s v="93375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2500"/>
    <s v="STRICKLAND,MICHELLE N"/>
    <s v="MATTISON,DERYLE B"/>
    <s v="0000181376"/>
    <x v="424"/>
    <s v="00322734"/>
    <s v="93396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2000"/>
    <s v="STRICKLAND,MICHELLE N"/>
    <s v="MATTISON,DERYLE B"/>
    <s v="0000220294"/>
    <x v="304"/>
    <s v="00322735"/>
    <s v="93397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5000"/>
    <s v="STRICKLAND,MICHELLE N"/>
    <s v="MATTISON,DERYLE B"/>
    <s v="0000331542"/>
    <x v="230"/>
    <s v="00322728"/>
    <s v="93376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3000"/>
    <s v="STRICKLAND,MICHELLE N"/>
    <s v="MATTISON,DERYLE B"/>
    <s v="0000332661"/>
    <x v="541"/>
    <s v="00322736"/>
    <s v="93398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1000"/>
    <x v="1"/>
    <s v="Donations"/>
    <n v="500"/>
    <s v="STRICKLAND,MICHELLE N"/>
    <s v="MATTISON,DERYLE B"/>
    <s v="0001001964"/>
    <x v="908"/>
    <s v="00322730"/>
    <s v="93379"/>
    <s v=" "/>
    <s v="12389"/>
    <s v="000001120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2071"/>
    <s v="2019-12-06"/>
    <s v="ACTUALS"/>
    <s v="4265004"/>
    <x v="4"/>
    <s v="Social &amp; Service Club Dues"/>
    <n v="1000"/>
    <s v="STRICKLAND,MICHELLE N"/>
    <s v="MATTISON,DERYLE B"/>
    <s v="0000036252"/>
    <x v="20"/>
    <s v="00322733"/>
    <s v="93391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RIN"/>
    <s v="117"/>
    <x v="4"/>
    <s v="APACC92074"/>
    <s v="2019-12-06"/>
    <s v="ACTUALS"/>
    <s v="5060000"/>
    <x v="8"/>
    <s v="Misc Steam Power Expenses"/>
    <n v="1500"/>
    <s v="CLEMONS,KELLY M"/>
    <s v="ROSENBERGER,DOUGLAS J"/>
    <s v="0000040269"/>
    <x v="243"/>
    <s v="00217785"/>
    <s v="INVOICETREEGALA1114"/>
    <s v=" "/>
    <s v="10642"/>
    <s v="MLBASEBCO"/>
    <s v="4249686508"/>
    <s v="WSREG"/>
    <x v="17"/>
    <x v="17"/>
    <s v="812"/>
    <s v=" "/>
    <s v="ACT"/>
    <s v="AEP"/>
    <s v="I757720"/>
    <s v=" "/>
    <n v="0"/>
    <n v="12"/>
    <n v="2019"/>
    <s v=" "/>
    <s v=" "/>
    <s v="Expense Distribution"/>
  </r>
  <r>
    <s v="RIN"/>
    <s v="117"/>
    <x v="4"/>
    <s v="APACC92074"/>
    <s v="2019-12-06"/>
    <s v="ACTUALS"/>
    <s v="5060000"/>
    <x v="8"/>
    <s v="Misc Steam Power Expenses"/>
    <n v="20"/>
    <s v="CLEMONS,KELLY M"/>
    <s v="ROSENBERGER,DOUGLAS J"/>
    <s v="0000040269"/>
    <x v="243"/>
    <s v="00217786"/>
    <s v="MCCCINVBAH1105"/>
    <s v=" "/>
    <s v="10642"/>
    <s v="MLBASEBCO"/>
    <s v="4249686508"/>
    <s v="WSREG"/>
    <x v="17"/>
    <x v="17"/>
    <s v="812"/>
    <s v=" "/>
    <s v="ACT"/>
    <s v="AEP"/>
    <s v="I757720"/>
    <s v=" "/>
    <n v="0"/>
    <n v="12"/>
    <n v="2019"/>
    <s v=" "/>
    <s v=" "/>
    <s v="Expense Distribution"/>
  </r>
  <r>
    <s v="CMS"/>
    <s v="140"/>
    <x v="0"/>
    <s v="APACC92079"/>
    <s v="2019-12-06"/>
    <s v="ACTUALS"/>
    <s v="4261000"/>
    <x v="1"/>
    <s v="Donations"/>
    <n v="2500"/>
    <s v="HOLDREN,JANET M"/>
    <s v="BEAM,CHRISTIAN T"/>
    <s v="0000197667"/>
    <x v="518"/>
    <s v="01384329"/>
    <s v="93425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2079"/>
    <s v="2019-12-06"/>
    <s v="ACTUALS"/>
    <s v="4265004"/>
    <x v="4"/>
    <s v="Social &amp; Service Club Dues"/>
    <n v="125000"/>
    <s v="HOLDREN,JANET M"/>
    <s v="BEAM,CHRISTIAN T"/>
    <s v="0000231235"/>
    <x v="30"/>
    <s v="01384328"/>
    <s v="93424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2079"/>
    <s v="2019-12-06"/>
    <s v="ACTUALS"/>
    <s v="9302000"/>
    <x v="2"/>
    <s v="Misc General Expenses"/>
    <n v="1750"/>
    <s v="HOLDREN,JANET M"/>
    <s v="HALL,BRAD N"/>
    <s v="0000017421"/>
    <x v="95"/>
    <s v="01384330"/>
    <s v="93426"/>
    <s v=" "/>
    <s v="10169"/>
    <s v="000001121"/>
    <s v="UTA0002801"/>
    <s v="LEGAL"/>
    <x v="2"/>
    <x v="2"/>
    <s v="292"/>
    <s v=" "/>
    <s v="ACT"/>
    <s v="AEP"/>
    <s v="S242789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1000"/>
    <s v="BREIDERT,BRENDA J"/>
    <s v="LEWIS,MARC E"/>
    <s v="0000312904"/>
    <x v="53"/>
    <s v="01020495"/>
    <s v="9338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3000"/>
    <s v="BREIDERT,BRENDA J"/>
    <s v="SABROSKY,KIM M"/>
    <s v="0000013774"/>
    <x v="531"/>
    <s v="01020499"/>
    <s v="93385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1500"/>
    <s v="BREIDERT,BRENDA J"/>
    <s v="SABROSKY,KIM M"/>
    <s v="0000037239"/>
    <x v="602"/>
    <s v="01020498"/>
    <s v="93384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2000"/>
    <s v="BREIDERT,BRENDA J"/>
    <s v="SABROSKY,KIM M"/>
    <s v="0000061599"/>
    <x v="1"/>
    <s v="01020503"/>
    <s v="93392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1500"/>
    <s v="BREIDERT,BRENDA J"/>
    <s v="SABROSKY,KIM M"/>
    <s v="0000064218"/>
    <x v="533"/>
    <s v="01020501"/>
    <s v="93388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35000"/>
    <s v="BREIDERT,BRENDA J"/>
    <s v="SABROSKY,KIM M"/>
    <s v="0000205814"/>
    <x v="657"/>
    <s v="01020504"/>
    <s v="93394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1500"/>
    <s v="BREIDERT,BRENDA J"/>
    <s v="SABROSKY,KIM M"/>
    <s v="0000253181"/>
    <x v="909"/>
    <s v="01020494"/>
    <s v="93350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6250"/>
    <s v="BREIDERT,BRENDA J"/>
    <s v="SABROSKY,KIM M"/>
    <s v="0000316389"/>
    <x v="131"/>
    <s v="01020502"/>
    <s v="93390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1400"/>
    <s v="BREIDERT,BRENDA J"/>
    <s v="SABROSKY,KIM M"/>
    <s v="0000329925"/>
    <x v="910"/>
    <s v="01020496"/>
    <s v="93381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3500"/>
    <s v="BREIDERT,BRENDA J"/>
    <s v="SABROSKY,KIM M"/>
    <s v="0000332618"/>
    <x v="534"/>
    <s v="01020500"/>
    <s v="93387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2088"/>
    <s v="2019-12-06"/>
    <s v="ACTUALS"/>
    <s v="4261000"/>
    <x v="1"/>
    <s v="Donations"/>
    <n v="5250"/>
    <s v="BREIDERT,BRENDA J"/>
    <s v="SABROSKY,KIM M"/>
    <s v="0000332624"/>
    <x v="538"/>
    <s v="01020497"/>
    <s v="93382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RIN"/>
    <s v="170"/>
    <x v="3"/>
    <s v="APACC92088"/>
    <s v="2019-12-06"/>
    <s v="ACTUALS"/>
    <s v="4265002"/>
    <x v="4"/>
    <s v="Other Deductions - Nonassoc"/>
    <n v="10000"/>
    <s v="BREIDERT,BRENDA J"/>
    <s v="LEWIS,MARC E"/>
    <s v="0000182921"/>
    <x v="72"/>
    <s v="01019977"/>
    <s v="202021"/>
    <s v=" "/>
    <s v="12380"/>
    <s v="000001120"/>
    <s v="G0000170"/>
    <s v="LEGAL"/>
    <x v="9"/>
    <x v="9"/>
    <s v="261"/>
    <s v="IN"/>
    <s v="ACT"/>
    <s v="AEP"/>
    <s v="I527252"/>
    <s v=" "/>
    <n v="0"/>
    <n v="12"/>
    <n v="2019"/>
    <s v=" "/>
    <s v="12/6/19  - DIR Verified. MG_x000d__x000a_Approval Attached"/>
    <s v="Expense Distribution"/>
  </r>
  <r>
    <s v="CMS"/>
    <s v="190"/>
    <x v="3"/>
    <s v="APACC92093"/>
    <s v="2019-12-06"/>
    <s v="ACTUALS"/>
    <s v="4261000"/>
    <x v="1"/>
    <s v="Donations"/>
    <n v="2500"/>
    <s v="WALLACE,TAMMY R"/>
    <s v="HARTMAN,GINGER R"/>
    <s v="0000248580"/>
    <x v="911"/>
    <s v="00174927"/>
    <s v="93408"/>
    <s v=" "/>
    <s v="10997"/>
    <s v="000001120"/>
    <s v="G0000190"/>
    <s v="LEGAL"/>
    <x v="1"/>
    <x v="1"/>
    <s v="294"/>
    <s v=" "/>
    <s v="ACT"/>
    <s v="AEP"/>
    <s v="S213668"/>
    <s v=" "/>
    <n v="0"/>
    <n v="12"/>
    <n v="2019"/>
    <s v=" "/>
    <s v="04/16/20 check payment will be cashed by vendor later in 2020 due to the Coronavirus issue per P McTavish mh"/>
    <s v="Expense Distribution"/>
  </r>
  <r>
    <s v="CMS"/>
    <s v="215"/>
    <x v="0"/>
    <s v="APACC92100"/>
    <s v="2019-12-06"/>
    <s v="ACTUALS"/>
    <s v="4261000"/>
    <x v="1"/>
    <s v="Donations"/>
    <n v="1000"/>
    <s v="WALLACE,TAMMY R"/>
    <s v="JESSEE,ROBERT A"/>
    <s v="0000196585"/>
    <x v="458"/>
    <s v="01099656"/>
    <s v="93406"/>
    <s v=" "/>
    <s v="10743"/>
    <s v="000001120"/>
    <s v="4295867501"/>
    <s v="LEGAL"/>
    <x v="1"/>
    <x v="1"/>
    <s v="294"/>
    <s v=" "/>
    <s v="ACT"/>
    <s v="AEP"/>
    <s v="S003213"/>
    <s v=" "/>
    <n v="0"/>
    <n v="12"/>
    <n v="2019"/>
    <s v=" "/>
    <s v=" "/>
    <s v="Expense Distribution"/>
  </r>
  <r>
    <s v="RST"/>
    <s v="250"/>
    <x v="1"/>
    <s v="APACC92104"/>
    <s v="2019-12-06"/>
    <s v="ACTUALS"/>
    <s v="9080009"/>
    <x v="3"/>
    <s v="Cust Assistance Expense - DSM"/>
    <n v="65000"/>
    <s v="BURKHART,DIANE M"/>
    <s v="MCCABE,ANDREW K"/>
    <s v="0000027135"/>
    <x v="150"/>
    <s v="01673634"/>
    <s v="COLUMBUSCLIPPERSBASEBALL"/>
    <s v=" "/>
    <s v="12949"/>
    <s v="OHDSM006E"/>
    <s v="G0000250"/>
    <s v="DISTR"/>
    <x v="16"/>
    <x v="16"/>
    <s v="257"/>
    <s v="OH"/>
    <s v="ACT"/>
    <s v="AEP"/>
    <s v="S209127"/>
    <s v=" "/>
    <n v="0"/>
    <n v="12"/>
    <n v="2019"/>
    <s v=" "/>
    <s v="Community Energy Savers Program - Columbus Clippers Baseball Improvement Plan"/>
    <s v="Expense Distribution"/>
  </r>
  <r>
    <s v="CMS"/>
    <s v="110"/>
    <x v="4"/>
    <s v="APACC93808"/>
    <s v="2019-12-09"/>
    <s v="ACTUALS"/>
    <s v="9302000"/>
    <x v="2"/>
    <s v="Misc General Expenses"/>
    <n v="3200"/>
    <s v="STRICKLAND,MICHELLE N"/>
    <s v="MATTISON,DERYLE B"/>
    <s v="0000036252"/>
    <x v="20"/>
    <s v="00322761"/>
    <s v="93441"/>
    <s v=" "/>
    <s v="11439"/>
    <s v="000022740"/>
    <s v="G0001241"/>
    <s v="LEGAL"/>
    <x v="2"/>
    <x v="2"/>
    <s v="292"/>
    <s v=" "/>
    <s v="ACT"/>
    <s v="AEP"/>
    <s v="SCIS418"/>
    <s v=" "/>
    <n v="0"/>
    <n v="12"/>
    <n v="2019"/>
    <s v=" "/>
    <s v=" "/>
    <s v="Expense Distribution"/>
  </r>
  <r>
    <s v="CMS"/>
    <s v="117"/>
    <x v="4"/>
    <s v="APACC93811"/>
    <s v="2019-12-09"/>
    <s v="ACTUALS"/>
    <s v="4261000"/>
    <x v="1"/>
    <s v="Donations"/>
    <n v="500"/>
    <s v="WALLACE,TAMMY R"/>
    <s v="ROSENBERGER,DOUGLAS J"/>
    <s v="0000063570"/>
    <x v="912"/>
    <s v="00217793"/>
    <s v="93404"/>
    <s v=" "/>
    <s v="10642"/>
    <s v="000001120"/>
    <s v="4215276401"/>
    <s v="LEGAL"/>
    <x v="1"/>
    <x v="1"/>
    <s v="294"/>
    <s v=" "/>
    <s v="ACT"/>
    <s v="AEP"/>
    <s v="I757720"/>
    <s v=" "/>
    <n v="0"/>
    <n v="12"/>
    <n v="2019"/>
    <s v=" "/>
    <s v=" "/>
    <s v="Expense Distribution"/>
  </r>
  <r>
    <s v="CMS"/>
    <s v="117"/>
    <x v="4"/>
    <s v="APACC93811"/>
    <s v="2019-12-09"/>
    <s v="ACTUALS"/>
    <s v="4261000"/>
    <x v="1"/>
    <s v="Donations"/>
    <n v="500"/>
    <s v="WALLACE,TAMMY R"/>
    <s v="ROSENBERGER,DOUGLAS J"/>
    <s v="0001001980"/>
    <x v="913"/>
    <s v="00217794"/>
    <s v="93405"/>
    <s v=" "/>
    <s v="10642"/>
    <s v="000001120"/>
    <s v="4215276401"/>
    <s v="LEGAL"/>
    <x v="1"/>
    <x v="1"/>
    <s v="294"/>
    <s v=" "/>
    <s v="ACT"/>
    <s v="AEP"/>
    <s v="I757720"/>
    <s v=" "/>
    <n v="0"/>
    <n v="12"/>
    <n v="2019"/>
    <s v=" "/>
    <s v=" "/>
    <s v="Expense Distribution"/>
  </r>
  <r>
    <s v="CMS"/>
    <s v="117"/>
    <x v="4"/>
    <s v="APACC93811"/>
    <s v="2019-12-09"/>
    <s v="ACTUALS"/>
    <s v="5060000"/>
    <x v="8"/>
    <s v="Misc Steam Power Expenses"/>
    <n v="775"/>
    <s v="WALLACE,TAMMY R"/>
    <s v="ROSENBERGER,DOUGLAS J"/>
    <s v="0000040269"/>
    <x v="243"/>
    <s v="00217795"/>
    <s v="93412"/>
    <s v=" "/>
    <s v="10642"/>
    <s v="000001121"/>
    <s v="4215276701"/>
    <s v="LEGAL"/>
    <x v="5"/>
    <x v="5"/>
    <s v="292"/>
    <s v=" "/>
    <s v="ACT"/>
    <s v="AEP"/>
    <s v="I757720"/>
    <s v=" "/>
    <n v="0"/>
    <n v="12"/>
    <n v="2019"/>
    <s v=" "/>
    <s v=" "/>
    <s v="Expense Distribution"/>
  </r>
  <r>
    <s v="RIN"/>
    <s v="140"/>
    <x v="0"/>
    <s v="APACC93816"/>
    <s v="2019-12-09"/>
    <s v="ACTUALS"/>
    <s v="4261000"/>
    <x v="1"/>
    <s v="Donations"/>
    <n v="54875"/>
    <s v="HOLDREN,JANET M"/>
    <s v="HALL,BRAD N"/>
    <s v="0000084602"/>
    <x v="811"/>
    <s v="01384335"/>
    <s v="MURC"/>
    <s v=" "/>
    <s v="13007"/>
    <s v="APEOWVADV"/>
    <s v="G0000140"/>
    <s v="DISTR"/>
    <x v="1"/>
    <x v="1"/>
    <s v="253"/>
    <s v=" "/>
    <s v="ACT"/>
    <s v="AEP"/>
    <s v="S242789"/>
    <s v=" "/>
    <n v="0"/>
    <n v="12"/>
    <n v="2019"/>
    <s v=" "/>
    <s v="EDA Workforce Analysis"/>
    <s v="Expense Distribution"/>
  </r>
  <r>
    <s v="RIN"/>
    <s v="170"/>
    <x v="3"/>
    <s v="APACC93827"/>
    <s v="2019-12-09"/>
    <s v="ACTUALS"/>
    <s v="9120000"/>
    <x v="25"/>
    <s v="Demonstrating &amp; Selling Exp"/>
    <n v="5000"/>
    <s v="WILLIAMS,REBECCA A"/>
    <s v="JAMES,MARK J"/>
    <s v="0000020265"/>
    <x v="90"/>
    <s v="01020559"/>
    <s v="7347"/>
    <s v=" "/>
    <s v="12630"/>
    <s v="ECODEVPOW"/>
    <s v="G0000170"/>
    <s v="DISTR"/>
    <x v="3"/>
    <x v="3"/>
    <s v="612"/>
    <s v=" "/>
    <s v="ACT"/>
    <s v="AEP"/>
    <s v="S443782"/>
    <s v=" "/>
    <n v="0"/>
    <n v="12"/>
    <n v="2019"/>
    <s v=" "/>
    <s v="Check"/>
    <s v="Expense Distribution"/>
  </r>
  <r>
    <s v="CMS"/>
    <s v="215"/>
    <x v="0"/>
    <s v="APACC93839"/>
    <s v="2019-12-09"/>
    <s v="ACTUALS"/>
    <s v="4261000"/>
    <x v="1"/>
    <s v="Donations"/>
    <n v="500"/>
    <s v="WALLACE,TAMMY R"/>
    <s v="JESSEE,ROBERT A"/>
    <s v="0000053105"/>
    <x v="233"/>
    <s v="01099695"/>
    <s v="93435"/>
    <s v=" "/>
    <s v="10743"/>
    <s v="000001120"/>
    <s v="4295867501"/>
    <s v="LEGAL"/>
    <x v="1"/>
    <x v="1"/>
    <s v="294"/>
    <s v=" "/>
    <s v="ACT"/>
    <s v="AEP"/>
    <s v="S003213"/>
    <s v=" "/>
    <n v="0"/>
    <n v="12"/>
    <n v="2019"/>
    <s v=" "/>
    <s v=" "/>
    <s v="Expense Distribution"/>
  </r>
  <r>
    <s v="CMS"/>
    <s v="215"/>
    <x v="0"/>
    <s v="APACC93839"/>
    <s v="2019-12-09"/>
    <s v="ACTUALS"/>
    <s v="4261000"/>
    <x v="1"/>
    <s v="Donations"/>
    <n v="300"/>
    <s v="WALLACE,TAMMY R"/>
    <s v="JESSEE,ROBERT A"/>
    <s v="0000190683"/>
    <x v="594"/>
    <s v="01099694"/>
    <s v="93407"/>
    <s v=" "/>
    <s v="10743"/>
    <s v="000001120"/>
    <s v="4295867501"/>
    <s v="LEGAL"/>
    <x v="1"/>
    <x v="1"/>
    <s v="294"/>
    <s v=" "/>
    <s v="ACT"/>
    <s v="AEP"/>
    <s v="S003213"/>
    <s v=" "/>
    <n v="0"/>
    <n v="12"/>
    <n v="2019"/>
    <s v=" "/>
    <s v=" "/>
    <s v="Expense Distribution"/>
  </r>
  <r>
    <s v="CMS"/>
    <s v="250"/>
    <x v="1"/>
    <s v="APACC93843"/>
    <s v="2019-12-09"/>
    <s v="ACTUALS"/>
    <s v="4265002"/>
    <x v="4"/>
    <s v="Other Deductions - Nonassoc"/>
    <n v="10000"/>
    <s v="HARPER,VIRGINIA L"/>
    <s v="MCWAIN,TERESA L"/>
    <s v="0000177472"/>
    <x v="914"/>
    <s v="01673959"/>
    <s v="93433"/>
    <s v=" "/>
    <s v="12494"/>
    <s v="000022741"/>
    <s v="G0001473"/>
    <s v="LEGAL"/>
    <x v="1"/>
    <x v="1"/>
    <s v="294"/>
    <s v=" "/>
    <s v="ACT"/>
    <s v="AEP"/>
    <s v="S573697"/>
    <s v=" "/>
    <n v="0"/>
    <n v="12"/>
    <n v="2019"/>
    <s v=" "/>
    <s v=" "/>
    <s v="Expense Distribution"/>
  </r>
  <r>
    <s v="CMS"/>
    <s v="250"/>
    <x v="1"/>
    <s v="APACC93843"/>
    <s v="2019-12-09"/>
    <s v="ACTUALS"/>
    <s v="4265004"/>
    <x v="4"/>
    <s v="Social &amp; Service Club Dues"/>
    <n v="10000"/>
    <s v="HARPER,VIRGINIA L"/>
    <s v="HEYDLAUFF,DALE E"/>
    <s v="0001001969"/>
    <x v="915"/>
    <s v="01673958"/>
    <s v="93432"/>
    <s v=" "/>
    <s v="12494"/>
    <s v="000001120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CMS"/>
    <s v="140"/>
    <x v="0"/>
    <s v="APACC94564"/>
    <s v="2019-12-10"/>
    <s v="ACTUALS"/>
    <s v="4265004"/>
    <x v="4"/>
    <s v="Social &amp; Service Club Dues"/>
    <n v="5000"/>
    <s v="HOLDREN,JANET M"/>
    <s v="HALL,BRAD N"/>
    <s v="0000245444"/>
    <x v="59"/>
    <s v="01384456"/>
    <s v="92882"/>
    <s v=" "/>
    <s v="13174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70"/>
    <x v="3"/>
    <s v="APACC94573"/>
    <s v="2019-12-10"/>
    <s v="ACTUALS"/>
    <s v="4261000"/>
    <x v="1"/>
    <s v="Donations"/>
    <n v="1500"/>
    <s v="BREIDERT,BRENDA J"/>
    <s v="SABROSKY,KIM M"/>
    <s v="0000011922"/>
    <x v="401"/>
    <s v="01020647"/>
    <s v="93487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4573"/>
    <s v="2019-12-10"/>
    <s v="ACTUALS"/>
    <s v="4261000"/>
    <x v="1"/>
    <s v="Donations"/>
    <n v="2500"/>
    <s v="BREIDERT,BRENDA J"/>
    <s v="SABROSKY,KIM M"/>
    <s v="0000011922"/>
    <x v="401"/>
    <s v="01020648"/>
    <s v="93488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4573"/>
    <s v="2019-12-10"/>
    <s v="ACTUALS"/>
    <s v="4261000"/>
    <x v="1"/>
    <s v="Donations"/>
    <n v="1000"/>
    <s v="BREIDERT,BRENDA J"/>
    <s v="SABROSKY,KIM M"/>
    <s v="0000035634"/>
    <x v="124"/>
    <s v="01020649"/>
    <s v="93489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4573"/>
    <s v="2019-12-10"/>
    <s v="ACTUALS"/>
    <s v="4261000"/>
    <x v="1"/>
    <s v="Donations"/>
    <n v="1600"/>
    <s v="BREIDERT,BRENDA J"/>
    <s v="SABROSKY,KIM M"/>
    <s v="0000035634"/>
    <x v="124"/>
    <s v="01020650"/>
    <s v="93492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4573"/>
    <s v="2019-12-10"/>
    <s v="ACTUALS"/>
    <s v="4261000"/>
    <x v="1"/>
    <s v="Donations"/>
    <n v="3000"/>
    <s v="BREIDERT,BRENDA J"/>
    <s v="SABROSKY,KIM M"/>
    <s v="0000329925"/>
    <x v="910"/>
    <s v="01020646"/>
    <s v="93486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250"/>
    <x v="1"/>
    <s v="APACC95064"/>
    <s v="2019-12-11"/>
    <s v="ACTUALS"/>
    <s v="4261000"/>
    <x v="1"/>
    <s v="Donations"/>
    <n v="400"/>
    <s v="HARPER,VIRGINIA L"/>
    <s v="MCWAIN,TERESA L"/>
    <s v="0000019226"/>
    <x v="916"/>
    <s v="01674429"/>
    <s v="93494"/>
    <s v=" "/>
    <s v="12494"/>
    <s v="000001120"/>
    <s v="G0001473"/>
    <s v="LEGAL"/>
    <x v="1"/>
    <x v="1"/>
    <s v="294"/>
    <s v=" "/>
    <s v="ACT"/>
    <s v="AEP"/>
    <s v="S573697"/>
    <s v=" "/>
    <n v="0"/>
    <n v="12"/>
    <n v="2019"/>
    <s v=" "/>
    <s v=" "/>
    <s v="Expense Distribution"/>
  </r>
  <r>
    <s v="RIN"/>
    <s v="250"/>
    <x v="1"/>
    <s v="APACC95064"/>
    <s v="2019-12-11"/>
    <s v="ACTUALS"/>
    <s v="9301000"/>
    <x v="9"/>
    <s v="General Advertising Expenses"/>
    <n v="1950"/>
    <s v="HARPER,VIRGINIA L"/>
    <s v="MCWAIN,TERESA L"/>
    <s v="0000187108"/>
    <x v="106"/>
    <s v="01674394"/>
    <s v="10228015"/>
    <s v=" "/>
    <s v="10509"/>
    <s v="LGN102539"/>
    <s v="G0001473"/>
    <s v="LEGAL"/>
    <x v="10"/>
    <x v="10"/>
    <s v="479"/>
    <s v=" "/>
    <s v="ACT"/>
    <s v="AEP"/>
    <s v="S573697"/>
    <s v=" "/>
    <n v="0"/>
    <n v="12"/>
    <n v="2019"/>
    <s v=" "/>
    <s v="Print Advertising"/>
    <s v="Expense Distribution"/>
  </r>
  <r>
    <s v="CMS"/>
    <s v="110"/>
    <x v="4"/>
    <s v="APACC95579"/>
    <s v="2019-12-12"/>
    <s v="ACTUALS"/>
    <s v="4261000"/>
    <x v="1"/>
    <s v="Donations"/>
    <n v="250"/>
    <s v="STRICKLAND,MICHELLE N"/>
    <s v="MATTISON,DERYLE B"/>
    <s v="0000026630"/>
    <x v="744"/>
    <s v="00322841"/>
    <s v="93546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250"/>
    <s v="STRICKLAND,MICHELLE N"/>
    <s v="MATTISON,DERYLE B"/>
    <s v="0000039788"/>
    <x v="779"/>
    <s v="00322842"/>
    <s v="93549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350"/>
    <s v="STRICKLAND,MICHELLE N"/>
    <s v="MATTISON,DERYLE B"/>
    <s v="0000052768"/>
    <x v="686"/>
    <s v="00322848"/>
    <s v="93614"/>
    <s v=" "/>
    <s v="10216"/>
    <s v="000001120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500"/>
    <s v="STRICKLAND,MICHELLE N"/>
    <s v="MATTISON,DERYLE B"/>
    <s v="0000181543"/>
    <x v="795"/>
    <s v="00322846"/>
    <s v="93558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200"/>
    <s v="STRICKLAND,MICHELLE N"/>
    <s v="MATTISON,DERYLE B"/>
    <s v="0000242491"/>
    <x v="426"/>
    <s v="00322840"/>
    <s v="93545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1000"/>
    <s v="STRICKLAND,MICHELLE N"/>
    <s v="MATTISON,DERYLE B"/>
    <s v="0000317263"/>
    <x v="788"/>
    <s v="00322843"/>
    <s v="93552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1000"/>
    <x v="1"/>
    <s v="Donations"/>
    <n v="500"/>
    <s v="STRICKLAND,MICHELLE N"/>
    <s v="MATTISON,DERYLE B"/>
    <s v="0000318674"/>
    <x v="356"/>
    <s v="00322847"/>
    <s v="93562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5002"/>
    <x v="4"/>
    <s v="Other Deductions - Nonassoc"/>
    <n v="500"/>
    <s v="STRICKLAND,MICHELLE N"/>
    <s v="MATTISON,DERYLE B"/>
    <s v="0000031105"/>
    <x v="542"/>
    <s v="00322844"/>
    <s v="93556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5579"/>
    <s v="2019-12-12"/>
    <s v="ACTUALS"/>
    <s v="4265004"/>
    <x v="4"/>
    <s v="Social &amp; Service Club Dues"/>
    <n v="500"/>
    <s v="STRICKLAND,MICHELLE N"/>
    <s v="MATTISON,DERYLE B"/>
    <s v="0000031122"/>
    <x v="23"/>
    <s v="00322845"/>
    <s v="93557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R"/>
    <s v="140"/>
    <x v="0"/>
    <s v="APACC95586"/>
    <s v="2019-12-12"/>
    <s v="ACTUALS"/>
    <s v="4261000"/>
    <x v="1"/>
    <s v="Donations"/>
    <n v="300"/>
    <s v="HARPER,VIRGINIA L"/>
    <s v="SCHUMANN,BARRY L"/>
    <s v="0000062830"/>
    <x v="108"/>
    <s v="01384562"/>
    <s v="93618"/>
    <s v=" "/>
    <s v="12494"/>
    <s v="000022743"/>
    <s v="G0001244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40"/>
    <x v="0"/>
    <s v="APACC95586"/>
    <s v="2019-12-12"/>
    <s v="ACTUALS"/>
    <s v="4261000"/>
    <x v="1"/>
    <s v="Donations"/>
    <n v="300"/>
    <s v="HARPER,VIRGINIA L"/>
    <s v="SCHUMANN,BARRY L"/>
    <s v="0000062830"/>
    <x v="108"/>
    <s v="01384563"/>
    <s v="93619"/>
    <s v=" "/>
    <s v="12494"/>
    <s v="000022743"/>
    <s v="G0001244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140"/>
    <x v="0"/>
    <s v="APACC95586"/>
    <s v="2019-12-12"/>
    <s v="ACTUALS"/>
    <s v="4261000"/>
    <x v="1"/>
    <s v="Donations"/>
    <n v="5000"/>
    <s v="HOLDREN,JANET M"/>
    <s v="HALL,BRAD N"/>
    <s v="0000023453"/>
    <x v="639"/>
    <s v="01384567"/>
    <s v="93566"/>
    <s v=" "/>
    <s v="13174"/>
    <s v="000001120"/>
    <s v="UTA00030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5586"/>
    <s v="2019-12-12"/>
    <s v="ACTUALS"/>
    <s v="4261000"/>
    <x v="1"/>
    <s v="Donations"/>
    <n v="25000"/>
    <s v="HOLDREN,JANET M"/>
    <s v="HALL,BRAD N"/>
    <s v="0000062769"/>
    <x v="122"/>
    <s v="01384564"/>
    <s v="93544"/>
    <s v=" "/>
    <s v="13174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RIN"/>
    <s v="140"/>
    <x v="0"/>
    <s v="APACC95586"/>
    <s v="2019-12-12"/>
    <s v="ACTUALS"/>
    <s v="4265004"/>
    <x v="4"/>
    <s v="Social &amp; Service Club Dues"/>
    <n v="2750"/>
    <s v="HOLDREN,JANET M"/>
    <s v="JACKSON,LARRY E"/>
    <s v="0000218802"/>
    <x v="617"/>
    <s v="01384561"/>
    <s v="783"/>
    <s v=" "/>
    <s v="10169"/>
    <s v="000001120"/>
    <s v="UTA0002401"/>
    <s v="LEGAL"/>
    <x v="1"/>
    <x v="1"/>
    <s v="294"/>
    <s v=" "/>
    <s v="ACT"/>
    <s v="AEP"/>
    <s v="A441983"/>
    <s v=" "/>
    <n v="0"/>
    <n v="12"/>
    <n v="2019"/>
    <s v=" "/>
    <s v="2019 Contribution - Bridge Builder Celebration - Patron Level Sponsor for 2019 and an extra ticket for Larry Jackson"/>
    <s v="Expense Distribution"/>
  </r>
  <r>
    <s v="RIN"/>
    <s v="140"/>
    <x v="0"/>
    <s v="APACC95586"/>
    <s v="2019-12-12"/>
    <s v="ACTUALS"/>
    <s v="4265004"/>
    <x v="4"/>
    <s v="Social &amp; Service Club Dues"/>
    <n v="2000"/>
    <s v="HOLDREN,JANET M"/>
    <s v="SMOLAK,JOHN J"/>
    <s v="0000201319"/>
    <x v="363"/>
    <s v="01384529"/>
    <s v="RED"/>
    <s v=" "/>
    <s v="10301"/>
    <s v="EDNANDA"/>
    <s v="G0000140"/>
    <s v="DISTR"/>
    <x v="1"/>
    <x v="1"/>
    <s v="612"/>
    <s v=" "/>
    <s v="ACT"/>
    <s v="AEP"/>
    <s v="A831843"/>
    <s v=" "/>
    <n v="0"/>
    <n v="12"/>
    <n v="2019"/>
    <s v=" "/>
    <s v="2020 Pull Forward Contribution"/>
    <s v="Expense Distribution"/>
  </r>
  <r>
    <s v="CMS"/>
    <s v="140"/>
    <x v="0"/>
    <s v="APCLO95645"/>
    <s v="2019-12-12"/>
    <s v="ACTUALS"/>
    <s v="9302000"/>
    <x v="2"/>
    <s v="Misc General Expenses"/>
    <n v="-2825"/>
    <s v="HOLDREN,JANET M"/>
    <s v="HALL,BRAD N"/>
    <s v="0000017421"/>
    <x v="95"/>
    <s v="01383101"/>
    <s v="92945"/>
    <s v=" "/>
    <s v="10169"/>
    <s v="000001121"/>
    <s v="UTA0002801"/>
    <s v="LEGAL"/>
    <x v="2"/>
    <x v="2"/>
    <s v="292"/>
    <s v=" "/>
    <s v="ACT"/>
    <s v="AEP"/>
    <s v="S242789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"/>
    <s v="BREIDERT,BRENDA J"/>
    <s v="LEWIS,MARC E"/>
    <s v="0000003456"/>
    <x v="659"/>
    <s v="01020782"/>
    <s v="93547"/>
    <s v=" "/>
    <s v="12380"/>
    <s v="000001120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006318"/>
    <x v="771"/>
    <s v="01020790"/>
    <s v="93581"/>
    <s v=" "/>
    <s v="10892"/>
    <s v="000001120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0"/>
    <s v="BREIDERT,BRENDA J"/>
    <s v="LEWIS,MARC E"/>
    <s v="0000014464"/>
    <x v="164"/>
    <s v="01020784"/>
    <s v="93575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3000"/>
    <s v="BREIDERT,BRENDA J"/>
    <s v="LEWIS,MARC E"/>
    <s v="0000019497"/>
    <x v="178"/>
    <s v="01020803"/>
    <s v="93604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"/>
    <s v="BREIDERT,BRENDA J"/>
    <s v="LEWIS,MARC E"/>
    <s v="0000022147"/>
    <x v="208"/>
    <s v="01020794"/>
    <s v="93585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6250"/>
    <s v="BREIDERT,BRENDA J"/>
    <s v="LEWIS,MARC E"/>
    <s v="0000024626"/>
    <x v="151"/>
    <s v="01020793"/>
    <s v="93584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2000"/>
    <s v="BREIDERT,BRENDA J"/>
    <s v="LEWIS,MARC E"/>
    <s v="0000026868"/>
    <x v="152"/>
    <s v="01020797"/>
    <s v="93591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0"/>
    <s v="BREIDERT,BRENDA J"/>
    <s v="LEWIS,MARC E"/>
    <s v="0000026873"/>
    <x v="598"/>
    <s v="01020789"/>
    <s v="9358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033609"/>
    <x v="132"/>
    <s v="01020799"/>
    <s v="93596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2500"/>
    <s v="BREIDERT,BRENDA J"/>
    <s v="LEWIS,MARC E"/>
    <s v="0000051127"/>
    <x v="654"/>
    <s v="01020805"/>
    <s v="93607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120267"/>
    <x v="224"/>
    <s v="01020796"/>
    <s v="9359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0"/>
    <s v="BREIDERT,BRENDA J"/>
    <s v="LEWIS,MARC E"/>
    <s v="0000217139"/>
    <x v="353"/>
    <s v="01020783"/>
    <s v="9355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266254"/>
    <x v="731"/>
    <s v="01020804"/>
    <s v="93606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"/>
    <s v="BREIDERT,BRENDA J"/>
    <s v="LEWIS,MARC E"/>
    <s v="0000313303"/>
    <x v="733"/>
    <s v="01020787"/>
    <s v="93578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"/>
    <s v="BREIDERT,BRENDA J"/>
    <s v="LEWIS,MARC E"/>
    <s v="0000313643"/>
    <x v="821"/>
    <s v="01020785"/>
    <s v="93576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313920"/>
    <x v="504"/>
    <s v="01020792"/>
    <s v="93583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"/>
    <s v="BREIDERT,BRENDA J"/>
    <s v="LEWIS,MARC E"/>
    <s v="0000314030"/>
    <x v="917"/>
    <s v="01020786"/>
    <s v="93577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314179"/>
    <x v="600"/>
    <s v="01020798"/>
    <s v="93594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314523"/>
    <x v="890"/>
    <s v="01020788"/>
    <s v="93579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250"/>
    <s v="BREIDERT,BRENDA J"/>
    <s v="LEWIS,MARC E"/>
    <s v="0000317956"/>
    <x v="625"/>
    <s v="01020791"/>
    <s v="93582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000"/>
    <s v="BREIDERT,BRENDA J"/>
    <s v="LEWIS,MARC E"/>
    <s v="0000330162"/>
    <x v="900"/>
    <s v="01020795"/>
    <s v="93587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0"/>
    <s v="BREIDERT,BRENDA J"/>
    <s v="SABROSKY,KIM M"/>
    <s v="0000020265"/>
    <x v="90"/>
    <s v="01020800"/>
    <s v="93598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5000"/>
    <s v="BREIDERT,BRENDA J"/>
    <s v="SABROSKY,KIM M"/>
    <s v="0000044209"/>
    <x v="757"/>
    <s v="01020802"/>
    <s v="93602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5594"/>
    <s v="2019-12-12"/>
    <s v="ACTUALS"/>
    <s v="4261000"/>
    <x v="1"/>
    <s v="Donations"/>
    <n v="1500"/>
    <s v="BREIDERT,BRENDA J"/>
    <s v="SABROSKY,KIM M"/>
    <s v="0000061629"/>
    <x v="68"/>
    <s v="01020801"/>
    <s v="93600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R"/>
    <s v="250"/>
    <x v="1"/>
    <s v="APACC95607"/>
    <s v="2019-12-12"/>
    <s v="ACTUALS"/>
    <s v="4261000"/>
    <x v="1"/>
    <s v="Donations"/>
    <n v="1000"/>
    <s v="HARPER,VIRGINIA L"/>
    <s v="SCHUMANN,BARRY L"/>
    <s v="0000061769"/>
    <x v="918"/>
    <s v="01674658"/>
    <s v="93615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250"/>
    <x v="1"/>
    <s v="APACC95607"/>
    <s v="2019-12-12"/>
    <s v="ACTUALS"/>
    <s v="4261000"/>
    <x v="1"/>
    <s v="Donations"/>
    <n v="15000"/>
    <s v="HARPER,VIRGINIA L"/>
    <s v="HEYDLAUFF,DALE E"/>
    <s v="0000064539"/>
    <x v="919"/>
    <s v="01674659"/>
    <s v="93515"/>
    <s v=" "/>
    <s v="12494"/>
    <s v="000001120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CMS"/>
    <s v="250"/>
    <x v="1"/>
    <s v="APACC95607"/>
    <s v="2019-12-12"/>
    <s v="ACTUALS"/>
    <s v="4261000"/>
    <x v="1"/>
    <s v="Donations"/>
    <n v="150000"/>
    <s v="HARPER,VIRGINIA L"/>
    <s v="HEYDLAUFF,DALE E"/>
    <s v="0000182886"/>
    <x v="128"/>
    <s v="01674661"/>
    <s v="93530"/>
    <s v=" "/>
    <s v="12494"/>
    <s v="000022741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CMS"/>
    <s v="250"/>
    <x v="1"/>
    <s v="APACC95607"/>
    <s v="2019-12-12"/>
    <s v="ACTUALS"/>
    <s v="4261000"/>
    <x v="1"/>
    <s v="Donations"/>
    <n v="15000"/>
    <s v="HARPER,VIRGINIA L"/>
    <s v="HEYDLAUFF,DALE E"/>
    <s v="0000291280"/>
    <x v="920"/>
    <s v="01674660"/>
    <s v="93529"/>
    <s v=" "/>
    <s v="12494"/>
    <s v="000022741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CMS"/>
    <s v="250"/>
    <x v="1"/>
    <s v="APACC95607"/>
    <s v="2019-12-12"/>
    <s v="ACTUALS"/>
    <s v="4265002"/>
    <x v="4"/>
    <s v="Other Deductions - Nonassoc"/>
    <n v="3544.98"/>
    <s v="HARPER,VIRGINIA L"/>
    <s v="MCWAIN,TERESA L"/>
    <s v="0000061599"/>
    <x v="1"/>
    <s v="01674662"/>
    <s v="93532"/>
    <s v=" "/>
    <s v="12494"/>
    <s v="000001120"/>
    <s v="G0001473"/>
    <s v="LEGAL"/>
    <x v="1"/>
    <x v="1"/>
    <s v="294"/>
    <s v=" "/>
    <s v="ACT"/>
    <s v="AEP"/>
    <s v="S573697"/>
    <s v=" "/>
    <n v="0"/>
    <n v="12"/>
    <n v="2019"/>
    <s v=" "/>
    <s v=" "/>
    <s v="Expense Distribution"/>
  </r>
  <r>
    <s v="CMS"/>
    <s v="110"/>
    <x v="4"/>
    <s v="APACC96215"/>
    <s v="2019-12-13"/>
    <s v="ACTUALS"/>
    <s v="4261000"/>
    <x v="1"/>
    <s v="Donations"/>
    <n v="1000"/>
    <s v="STRICKLAND,MICHELLE N"/>
    <s v="MATTISON,DERYLE B"/>
    <s v="0000242491"/>
    <x v="426"/>
    <s v="00322898"/>
    <s v="93640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6215"/>
    <s v="2019-12-13"/>
    <s v="ACTUALS"/>
    <s v="4261000"/>
    <x v="1"/>
    <s v="Donations"/>
    <n v="500"/>
    <s v="STRICKLAND,MICHELLE N"/>
    <s v="MATTISON,DERYLE B"/>
    <s v="0001000296"/>
    <x v="747"/>
    <s v="00322897"/>
    <s v="93548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R"/>
    <s v="170"/>
    <x v="3"/>
    <s v="APACC96255"/>
    <s v="2019-12-13"/>
    <s v="ACTUALS"/>
    <s v="4261000"/>
    <x v="1"/>
    <s v="Donations"/>
    <n v="500"/>
    <s v="HARPER,VIRGINIA L"/>
    <s v="SCHUMANN,BARRY L"/>
    <s v="0000049774"/>
    <x v="111"/>
    <s v="01020866"/>
    <s v="93631"/>
    <s v=" "/>
    <s v="12494"/>
    <s v="000022743"/>
    <s v="G0001188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70"/>
    <x v="3"/>
    <s v="APACC96255"/>
    <s v="2019-12-13"/>
    <s v="ACTUALS"/>
    <s v="4261000"/>
    <x v="1"/>
    <s v="Donations"/>
    <n v="250"/>
    <s v="HARPER,VIRGINIA L"/>
    <s v="SCHUMANN,BARRY L"/>
    <s v="0000053046"/>
    <x v="390"/>
    <s v="01020865"/>
    <s v="93625"/>
    <s v=" "/>
    <s v="12494"/>
    <s v="000022743"/>
    <s v="G0001188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170"/>
    <x v="3"/>
    <s v="APACC96255"/>
    <s v="2019-12-13"/>
    <s v="ACTUALS"/>
    <s v="4261000"/>
    <x v="1"/>
    <s v="Donations"/>
    <n v="14500"/>
    <s v="BREIDERT,BRENDA J"/>
    <s v="SABROSKY,KIM M"/>
    <s v="0000061681"/>
    <x v="70"/>
    <s v="01020868"/>
    <s v="93626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6255"/>
    <s v="2019-12-13"/>
    <s v="ACTUALS"/>
    <s v="4261000"/>
    <x v="1"/>
    <s v="Donations"/>
    <n v="1000"/>
    <s v="BREIDERT,BRENDA J"/>
    <s v="SABROSKY,KIM M"/>
    <s v="0000110933"/>
    <x v="227"/>
    <s v="01020867"/>
    <s v="93621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6255"/>
    <s v="2019-12-13"/>
    <s v="ACTUALS"/>
    <s v="4261000"/>
    <x v="1"/>
    <s v="Donations"/>
    <n v="3750"/>
    <s v="BREIDERT,BRENDA J"/>
    <s v="SABROSKY,KIM M"/>
    <s v="0000330163"/>
    <x v="921"/>
    <s v="01020869"/>
    <s v="93638"/>
    <s v=" "/>
    <s v="10892"/>
    <s v="000001120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6255"/>
    <s v="2019-12-13"/>
    <s v="ACTUALS"/>
    <s v="4264001"/>
    <x v="5"/>
    <s v="Non-deduct Lobbying per IRS"/>
    <n v="2500"/>
    <s v="BREIDERT,BRENDA J"/>
    <s v="LUCAS,DAVID A"/>
    <s v="0000033609"/>
    <x v="132"/>
    <s v="01020872"/>
    <s v="93642"/>
    <s v=" "/>
    <s v="12378"/>
    <s v="000022740"/>
    <s v="G0001188"/>
    <s v="LEGAL"/>
    <x v="2"/>
    <x v="2"/>
    <s v="289"/>
    <s v=" "/>
    <s v="ACT"/>
    <s v="AEP"/>
    <s v="S185786"/>
    <s v=" "/>
    <n v="0"/>
    <n v="12"/>
    <n v="2019"/>
    <s v=" "/>
    <s v=" "/>
    <s v="Expense Distribution"/>
  </r>
  <r>
    <s v="CMS"/>
    <s v="170"/>
    <x v="3"/>
    <s v="APACC96255"/>
    <s v="2019-12-13"/>
    <s v="ACTUALS"/>
    <s v="9302000"/>
    <x v="2"/>
    <s v="Misc General Expenses"/>
    <n v="22500"/>
    <s v="BREIDERT,BRENDA J"/>
    <s v="LUCAS,DAVID A"/>
    <s v="0000033609"/>
    <x v="132"/>
    <s v="01020871"/>
    <s v="93641"/>
    <s v=" "/>
    <s v="12378"/>
    <s v="000022740"/>
    <s v="G0001188"/>
    <s v="LEGAL"/>
    <x v="2"/>
    <x v="2"/>
    <s v="292"/>
    <s v=" "/>
    <s v="ACT"/>
    <s v="AEP"/>
    <s v="S185786"/>
    <s v=" "/>
    <n v="0"/>
    <n v="12"/>
    <n v="2019"/>
    <s v=" "/>
    <s v=" "/>
    <s v="Expense Distribution"/>
  </r>
  <r>
    <s v="RIN"/>
    <s v="170"/>
    <x v="3"/>
    <s v="APACC96255"/>
    <s v="2019-12-13"/>
    <s v="ACTUALS"/>
    <s v="9120000"/>
    <x v="25"/>
    <s v="Demonstrating &amp; Selling Exp"/>
    <n v="2000"/>
    <s v="WILLIAMS,REBECCA A"/>
    <s v="JAMES,MARK J"/>
    <s v="0000325532"/>
    <x v="505"/>
    <s v="01020835"/>
    <s v="1223"/>
    <s v=" "/>
    <s v="12630"/>
    <s v="ECODEVPOW"/>
    <s v="G0000170"/>
    <s v="DISTR"/>
    <x v="3"/>
    <x v="3"/>
    <s v="612"/>
    <s v=" "/>
    <s v="ACT"/>
    <s v="AEP"/>
    <s v="S443782"/>
    <s v=" "/>
    <n v="0"/>
    <n v="12"/>
    <n v="2019"/>
    <s v=" "/>
    <s v="Check"/>
    <s v="Expense Distribution"/>
  </r>
  <r>
    <s v="RIN"/>
    <s v="170"/>
    <x v="3"/>
    <s v="APACC96255"/>
    <s v="2019-12-13"/>
    <s v="ACTUALS"/>
    <s v="9120000"/>
    <x v="25"/>
    <s v="Demonstrating &amp; Selling Exp"/>
    <n v="140"/>
    <s v="WILLIAMS,REBECCA A"/>
    <s v="JAMES,MARK J"/>
    <s v="0000325532"/>
    <x v="505"/>
    <s v="01020835"/>
    <s v="1223"/>
    <s v=" "/>
    <s v="12630"/>
    <s v="ECODEVPOW"/>
    <s v="G0000170"/>
    <s v="DISTR"/>
    <x v="19"/>
    <x v="19"/>
    <s v="612"/>
    <s v=" "/>
    <s v="ACT"/>
    <s v="AEP"/>
    <s v="S443782"/>
    <s v=" "/>
    <n v="0"/>
    <n v="12"/>
    <n v="2019"/>
    <s v=" "/>
    <s v="Check"/>
    <s v="VERTEX"/>
  </r>
  <r>
    <s v="CMS"/>
    <s v="190"/>
    <x v="3"/>
    <s v="APACC96263"/>
    <s v="2019-12-13"/>
    <s v="ACTUALS"/>
    <s v="4261000"/>
    <x v="1"/>
    <s v="Donations"/>
    <n v="9500"/>
    <s v="BREIDERT,BRENDA J"/>
    <s v="HARTMAN,GINGER R"/>
    <s v="0000061681"/>
    <x v="70"/>
    <s v="00175045"/>
    <s v="93627"/>
    <s v=" "/>
    <s v="10997"/>
    <s v="000022741"/>
    <s v="G0000190"/>
    <s v="LEGAL"/>
    <x v="1"/>
    <x v="1"/>
    <s v="294"/>
    <s v=" "/>
    <s v="ACT"/>
    <s v="AEP"/>
    <s v="S213668"/>
    <s v=" "/>
    <n v="0"/>
    <n v="12"/>
    <n v="2019"/>
    <s v=" "/>
    <s v=" "/>
    <s v="Expense Distribution"/>
  </r>
  <r>
    <s v="CMR"/>
    <s v="250"/>
    <x v="1"/>
    <s v="APACC96313"/>
    <s v="2019-12-13"/>
    <s v="ACTUALS"/>
    <s v="4261000"/>
    <x v="1"/>
    <s v="Donations"/>
    <n v="500"/>
    <s v="HARPER,VIRGINIA L"/>
    <s v="SCHUMANN,BARRY L"/>
    <s v="0000007318"/>
    <x v="587"/>
    <s v="01674938"/>
    <s v="93620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96313"/>
    <s v="2019-12-13"/>
    <s v="ACTUALS"/>
    <s v="4261000"/>
    <x v="1"/>
    <s v="Donations"/>
    <n v="1000"/>
    <s v="HARPER,VIRGINIA L"/>
    <s v="SCHUMANN,BARRY L"/>
    <s v="0000046204"/>
    <x v="113"/>
    <s v="01674939"/>
    <s v="93633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RIN"/>
    <s v="250"/>
    <x v="1"/>
    <s v="APACC96313"/>
    <s v="2019-12-13"/>
    <s v="ACTUALS"/>
    <s v="5840000"/>
    <x v="20"/>
    <s v="Underground Line Expenses"/>
    <n v="60"/>
    <s v="FELDER,REGINA L"/>
    <s v="MCMILLION,AUSTIN L"/>
    <s v="0000060217"/>
    <x v="101"/>
    <s v="01674675"/>
    <s v="XD627519"/>
    <s v=" "/>
    <s v="12864"/>
    <s v="000007472"/>
    <s v="G0000250"/>
    <s v="DISTR"/>
    <x v="3"/>
    <x v="3"/>
    <s v="225"/>
    <s v=" "/>
    <s v="ACT"/>
    <s v="AEP"/>
    <s v="A592975"/>
    <s v=" "/>
    <n v="0"/>
    <n v="12"/>
    <n v="2019"/>
    <s v=" "/>
    <s v=" "/>
    <s v="Expense Distribution"/>
  </r>
  <r>
    <s v="RIN"/>
    <s v="250"/>
    <x v="1"/>
    <s v="APACC96313"/>
    <s v="2019-12-13"/>
    <s v="ACTUALS"/>
    <s v="5840000"/>
    <x v="20"/>
    <s v="Underground Line Expenses"/>
    <n v="220"/>
    <s v="FELDER,REGINA L"/>
    <s v="MCMILLION,AUSTIN L"/>
    <s v="0000060217"/>
    <x v="101"/>
    <s v="01674675"/>
    <s v="XD627519"/>
    <s v=" "/>
    <s v="12864"/>
    <s v="EDN100103"/>
    <s v="G0000250"/>
    <s v="DISTR"/>
    <x v="3"/>
    <x v="3"/>
    <s v="231"/>
    <s v=" "/>
    <s v="ACT"/>
    <s v="AEP"/>
    <s v="A592975"/>
    <s v=" "/>
    <n v="0"/>
    <n v="12"/>
    <n v="2019"/>
    <s v=" "/>
    <s v=" "/>
    <s v="Expense Distribution"/>
  </r>
  <r>
    <s v="CMS"/>
    <s v="110"/>
    <x v="4"/>
    <s v="APACC96945"/>
    <s v="2019-12-16"/>
    <s v="ACTUALS"/>
    <s v="4265004"/>
    <x v="4"/>
    <s v="Social &amp; Service Club Dues"/>
    <n v="746"/>
    <s v="STRICKLAND,MICHELLE N"/>
    <s v="MATTISON,DERYLE B"/>
    <s v="0000052445"/>
    <x v="22"/>
    <s v="00322942"/>
    <s v="93704"/>
    <s v=" "/>
    <s v="12390"/>
    <s v="000001121"/>
    <s v="G0001241"/>
    <s v="LEGAL"/>
    <x v="5"/>
    <x v="5"/>
    <s v="292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6945"/>
    <s v="2019-12-16"/>
    <s v="ACTUALS"/>
    <s v="4265004"/>
    <x v="4"/>
    <s v="Social &amp; Service Club Dues"/>
    <n v="696"/>
    <s v="STRICKLAND,MICHELLE N"/>
    <s v="MATTISON,DERYLE B"/>
    <s v="0000052445"/>
    <x v="22"/>
    <s v="00322943"/>
    <s v="93706"/>
    <s v=" "/>
    <s v="12390"/>
    <s v="000022740"/>
    <s v="G0001241"/>
    <s v="LEGAL"/>
    <x v="5"/>
    <x v="5"/>
    <s v="292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6945"/>
    <s v="2019-12-16"/>
    <s v="ACTUALS"/>
    <s v="9302000"/>
    <x v="2"/>
    <s v="Misc General Expenses"/>
    <n v="25050"/>
    <s v="STRICKLAND,MICHELLE N"/>
    <s v="MATTISON,DERYLE B"/>
    <s v="0000036258"/>
    <x v="269"/>
    <s v="00322940"/>
    <s v="93702"/>
    <s v=" "/>
    <s v="13453"/>
    <s v="000022740"/>
    <s v="G0001241"/>
    <s v="LEGAL"/>
    <x v="2"/>
    <x v="2"/>
    <s v="292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6945"/>
    <s v="2019-12-16"/>
    <s v="ACTUALS"/>
    <s v="9302000"/>
    <x v="2"/>
    <s v="Misc General Expenses"/>
    <n v="799"/>
    <s v="STRICKLAND,MICHELLE N"/>
    <s v="MATTISON,DERYLE B"/>
    <s v="0000259799"/>
    <x v="678"/>
    <s v="00322944"/>
    <s v="93708"/>
    <s v=" "/>
    <s v="13453"/>
    <s v="000022740"/>
    <s v="G0001241"/>
    <s v="LEGAL"/>
    <x v="2"/>
    <x v="2"/>
    <s v="292"/>
    <s v=" "/>
    <s v="ACT"/>
    <s v="AEP"/>
    <s v="SCIS418"/>
    <s v=" "/>
    <n v="0"/>
    <n v="12"/>
    <n v="2019"/>
    <s v=" "/>
    <s v=" "/>
    <s v="Expense Distribution"/>
  </r>
  <r>
    <s v="RIN"/>
    <s v="170"/>
    <x v="3"/>
    <s v="APACC96962"/>
    <s v="2019-12-16"/>
    <s v="ACTUALS"/>
    <s v="4310001"/>
    <x v="10"/>
    <s v="Other Interest Expense"/>
    <n v="56506"/>
    <s v="KAARTHIKEYAN,RAMYA LAKSHMI"/>
    <s v="DOYLE,RUSSELL G"/>
    <s v="0000026852"/>
    <x v="17"/>
    <s v="01021042"/>
    <s v="FTWAYNE0101202001312020"/>
    <s v=" "/>
    <s v="10615"/>
    <s v="FWCLMOPMT"/>
    <s v="G0000170"/>
    <s v="DISTR"/>
    <x v="12"/>
    <x v="12"/>
    <s v="412"/>
    <s v=" "/>
    <s v="ACT"/>
    <s v="AEP"/>
    <s v="S004896"/>
    <s v=" "/>
    <n v="0"/>
    <n v="12"/>
    <n v="2019"/>
    <s v=" "/>
    <s v=" "/>
    <s v="Expense Distribution"/>
  </r>
  <r>
    <s v="CMS"/>
    <s v="190"/>
    <x v="3"/>
    <s v="APACC96966"/>
    <s v="2019-12-16"/>
    <s v="ACTUALS"/>
    <s v="4261000"/>
    <x v="1"/>
    <s v="Donations"/>
    <n v="1000"/>
    <s v="WALLACE,TAMMY R"/>
    <s v="HARTMAN,GINGER R"/>
    <s v="0000056761"/>
    <x v="24"/>
    <s v="00175077"/>
    <s v="93655"/>
    <s v=" "/>
    <s v="10997"/>
    <s v="000001120"/>
    <s v="G0000190"/>
    <s v="LEGAL"/>
    <x v="1"/>
    <x v="1"/>
    <s v="294"/>
    <s v=" "/>
    <s v="ACT"/>
    <s v="AEP"/>
    <s v="S21366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1050"/>
    <s v="WALLACE,TAMMY R"/>
    <s v="HELMICK,MELISSA D"/>
    <s v="0000013355"/>
    <x v="177"/>
    <s v="01099999"/>
    <s v="93657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1050"/>
    <s v="WALLACE,TAMMY R"/>
    <s v="HELMICK,MELISSA D"/>
    <s v="0000053105"/>
    <x v="233"/>
    <s v="01100001"/>
    <s v="93659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6750"/>
    <s v="WALLACE,TAMMY R"/>
    <s v="HELMICK,MELISSA D"/>
    <s v="0000066505"/>
    <x v="99"/>
    <s v="01100003"/>
    <s v="93661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1050"/>
    <s v="WALLACE,TAMMY R"/>
    <s v="HELMICK,MELISSA D"/>
    <s v="0000081613"/>
    <x v="922"/>
    <s v="01100000"/>
    <s v="93658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1050"/>
    <s v="WALLACE,TAMMY R"/>
    <s v="HELMICK,MELISSA D"/>
    <s v="0000174640"/>
    <x v="923"/>
    <s v="01100004"/>
    <s v="93662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215"/>
    <x v="0"/>
    <s v="APACC96975"/>
    <s v="2019-12-16"/>
    <s v="ACTUALS"/>
    <s v="4265004"/>
    <x v="4"/>
    <s v="Social &amp; Service Club Dues"/>
    <n v="1050"/>
    <s v="WALLACE,TAMMY R"/>
    <s v="HELMICK,MELISSA D"/>
    <s v="0000313687"/>
    <x v="924"/>
    <s v="01100002"/>
    <s v="93660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2000"/>
    <s v="STRICKLAND,MICHELLE N"/>
    <s v="MATTISON,DERYLE B"/>
    <s v="0000036689"/>
    <x v="370"/>
    <s v="00322975"/>
    <s v="93714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9000"/>
    <s v="STRICKLAND,MICHELLE N"/>
    <s v="MATTISON,DERYLE B"/>
    <s v="0000071122"/>
    <x v="925"/>
    <s v="00322972"/>
    <s v="93710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3000"/>
    <s v="STRICKLAND,MICHELLE N"/>
    <s v="MATTISON,DERYLE B"/>
    <s v="0000122261"/>
    <x v="871"/>
    <s v="00322976"/>
    <s v="93715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500"/>
    <s v="STRICKLAND,MICHELLE N"/>
    <s v="MATTISON,DERYLE B"/>
    <s v="0000208585"/>
    <x v="490"/>
    <s v="00322974"/>
    <s v="93713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1800"/>
    <s v="STRICKLAND,MICHELLE N"/>
    <s v="MATTISON,DERYLE B"/>
    <s v="0000208585"/>
    <x v="490"/>
    <s v="00322977"/>
    <s v="93716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7503"/>
    <s v="2019-12-17"/>
    <s v="ACTUALS"/>
    <s v="4261000"/>
    <x v="1"/>
    <s v="Donations"/>
    <n v="2450"/>
    <s v="STRICKLAND,MICHELLE N"/>
    <s v="MATTISON,DERYLE B"/>
    <s v="0000333928"/>
    <x v="701"/>
    <s v="00322973"/>
    <s v="93711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0000"/>
    <s v="HOLDREN,JANET M"/>
    <s v="BEAM,CHRISTIAN T"/>
    <s v="0000033083"/>
    <x v="926"/>
    <s v="01384812"/>
    <s v="93754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053105"/>
    <x v="233"/>
    <s v="01384813"/>
    <s v="93755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053105"/>
    <x v="233"/>
    <s v="01384814"/>
    <s v="93756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5000"/>
    <s v="HOLDREN,JANET M"/>
    <s v="BEAM,CHRISTIAN T"/>
    <s v="0000240263"/>
    <x v="927"/>
    <s v="01384803"/>
    <s v="93738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5000"/>
    <s v="HOLDREN,JANET M"/>
    <s v="BEAM,CHRISTIAN T"/>
    <s v="0000240263"/>
    <x v="927"/>
    <s v="01384805"/>
    <s v="93743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314679"/>
    <x v="928"/>
    <s v="01384811"/>
    <s v="93753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314681"/>
    <x v="929"/>
    <s v="01384808"/>
    <s v="93750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314682"/>
    <x v="930"/>
    <s v="01384809"/>
    <s v="93751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0314746"/>
    <x v="931"/>
    <s v="01384810"/>
    <s v="93752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2000"/>
    <s v="HOLDREN,JANET M"/>
    <s v="BEAM,CHRISTIAN T"/>
    <s v="0000324015"/>
    <x v="841"/>
    <s v="01384804"/>
    <s v="93740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1002142"/>
    <x v="932"/>
    <s v="01384806"/>
    <s v="93744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500"/>
    <s v="HOLDREN,JANET M"/>
    <s v="BEAM,CHRISTIAN T"/>
    <s v="0001002147"/>
    <x v="933"/>
    <s v="01384807"/>
    <s v="93747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2500"/>
    <s v="HOLDREN,JANET M"/>
    <s v="HALL,BRAD N"/>
    <s v="0000009885"/>
    <x v="231"/>
    <s v="01384801"/>
    <s v="93735"/>
    <s v=" "/>
    <s v="13174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000"/>
    <s v="HOLDREN,JANET M"/>
    <s v="HALL,BRAD N"/>
    <s v="0000040458"/>
    <x v="796"/>
    <s v="01384815"/>
    <s v="93757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1000"/>
    <s v="HOLDREN,JANET M"/>
    <s v="HALL,BRAD N"/>
    <s v="0000061614"/>
    <x v="60"/>
    <s v="01384800"/>
    <s v="93733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7511"/>
    <s v="2019-12-17"/>
    <s v="ACTUALS"/>
    <s v="4261000"/>
    <x v="1"/>
    <s v="Donations"/>
    <n v="2500"/>
    <s v="HOLDREN,JANET M"/>
    <s v="HALL,BRAD N"/>
    <s v="0000198981"/>
    <x v="934"/>
    <s v="01384802"/>
    <s v="93736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RIN"/>
    <s v="140"/>
    <x v="0"/>
    <s v="APACC97511"/>
    <s v="2019-12-17"/>
    <s v="ACTUALS"/>
    <s v="9120000"/>
    <x v="25"/>
    <s v="Demonstrating &amp; Selling Exp"/>
    <n v="5000"/>
    <s v="HOLDREN,JANET M"/>
    <s v="SMOLAK,JOHN J"/>
    <s v="0000008816"/>
    <x v="174"/>
    <s v="01384743"/>
    <s v="187"/>
    <s v=" "/>
    <s v="12630"/>
    <s v="ECODEVPOW"/>
    <s v="G0000140"/>
    <s v="DISTR"/>
    <x v="3"/>
    <x v="3"/>
    <s v="612"/>
    <s v=" "/>
    <s v="ACT"/>
    <s v="AEP"/>
    <s v="A831843"/>
    <s v=" "/>
    <n v="0"/>
    <n v="12"/>
    <n v="2019"/>
    <s v=" "/>
    <s v="Continuation of Lead Generation and Marketing Program"/>
    <s v="Expense Distribution"/>
  </r>
  <r>
    <s v="RIN"/>
    <s v="140"/>
    <x v="0"/>
    <s v="APACC97511"/>
    <s v="2019-12-17"/>
    <s v="ACTUALS"/>
    <s v="9120000"/>
    <x v="25"/>
    <s v="Demonstrating &amp; Selling Exp"/>
    <n v="350"/>
    <s v="HOLDREN,JANET M"/>
    <s v="SMOLAK,JOHN J"/>
    <s v="0000008816"/>
    <x v="174"/>
    <s v="01384743"/>
    <s v="187"/>
    <s v=" "/>
    <s v="12630"/>
    <s v="ECODEVPOW"/>
    <s v="G0000140"/>
    <s v="DISTR"/>
    <x v="19"/>
    <x v="19"/>
    <s v="612"/>
    <s v=" "/>
    <s v="ACT"/>
    <s v="AEP"/>
    <s v="A831843"/>
    <s v=" "/>
    <n v="0"/>
    <n v="12"/>
    <n v="2019"/>
    <s v=" "/>
    <s v="Continuation of Lead Generation and Marketing Program"/>
    <s v="VERTEX"/>
  </r>
  <r>
    <s v="RST"/>
    <s v="140"/>
    <x v="0"/>
    <s v="APACC97511"/>
    <s v="2019-12-17"/>
    <s v="ACTUALS"/>
    <s v="4261000"/>
    <x v="1"/>
    <s v="Donations"/>
    <n v="250"/>
    <s v="HOLDREN,JANET M"/>
    <s v="JACKSON,LARRY E"/>
    <s v="0000061614"/>
    <x v="60"/>
    <s v="01384774"/>
    <s v="UWCENTRALVA"/>
    <s v=" "/>
    <s v="10169"/>
    <s v="EDNANDA"/>
    <s v="UTA0000501"/>
    <s v="DISTR"/>
    <x v="11"/>
    <x v="11"/>
    <s v="294"/>
    <s v=" "/>
    <s v="ACT"/>
    <s v="AEP"/>
    <s v="A441983"/>
    <s v=" "/>
    <n v="0"/>
    <n v="12"/>
    <n v="2019"/>
    <s v=" "/>
    <s v="Sponsor 2020 team registration for Bowl-a-thon"/>
    <s v="Expense Distribution"/>
  </r>
  <r>
    <s v="CMS"/>
    <s v="170"/>
    <x v="3"/>
    <s v="APACC97520"/>
    <s v="2019-12-17"/>
    <s v="ACTUALS"/>
    <s v="4261000"/>
    <x v="1"/>
    <s v="Donations"/>
    <n v="20000"/>
    <s v="BREIDERT,BRENDA J"/>
    <s v="LEWIS,MARC E"/>
    <s v="0000104910"/>
    <x v="179"/>
    <s v="01021194"/>
    <s v="93723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7520"/>
    <s v="2019-12-17"/>
    <s v="ACTUALS"/>
    <s v="4261000"/>
    <x v="1"/>
    <s v="Donations"/>
    <n v="3500"/>
    <s v="BREIDERT,BRENDA J"/>
    <s v="SABROSKY,KIM M"/>
    <s v="0000013355"/>
    <x v="177"/>
    <s v="01021196"/>
    <s v="93726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7520"/>
    <s v="2019-12-17"/>
    <s v="ACTUALS"/>
    <s v="4261000"/>
    <x v="1"/>
    <s v="Donations"/>
    <n v="3500"/>
    <s v="BREIDERT,BRENDA J"/>
    <s v="SABROSKY,KIM M"/>
    <s v="0000029256"/>
    <x v="532"/>
    <s v="01021195"/>
    <s v="93724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40"/>
    <x v="0"/>
    <s v="APACC98119"/>
    <s v="2019-12-18"/>
    <s v="ACTUALS"/>
    <s v="4261000"/>
    <x v="1"/>
    <s v="Donations"/>
    <n v="5000"/>
    <s v="HOLDREN,JANET M"/>
    <s v="BEAM,CHRISTIAN T"/>
    <s v="0000218803"/>
    <x v="935"/>
    <s v="01384867"/>
    <s v="93745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8119"/>
    <s v="2019-12-18"/>
    <s v="ACTUALS"/>
    <s v="4261000"/>
    <x v="1"/>
    <s v="Donations"/>
    <n v="5000"/>
    <s v="HOLDREN,JANET M"/>
    <s v="BEAM,CHRISTIAN T"/>
    <s v="0000331491"/>
    <x v="936"/>
    <s v="01384866"/>
    <s v="93737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8119"/>
    <s v="2019-12-18"/>
    <s v="ACTUALS"/>
    <s v="4261000"/>
    <x v="1"/>
    <s v="Donations"/>
    <n v="1000"/>
    <s v="HOLDREN,JANET M"/>
    <s v="HALL,BRAD N"/>
    <s v="0000156496"/>
    <x v="332"/>
    <s v="01384869"/>
    <s v="93758"/>
    <s v=" "/>
    <s v="13174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119"/>
    <s v="2019-12-18"/>
    <s v="ACTUALS"/>
    <s v="9302000"/>
    <x v="2"/>
    <s v="Misc General Expenses"/>
    <n v="600"/>
    <s v="HOLDREN,JANET M"/>
    <s v="HALL,BRAD N"/>
    <s v="0000052755"/>
    <x v="98"/>
    <s v="01384874"/>
    <s v="93765"/>
    <s v=" "/>
    <s v="10169"/>
    <s v="000001121"/>
    <s v="UTA0002801"/>
    <s v="LEGAL"/>
    <x v="2"/>
    <x v="2"/>
    <s v="292"/>
    <s v=" "/>
    <s v="ACT"/>
    <s v="AEP"/>
    <s v="S242789"/>
    <s v=" "/>
    <n v="0"/>
    <n v="12"/>
    <n v="2019"/>
    <s v=" "/>
    <s v=" "/>
    <s v="Expense Distribution"/>
  </r>
  <r>
    <s v="CMS"/>
    <s v="170"/>
    <x v="3"/>
    <s v="APACC98129"/>
    <s v="2019-12-18"/>
    <s v="ACTUALS"/>
    <s v="4261000"/>
    <x v="1"/>
    <s v="Donations"/>
    <n v="500"/>
    <s v="BREIDERT,BRENDA J"/>
    <s v="LEWIS,MARC E"/>
    <s v="0000071999"/>
    <x v="751"/>
    <s v="01021310"/>
    <s v="93762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8129"/>
    <s v="2019-12-18"/>
    <s v="ACTUALS"/>
    <s v="4261000"/>
    <x v="1"/>
    <s v="Donations"/>
    <n v="500"/>
    <s v="BREIDERT,BRENDA J"/>
    <s v="LEWIS,MARC E"/>
    <s v="0000144364"/>
    <x v="352"/>
    <s v="01021311"/>
    <s v="93763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RST"/>
    <s v="170"/>
    <x v="3"/>
    <s v="APACC98129"/>
    <s v="2019-12-18"/>
    <s v="ACTUALS"/>
    <s v="9080004"/>
    <x v="3"/>
    <s v="Cust Assistnce Exp - DSM - Ind"/>
    <n v="200"/>
    <s v="CARNAHAN,DUSTIN J"/>
    <s v="BUHR,GAIL E"/>
    <s v="0000029880"/>
    <x v="189"/>
    <s v="01021288"/>
    <s v="PRJ2402321"/>
    <s v=" "/>
    <s v="13180"/>
    <s v="000020619"/>
    <s v="G0000170"/>
    <s v="DISTR"/>
    <x v="4"/>
    <x v="4"/>
    <s v="618"/>
    <s v="IN"/>
    <s v="ACT"/>
    <s v="AEP"/>
    <s v="S206711"/>
    <s v=" "/>
    <n v="0"/>
    <n v="12"/>
    <n v="2019"/>
    <s v=" "/>
    <s v="Indiana Home New Construction Program Incentive."/>
    <s v="Expense Distribution"/>
  </r>
  <r>
    <s v="RST"/>
    <s v="215"/>
    <x v="0"/>
    <s v="APACC98141"/>
    <s v="2019-12-18"/>
    <s v="ACTUALS"/>
    <s v="5060000"/>
    <x v="8"/>
    <s v="Misc Steam Power Expenses"/>
    <n v="300"/>
    <s v="WILLEY,DONNA L"/>
    <s v="MABE,BRYAN K"/>
    <s v="0000040527"/>
    <x v="511"/>
    <s v="01100091"/>
    <s v="MASONCOLIBRARY"/>
    <s v=" "/>
    <s v="10943"/>
    <s v="000002359"/>
    <s v="4211053601"/>
    <s v="WSREG"/>
    <x v="22"/>
    <x v="22"/>
    <s v="841"/>
    <s v=" "/>
    <s v="ACT"/>
    <s v="AEP"/>
    <s v="A549356"/>
    <s v=" "/>
    <n v="0"/>
    <n v="12"/>
    <n v="2019"/>
    <s v=" "/>
    <s v="Contribution to the Mason County Library"/>
    <s v="Expense Distribution"/>
  </r>
  <r>
    <s v="RST"/>
    <s v="215"/>
    <x v="0"/>
    <s v="APACC98141"/>
    <s v="2019-12-18"/>
    <s v="ACTUALS"/>
    <s v="5060000"/>
    <x v="8"/>
    <s v="Misc Steam Power Expenses"/>
    <n v="18"/>
    <s v="WILLEY,DONNA L"/>
    <s v="MABE,BRYAN K"/>
    <s v="0000040527"/>
    <x v="511"/>
    <s v="01100091"/>
    <s v="MASONCOLIBRARY"/>
    <s v=" "/>
    <s v="10943"/>
    <s v="000002359"/>
    <s v="4211053601"/>
    <s v="WSREG"/>
    <x v="14"/>
    <x v="14"/>
    <s v="841"/>
    <s v=" "/>
    <s v="ACT"/>
    <s v="AEP"/>
    <s v="A549356"/>
    <s v=" "/>
    <n v="0"/>
    <n v="12"/>
    <n v="2019"/>
    <s v=" "/>
    <s v="Contribution to the Mason County Library"/>
    <s v="VERTEX"/>
  </r>
  <r>
    <s v="OCR"/>
    <s v="250"/>
    <x v="1"/>
    <s v="APACC98145"/>
    <s v="2019-12-18"/>
    <s v="ACTUALS"/>
    <s v="4264000"/>
    <x v="5"/>
    <s v="Civic and Political Activity"/>
    <n v="7500"/>
    <m/>
    <s v="REITTER,MARC D"/>
    <s v="5105186701"/>
    <x v="847"/>
    <s v="M1323626"/>
    <s v="12022019"/>
    <s v=" "/>
    <s v="12377"/>
    <s v="000001120"/>
    <s v="G0000250"/>
    <s v="LEGAL"/>
    <x v="1"/>
    <x v="1"/>
    <s v="289"/>
    <s v="OH"/>
    <s v="ACT"/>
    <s v="AEP"/>
    <s v="S146762"/>
    <s v=" "/>
    <n v="0"/>
    <n v="12"/>
    <n v="2019"/>
    <s v="03065760"/>
    <s v="Anydoc Invoice - Vendor Invoice Number: 12022019"/>
    <s v="BRENNAN, MANNA &amp; DIAMOND LLC -"/>
  </r>
  <r>
    <s v="CMS"/>
    <s v="110"/>
    <x v="4"/>
    <s v="APACC98726"/>
    <s v="2019-12-19"/>
    <s v="ACTUALS"/>
    <s v="4261000"/>
    <x v="1"/>
    <s v="Donations"/>
    <n v="500"/>
    <s v="STRICKLAND,MICHELLE N"/>
    <s v="MATTISON,DERYLE B"/>
    <s v="0000034601"/>
    <x v="700"/>
    <s v="00323059"/>
    <s v="93808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1000"/>
    <x v="1"/>
    <s v="Donations"/>
    <n v="1000"/>
    <s v="STRICKLAND,MICHELLE N"/>
    <s v="MATTISON,DERYLE B"/>
    <s v="0000104960"/>
    <x v="719"/>
    <s v="00323058"/>
    <s v="93807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1000"/>
    <x v="1"/>
    <s v="Donations"/>
    <n v="200"/>
    <s v="STRICKLAND,MICHELLE N"/>
    <s v="MATTISON,DERYLE B"/>
    <s v="0000229867"/>
    <x v="425"/>
    <s v="00323060"/>
    <s v="93809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1000"/>
    <x v="1"/>
    <s v="Donations"/>
    <n v="5000"/>
    <s v="STRICKLAND,MICHELLE N"/>
    <s v="MATTISON,DERYLE B"/>
    <s v="0000233638"/>
    <x v="937"/>
    <s v="00323057"/>
    <s v="93806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1000"/>
    <x v="1"/>
    <s v="Donations"/>
    <n v="650"/>
    <s v="STRICKLAND,MICHELLE N"/>
    <s v="MATTISON,DERYLE B"/>
    <s v="0000261140"/>
    <x v="395"/>
    <s v="00323062"/>
    <s v="93811"/>
    <s v=" "/>
    <s v="1239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1000"/>
    <x v="1"/>
    <s v="Donations"/>
    <n v="500"/>
    <s v="STRICKLAND,MICHELLE N"/>
    <s v="MATTISON,DERYLE B"/>
    <s v="0000331264"/>
    <x v="187"/>
    <s v="00323064"/>
    <s v="93813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5002"/>
    <x v="4"/>
    <s v="Other Deductions - Nonassoc"/>
    <n v="500"/>
    <s v="STRICKLAND,MICHELLE N"/>
    <s v="MATTISON,DERYLE B"/>
    <s v="0001001966"/>
    <x v="938"/>
    <s v="00323056"/>
    <s v="93805"/>
    <s v=" "/>
    <s v="11439"/>
    <s v="000001120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5004"/>
    <x v="4"/>
    <s v="Social &amp; Service Club Dues"/>
    <n v="500"/>
    <s v="STRICKLAND,MICHELLE N"/>
    <s v="MATTISON,DERYLE B"/>
    <s v="0000031126"/>
    <x v="809"/>
    <s v="00323063"/>
    <s v="93812"/>
    <s v=" "/>
    <s v="1238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8726"/>
    <s v="2019-12-19"/>
    <s v="ACTUALS"/>
    <s v="4265004"/>
    <x v="4"/>
    <s v="Social &amp; Service Club Dues"/>
    <n v="500"/>
    <s v="STRICKLAND,MICHELLE N"/>
    <s v="MATTISON,DERYLE B"/>
    <s v="0000048358"/>
    <x v="206"/>
    <s v="00323061"/>
    <s v="93810"/>
    <s v=" "/>
    <s v="11680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135"/>
    <s v="HOLDREN,JANET M"/>
    <s v="HALL,BRAD N"/>
    <s v="0000052445"/>
    <x v="22"/>
    <s v="01384989"/>
    <s v="93561"/>
    <s v=" "/>
    <s v="12360"/>
    <s v="000001121"/>
    <s v="UTA0002901"/>
    <s v="LEGAL"/>
    <x v="5"/>
    <x v="5"/>
    <s v="292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500"/>
    <s v="HOLDREN,JANET M"/>
    <s v="HALL,BRAD N"/>
    <s v="0000052445"/>
    <x v="22"/>
    <s v="01384991"/>
    <s v="93796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500"/>
    <s v="HOLDREN,JANET M"/>
    <s v="HALL,BRAD N"/>
    <s v="0000052445"/>
    <x v="22"/>
    <s v="01384992"/>
    <s v="93800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98"/>
    <s v="HOLDREN,JANET M"/>
    <s v="HALL,BRAD N"/>
    <s v="0000052445"/>
    <x v="22"/>
    <s v="01384994"/>
    <s v="93802"/>
    <s v=" "/>
    <s v="12360"/>
    <s v="000001121"/>
    <s v="UTA0002901"/>
    <s v="LEGAL"/>
    <x v="5"/>
    <x v="5"/>
    <s v="292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155"/>
    <s v="HOLDREN,JANET M"/>
    <s v="HALL,BRAD N"/>
    <s v="0000052445"/>
    <x v="22"/>
    <s v="01384995"/>
    <s v="93803"/>
    <s v=" "/>
    <s v="13174"/>
    <s v="000001121"/>
    <s v="UTA0002901"/>
    <s v="LEGAL"/>
    <x v="5"/>
    <x v="5"/>
    <s v="292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324"/>
    <s v="HOLDREN,JANET M"/>
    <s v="HALL,BRAD N"/>
    <s v="0000115116"/>
    <x v="40"/>
    <s v="01384993"/>
    <s v="93801"/>
    <s v=" "/>
    <s v="10169"/>
    <s v="000001121"/>
    <s v="UTA0002801"/>
    <s v="LEGAL"/>
    <x v="5"/>
    <x v="5"/>
    <s v="292"/>
    <s v=" "/>
    <s v="ACT"/>
    <s v="AEP"/>
    <s v="S242789"/>
    <s v=" "/>
    <n v="0"/>
    <n v="12"/>
    <n v="2019"/>
    <s v=" "/>
    <s v=" "/>
    <s v="Expense Distribution"/>
  </r>
  <r>
    <s v="CMS"/>
    <s v="140"/>
    <x v="0"/>
    <s v="APACC98733"/>
    <s v="2019-12-19"/>
    <s v="ACTUALS"/>
    <s v="4265004"/>
    <x v="4"/>
    <s v="Social &amp; Service Club Dues"/>
    <n v="2000"/>
    <s v="HOLDREN,JANET M"/>
    <s v="HALL,BRAD N"/>
    <s v="0000316149"/>
    <x v="939"/>
    <s v="01384990"/>
    <s v="93725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70"/>
    <x v="3"/>
    <s v="APACC98744"/>
    <s v="2019-12-19"/>
    <s v="ACTUALS"/>
    <s v="4261000"/>
    <x v="1"/>
    <s v="Donations"/>
    <n v="1500"/>
    <s v="BREIDERT,BRENDA J"/>
    <s v="LEWIS,MARC E"/>
    <s v="0000026852"/>
    <x v="17"/>
    <s v="01021488"/>
    <s v="93792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8744"/>
    <s v="2019-12-19"/>
    <s v="ACTUALS"/>
    <s v="4261000"/>
    <x v="1"/>
    <s v="Donations"/>
    <n v="1500"/>
    <s v="BREIDERT,BRENDA J"/>
    <s v="LEWIS,MARC E"/>
    <s v="0000332643"/>
    <x v="559"/>
    <s v="01021486"/>
    <s v="93790"/>
    <s v=" "/>
    <s v="10892"/>
    <s v="000022741"/>
    <s v="G0001188"/>
    <s v="LEGAL"/>
    <x v="1"/>
    <x v="1"/>
    <s v="294"/>
    <s v=" "/>
    <s v="ACT"/>
    <s v="AEP"/>
    <s v="I527252"/>
    <s v=" "/>
    <n v="0"/>
    <n v="12"/>
    <n v="2019"/>
    <s v=" "/>
    <s v=" "/>
    <s v="Expense Distribution"/>
  </r>
  <r>
    <s v="CMS"/>
    <s v="170"/>
    <x v="3"/>
    <s v="APACC98744"/>
    <s v="2019-12-19"/>
    <s v="ACTUALS"/>
    <s v="4261000"/>
    <x v="1"/>
    <s v="Donations"/>
    <n v="1000"/>
    <s v="BREIDERT,BRENDA J"/>
    <s v="SABROSKY,KIM M"/>
    <s v="0000027194"/>
    <x v="940"/>
    <s v="01021487"/>
    <s v="93791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S"/>
    <s v="170"/>
    <x v="3"/>
    <s v="APACC98744"/>
    <s v="2019-12-19"/>
    <s v="ACTUALS"/>
    <s v="4261000"/>
    <x v="1"/>
    <s v="Donations"/>
    <n v="1742"/>
    <s v="BREIDERT,BRENDA J"/>
    <s v="SABROSKY,KIM M"/>
    <s v="0000253181"/>
    <x v="909"/>
    <s v="01021489"/>
    <s v="93804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RST"/>
    <s v="170"/>
    <x v="3"/>
    <s v="APACC98744"/>
    <s v="2019-12-19"/>
    <s v="ACTUALS"/>
    <s v="9080018"/>
    <x v="3"/>
    <s v="Dem Resp - Emergency DRS 1"/>
    <n v="1009.62"/>
    <s v="COST,JENNIFER N"/>
    <s v="WATSON,REGINA"/>
    <s v="0000022148"/>
    <x v="96"/>
    <s v="01021457"/>
    <s v="NOVEMBER2019DRSPAYMENT"/>
    <s v=" "/>
    <s v="12384"/>
    <s v="000021198"/>
    <s v="G0000170"/>
    <s v="DISTR"/>
    <x v="11"/>
    <x v="11"/>
    <s v="974"/>
    <s v=" "/>
    <s v="ACT"/>
    <s v="AEP"/>
    <s v="PTSO516"/>
    <s v=" "/>
    <n v="0"/>
    <n v="12"/>
    <n v="2019"/>
    <s v=" "/>
    <s v="November 2019 drs payment"/>
    <s v="Expense Distribution"/>
  </r>
  <r>
    <s v="RST"/>
    <s v="170"/>
    <x v="3"/>
    <s v="APACC98744"/>
    <s v="2019-12-19"/>
    <s v="ACTUALS"/>
    <s v="9080018"/>
    <x v="3"/>
    <s v="Dem Resp - Emergency DRS 1"/>
    <n v="2305.19"/>
    <s v="COST,JENNIFER N"/>
    <s v="WATSON,REGINA"/>
    <s v="0000033746"/>
    <x v="97"/>
    <s v="01021447"/>
    <s v="NOVEMBER2019DRSPAYMENT"/>
    <s v=" "/>
    <s v="12384"/>
    <s v="000021198"/>
    <s v="G0000170"/>
    <s v="DISTR"/>
    <x v="11"/>
    <x v="11"/>
    <s v="974"/>
    <s v=" "/>
    <s v="ACT"/>
    <s v="AEP"/>
    <s v="PTSO516"/>
    <s v=" "/>
    <n v="0"/>
    <n v="12"/>
    <n v="2019"/>
    <s v=" "/>
    <s v="November 2019 drs payment"/>
    <s v="Expense Distribution"/>
  </r>
  <r>
    <s v="CMR"/>
    <s v="250"/>
    <x v="1"/>
    <s v="APACC98759"/>
    <s v="2019-12-19"/>
    <s v="ACTUALS"/>
    <s v="4261000"/>
    <x v="1"/>
    <s v="Donations"/>
    <n v="4964"/>
    <s v="OSBORNE,MARKEE L"/>
    <s v="SUNDARARAJAN,RAJAGOPALAN"/>
    <s v="0000229670"/>
    <x v="941"/>
    <s v="01676219"/>
    <s v="93766"/>
    <s v=" "/>
    <s v="11255"/>
    <s v="000001120"/>
    <s v="G0000250"/>
    <s v="LEGAL"/>
    <x v="1"/>
    <x v="1"/>
    <s v="294"/>
    <s v=" "/>
    <s v="ACT"/>
    <s v="AEP"/>
    <s v="S149444"/>
    <s v=" "/>
    <n v="0"/>
    <n v="12"/>
    <n v="2019"/>
    <s v=" "/>
    <s v=" "/>
    <s v="Expense Distribution"/>
  </r>
  <r>
    <s v="CMS"/>
    <s v="110"/>
    <x v="4"/>
    <s v="APACC99534"/>
    <s v="2019-12-20"/>
    <s v="ACTUALS"/>
    <s v="4261000"/>
    <x v="1"/>
    <s v="Donations"/>
    <n v="2000"/>
    <s v="STRICKLAND,MICHELLE N"/>
    <s v="MATTISON,DERYLE B"/>
    <s v="0000204933"/>
    <x v="252"/>
    <s v="00323095"/>
    <s v="93835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9534"/>
    <s v="2019-12-20"/>
    <s v="ACTUALS"/>
    <s v="4261000"/>
    <x v="1"/>
    <s v="Donations"/>
    <n v="3500"/>
    <s v="STRICKLAND,MICHELLE N"/>
    <s v="MATTISON,DERYLE B"/>
    <s v="0001002451"/>
    <x v="942"/>
    <s v="00323086"/>
    <s v="93822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9534"/>
    <s v="2019-12-20"/>
    <s v="ACTUALS"/>
    <s v="4261000"/>
    <x v="1"/>
    <s v="Donations"/>
    <n v="1000"/>
    <s v="STRICKLAND,MICHELLE N"/>
    <s v="MATTISON,DERYLE B"/>
    <s v="0001002452"/>
    <x v="943"/>
    <s v="00323088"/>
    <s v="93824"/>
    <s v=" "/>
    <s v="10216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9534"/>
    <s v="2019-12-20"/>
    <s v="ACTUALS"/>
    <s v="4265004"/>
    <x v="4"/>
    <s v="Social &amp; Service Club Dues"/>
    <n v="965"/>
    <s v="STRICKLAND,MICHELLE N"/>
    <s v="MATTISON,DERYLE B"/>
    <s v="0000048358"/>
    <x v="206"/>
    <s v="00323089"/>
    <s v="93827"/>
    <s v=" "/>
    <s v="12390"/>
    <s v="000022740"/>
    <s v="G0001241"/>
    <s v="LEGAL"/>
    <x v="5"/>
    <x v="5"/>
    <s v="292"/>
    <s v=" "/>
    <s v="ACT"/>
    <s v="AEP"/>
    <s v="SCIS418"/>
    <s v=" "/>
    <n v="0"/>
    <n v="12"/>
    <n v="2019"/>
    <s v=" "/>
    <s v=" "/>
    <s v="Expense Distribution"/>
  </r>
  <r>
    <s v="CMS"/>
    <s v="110"/>
    <x v="4"/>
    <s v="APACC99534"/>
    <s v="2019-12-20"/>
    <s v="ACTUALS"/>
    <s v="9302000"/>
    <x v="2"/>
    <s v="Misc General Expenses"/>
    <n v="500"/>
    <s v="STRICKLAND,MICHELLE N"/>
    <s v="MATTISON,DERYLE B"/>
    <s v="0000031122"/>
    <x v="23"/>
    <s v="00323092"/>
    <s v="93831"/>
    <s v=" "/>
    <s v="13453"/>
    <s v="000022740"/>
    <s v="G0001241"/>
    <s v="LEGAL"/>
    <x v="2"/>
    <x v="2"/>
    <s v="292"/>
    <s v=" "/>
    <s v="ACT"/>
    <s v="AEP"/>
    <s v="SCIS418"/>
    <s v=" "/>
    <n v="0"/>
    <n v="12"/>
    <n v="2019"/>
    <s v=" "/>
    <s v=" "/>
    <s v="Expense Distribution"/>
  </r>
  <r>
    <s v="CMS"/>
    <s v="117"/>
    <x v="4"/>
    <s v="APACC99537"/>
    <s v="2019-12-20"/>
    <s v="ACTUALS"/>
    <s v="4261000"/>
    <x v="1"/>
    <s v="Donations"/>
    <n v="130"/>
    <s v="WALLACE,TAMMY R"/>
    <s v="ROSENBERGER,DOUGLAS J"/>
    <s v="0000012815"/>
    <x v="780"/>
    <s v="00217921"/>
    <s v="93818"/>
    <s v=" "/>
    <s v="10642"/>
    <s v="000001120"/>
    <s v="4215276401"/>
    <s v="LEGAL"/>
    <x v="1"/>
    <x v="1"/>
    <s v="294"/>
    <s v=" "/>
    <s v="ACT"/>
    <s v="AEP"/>
    <s v="I757720"/>
    <s v=" "/>
    <n v="0"/>
    <n v="12"/>
    <n v="2019"/>
    <s v=" "/>
    <s v="12/26/2019-DUPX- Voucher 117- 00217921 dup to voucher 117- 00217157 PMT Pulled MU"/>
    <s v="Expense Distribution"/>
  </r>
  <r>
    <s v="CMS"/>
    <s v="117"/>
    <x v="4"/>
    <s v="APACC99537"/>
    <s v="2019-12-20"/>
    <s v="ACTUALS"/>
    <s v="4261000"/>
    <x v="1"/>
    <s v="Donations"/>
    <n v="150"/>
    <s v="WALLACE,TAMMY R"/>
    <s v="ROSENBERGER,DOUGLAS J"/>
    <s v="0000044455"/>
    <x v="438"/>
    <s v="00217922"/>
    <s v="93820"/>
    <s v=" "/>
    <s v="10642"/>
    <s v="000001120"/>
    <s v="4215276401"/>
    <s v="LEGAL"/>
    <x v="1"/>
    <x v="1"/>
    <s v="294"/>
    <s v=" "/>
    <s v="ACT"/>
    <s v="AEP"/>
    <s v="I757720"/>
    <s v=" "/>
    <n v="0"/>
    <n v="12"/>
    <n v="2019"/>
    <s v=" "/>
    <s v=" "/>
    <s v="Expense Distribution"/>
  </r>
  <r>
    <s v="CMS"/>
    <s v="140"/>
    <x v="0"/>
    <s v="APACC99542"/>
    <s v="2019-12-20"/>
    <s v="ACTUALS"/>
    <s v="4261000"/>
    <x v="1"/>
    <s v="Donations"/>
    <n v="3000"/>
    <s v="HOLDREN,JANET M"/>
    <s v="BEAM,CHRISTIAN T"/>
    <s v="0000132114"/>
    <x v="944"/>
    <s v="01385063"/>
    <s v="93825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9542"/>
    <s v="2019-12-20"/>
    <s v="ACTUALS"/>
    <s v="4261000"/>
    <x v="1"/>
    <s v="Donations"/>
    <n v="3000"/>
    <s v="HOLDREN,JANET M"/>
    <s v="BEAM,CHRISTIAN T"/>
    <s v="0000314680"/>
    <x v="945"/>
    <s v="01385064"/>
    <s v="93826"/>
    <s v=" "/>
    <s v="12358"/>
    <s v="000001120"/>
    <s v="UTA0003001"/>
    <s v="LEGAL"/>
    <x v="1"/>
    <x v="1"/>
    <s v="294"/>
    <s v=" "/>
    <s v="ACT"/>
    <s v="AEP"/>
    <s v="O050419"/>
    <s v=" "/>
    <n v="0"/>
    <n v="12"/>
    <n v="2019"/>
    <s v=" "/>
    <s v=" "/>
    <s v="Expense Distribution"/>
  </r>
  <r>
    <s v="CMS"/>
    <s v="140"/>
    <x v="0"/>
    <s v="APACC99542"/>
    <s v="2019-12-20"/>
    <s v="ACTUALS"/>
    <s v="4261000"/>
    <x v="1"/>
    <s v="Donations"/>
    <n v="600"/>
    <s v="HOLDREN,JANET M"/>
    <s v="HALL,BRAD N"/>
    <s v="0000285501"/>
    <x v="946"/>
    <s v="01385062"/>
    <s v="93794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215"/>
    <x v="0"/>
    <s v="APACC99562"/>
    <s v="2019-12-20"/>
    <s v="ACTUALS"/>
    <s v="4265004"/>
    <x v="4"/>
    <s v="Social &amp; Service Club Dues"/>
    <n v="500"/>
    <s v="WALLACE,TAMMY R"/>
    <s v="HELMICK,MELISSA D"/>
    <s v="0001002323"/>
    <x v="947"/>
    <s v="01100205"/>
    <s v="93821"/>
    <s v=" "/>
    <s v="12899"/>
    <s v="000001120"/>
    <s v="G0000215"/>
    <s v="LEGAL"/>
    <x v="1"/>
    <x v="1"/>
    <s v="294"/>
    <s v=" "/>
    <s v="ACT"/>
    <s v="AEP"/>
    <s v="C389458"/>
    <s v=" "/>
    <n v="0"/>
    <n v="12"/>
    <n v="2019"/>
    <s v=" "/>
    <s v=" "/>
    <s v="Expense Distribution"/>
  </r>
  <r>
    <s v="CMS"/>
    <s v="110"/>
    <x v="4"/>
    <s v="APACC00096"/>
    <s v="2019-12-23"/>
    <s v="ACTUALS"/>
    <s v="4261000"/>
    <x v="1"/>
    <s v="Donations"/>
    <n v="2500"/>
    <s v="STRICKLAND,MICHELLE N"/>
    <s v="MATTISON,DERYLE B"/>
    <s v="0000038470"/>
    <x v="948"/>
    <s v="00323111"/>
    <s v="93852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S"/>
    <s v="110"/>
    <x v="4"/>
    <s v="APACC00096"/>
    <s v="2019-12-23"/>
    <s v="ACTUALS"/>
    <s v="4261000"/>
    <x v="1"/>
    <s v="Donations"/>
    <n v="1000"/>
    <s v="STRICKLAND,MICHELLE N"/>
    <s v="MATTISON,DERYLE B"/>
    <s v="0001002580"/>
    <x v="949"/>
    <s v="00323112"/>
    <s v="93853"/>
    <s v=" "/>
    <s v="11439"/>
    <s v="000022741"/>
    <s v="G0000110"/>
    <s v="LEGAL"/>
    <x v="1"/>
    <x v="1"/>
    <s v="294"/>
    <s v=" "/>
    <s v="ACT"/>
    <s v="AEP"/>
    <s v="SCIS418"/>
    <s v=" "/>
    <n v="0"/>
    <n v="12"/>
    <n v="2019"/>
    <s v=" "/>
    <s v=" "/>
    <s v="Expense Distribution"/>
  </r>
  <r>
    <s v="CMR"/>
    <s v="140"/>
    <x v="0"/>
    <s v="APACC00103"/>
    <s v="2019-12-23"/>
    <s v="ACTUALS"/>
    <s v="4261000"/>
    <x v="1"/>
    <s v="Donations"/>
    <n v="1000"/>
    <s v="HARPER,VIRGINIA L"/>
    <s v="SCHUMANN,BARRY L"/>
    <s v="0000062791"/>
    <x v="840"/>
    <s v="01385114"/>
    <s v="93841"/>
    <s v=" "/>
    <s v="12494"/>
    <s v="000022743"/>
    <s v="G0001244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70"/>
    <x v="3"/>
    <s v="APACC00113"/>
    <s v="2019-12-23"/>
    <s v="ACTUALS"/>
    <s v="4261000"/>
    <x v="1"/>
    <s v="Donations"/>
    <n v="250"/>
    <s v="HARPER,VIRGINIA L"/>
    <s v="SCHUMANN,BARRY L"/>
    <s v="0000031892"/>
    <x v="950"/>
    <s v="01021652"/>
    <s v="93839"/>
    <s v=" "/>
    <s v="12494"/>
    <s v="000022743"/>
    <s v="G0001186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70"/>
    <x v="3"/>
    <s v="APACC00113"/>
    <s v="2019-12-23"/>
    <s v="ACTUALS"/>
    <s v="4261000"/>
    <x v="1"/>
    <s v="Donations"/>
    <n v="400"/>
    <s v="HARPER,VIRGINIA L"/>
    <s v="SCHUMANN,BARRY L"/>
    <s v="0000039920"/>
    <x v="344"/>
    <s v="01021653"/>
    <s v="93842"/>
    <s v=" "/>
    <s v="12494"/>
    <s v="000022743"/>
    <s v="G0001188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170"/>
    <x v="3"/>
    <s v="APACC00113"/>
    <s v="2019-12-23"/>
    <s v="ACTUALS"/>
    <s v="4261000"/>
    <x v="1"/>
    <s v="Donations"/>
    <n v="1500"/>
    <s v="BREIDERT,BRENDA J"/>
    <s v="SABROSKY,KIM M"/>
    <s v="0000219351"/>
    <x v="951"/>
    <s v="01021654"/>
    <s v="93829"/>
    <s v=" "/>
    <s v="10892"/>
    <s v="000022741"/>
    <s v="G0001188"/>
    <s v="LEGAL"/>
    <x v="1"/>
    <x v="1"/>
    <s v="294"/>
    <s v=" "/>
    <s v="ACT"/>
    <s v="AEP"/>
    <s v="I769455"/>
    <s v=" "/>
    <n v="0"/>
    <n v="12"/>
    <n v="2019"/>
    <s v=" "/>
    <s v=" "/>
    <s v="Expense Distribution"/>
  </r>
  <r>
    <s v="CMR"/>
    <s v="230"/>
    <x v="2"/>
    <s v="APACC00126"/>
    <s v="2019-12-23"/>
    <s v="ACTUALS"/>
    <s v="4261000"/>
    <x v="1"/>
    <s v="Donations"/>
    <n v="1000"/>
    <s v="HARPER,VIRGINIA L"/>
    <s v="SCHUMANN,BARRY L"/>
    <s v="0000023964"/>
    <x v="952"/>
    <s v="00057792"/>
    <s v="93838"/>
    <s v=" "/>
    <s v="12494"/>
    <s v="000022743"/>
    <s v="G0001239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250"/>
    <x v="1"/>
    <s v="APACC00128"/>
    <s v="2019-12-23"/>
    <s v="ACTUALS"/>
    <s v="4261000"/>
    <x v="1"/>
    <s v="Donations"/>
    <n v="10000"/>
    <s v="HARPER,VIRGINIA L"/>
    <s v="HEYDLAUFF,DALE E"/>
    <s v="0000027331"/>
    <x v="371"/>
    <s v="01676761"/>
    <s v="93848"/>
    <s v=" "/>
    <s v="12494"/>
    <s v="000001120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CMS"/>
    <s v="250"/>
    <x v="1"/>
    <s v="APACC00128"/>
    <s v="2019-12-23"/>
    <s v="ACTUALS"/>
    <s v="4261000"/>
    <x v="1"/>
    <s v="Donations"/>
    <n v="15000"/>
    <s v="HARPER,VIRGINIA L"/>
    <s v="HEYDLAUFF,DALE E"/>
    <s v="0000150915"/>
    <x v="953"/>
    <s v="01676760"/>
    <s v="93844"/>
    <s v=" "/>
    <s v="12494"/>
    <s v="000001120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  <r>
    <s v="RIN"/>
    <s v="250"/>
    <x v="1"/>
    <s v="APACC00128"/>
    <s v="2019-12-23"/>
    <s v="ACTUALS"/>
    <s v="4261000"/>
    <x v="1"/>
    <s v="Donations"/>
    <n v="25000"/>
    <s v="OSBORNE,MARKEE L"/>
    <s v="FROEHLE,THOMAS L"/>
    <s v="0000312057"/>
    <x v="954"/>
    <s v="01676666"/>
    <s v="0013423IN"/>
    <s v=" "/>
    <s v="11475"/>
    <s v="000021875"/>
    <s v="G0000250"/>
    <s v="DISTR"/>
    <x v="1"/>
    <x v="1"/>
    <s v="294"/>
    <s v="OH"/>
    <s v="ACT"/>
    <s v="AEP"/>
    <s v="S228030"/>
    <s v=" "/>
    <n v="0"/>
    <n v="12"/>
    <n v="2019"/>
    <s v=" "/>
    <s v="2019 Rev1 Support"/>
    <s v="Expense Distribution"/>
  </r>
  <r>
    <s v="CMS"/>
    <s v="140"/>
    <x v="0"/>
    <s v="APACC00899"/>
    <s v="2019-12-26"/>
    <s v="ACTUALS"/>
    <s v="4261000"/>
    <x v="1"/>
    <s v="Donations"/>
    <n v="1000"/>
    <s v="HOLDREN,JANET M"/>
    <s v="HALL,BRAD N"/>
    <s v="0001002101"/>
    <x v="955"/>
    <s v="01385150"/>
    <s v="93746"/>
    <s v=" "/>
    <s v="10169"/>
    <s v="000001120"/>
    <s v="UTA0002401"/>
    <s v="LEGAL"/>
    <x v="1"/>
    <x v="1"/>
    <s v="294"/>
    <s v=" "/>
    <s v="ACT"/>
    <s v="AEP"/>
    <s v="S242789"/>
    <s v=" "/>
    <n v="0"/>
    <n v="12"/>
    <n v="2019"/>
    <s v=" "/>
    <s v=" "/>
    <s v="Expense Distribution"/>
  </r>
  <r>
    <s v="CMS"/>
    <s v="117"/>
    <x v="4"/>
    <s v="APCLO01569"/>
    <s v="2019-12-27"/>
    <s v="ACTUALS"/>
    <s v="4261000"/>
    <x v="1"/>
    <s v="Donations"/>
    <n v="-130"/>
    <s v="WALLACE,TAMMY R"/>
    <s v="ROSENBERGER,DOUGLAS J"/>
    <s v="0000012815"/>
    <x v="780"/>
    <s v="00217921"/>
    <s v="93818"/>
    <s v=" "/>
    <s v="10642"/>
    <s v="000001120"/>
    <s v="4215276401"/>
    <s v="LEGAL"/>
    <x v="1"/>
    <x v="1"/>
    <s v="294"/>
    <s v=" "/>
    <s v="ACT"/>
    <s v="AEP"/>
    <s v="I757720"/>
    <s v=" "/>
    <n v="0"/>
    <n v="12"/>
    <n v="2019"/>
    <s v=" "/>
    <s v="12/26/2019-DUPX- Voucher 117- 00217921 dup to voucher 117- 00217157 PMT Pulled MU"/>
    <s v="Expense Distribution"/>
  </r>
  <r>
    <s v="CMR"/>
    <s v="140"/>
    <x v="0"/>
    <s v="APACC01513"/>
    <s v="2019-12-27"/>
    <s v="ACTUALS"/>
    <s v="4261000"/>
    <x v="1"/>
    <s v="Donations"/>
    <n v="250"/>
    <s v="HARPER,VIRGINIA L"/>
    <s v="SCHUMANN,BARRY L"/>
    <s v="0000062830"/>
    <x v="108"/>
    <s v="01385227"/>
    <s v="93873"/>
    <s v=" "/>
    <s v="12494"/>
    <s v="000022743"/>
    <s v="G0001244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40"/>
    <x v="0"/>
    <s v="APACC01513"/>
    <s v="2019-12-27"/>
    <s v="ACTUALS"/>
    <s v="4261000"/>
    <x v="1"/>
    <s v="Donations"/>
    <n v="725"/>
    <s v="HARPER,VIRGINIA L"/>
    <s v="SCHUMANN,BARRY L"/>
    <s v="0000170310"/>
    <x v="956"/>
    <s v="01385226"/>
    <s v="93870"/>
    <s v=" "/>
    <s v="12494"/>
    <s v="000022743"/>
    <s v="G0001244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170"/>
    <x v="3"/>
    <s v="APACC01523"/>
    <s v="2019-12-27"/>
    <s v="ACTUALS"/>
    <s v="4261000"/>
    <x v="1"/>
    <s v="Donations"/>
    <n v="1000"/>
    <s v="HARPER,VIRGINIA L"/>
    <s v="SCHUMANN,BARRY L"/>
    <s v="0000049774"/>
    <x v="111"/>
    <s v="01021751"/>
    <s v="93872"/>
    <s v=" "/>
    <s v="12494"/>
    <s v="000022743"/>
    <s v="G0001188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ONL"/>
    <s v="215"/>
    <x v="0"/>
    <s v="APACC01533"/>
    <s v="2019-12-27"/>
    <s v="ACTUALS"/>
    <s v="5060025"/>
    <x v="8"/>
    <s v="Misc Stm Pwr Exp Environmental"/>
    <n v="119.79"/>
    <s v="GILMER,KAREN M"/>
    <s v="HARTSOCK,LYLE W"/>
    <s v="0000109159"/>
    <x v="0"/>
    <s v="01099585"/>
    <s v="684972332"/>
    <s v=" "/>
    <s v="10743"/>
    <s v="CRPLTENVI"/>
    <s v="4293171510"/>
    <s v="WSREG"/>
    <x v="0"/>
    <x v="0"/>
    <s v="380"/>
    <s v=" "/>
    <s v="ACT"/>
    <s v="AEP"/>
    <s v="A378137"/>
    <s v=" "/>
    <n v="0"/>
    <n v="12"/>
    <n v="2019"/>
    <s v=" "/>
    <s v="12/11/2019 - please review and forward for approval CH. [A378137 - ] [A378137 - ] [A378137 - ]"/>
    <s v="See PO Line"/>
  </r>
  <r>
    <s v="CMR"/>
    <s v="250"/>
    <x v="1"/>
    <s v="APACC01536"/>
    <s v="2019-12-27"/>
    <s v="ACTUALS"/>
    <s v="4261000"/>
    <x v="1"/>
    <s v="Donations"/>
    <n v="250"/>
    <s v="HARPER,VIRGINIA L"/>
    <s v="SCHUMANN,BARRY L"/>
    <s v="0000046075"/>
    <x v="551"/>
    <s v="01677304"/>
    <s v="93869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1000"/>
    <s v="HARPER,VIRGINIA L"/>
    <s v="SCHUMANN,BARRY L"/>
    <s v="0000046204"/>
    <x v="113"/>
    <s v="01677305"/>
    <s v="93874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300"/>
    <s v="HARPER,VIRGINIA L"/>
    <s v="SCHUMANN,BARRY L"/>
    <s v="0000046204"/>
    <x v="113"/>
    <s v="01677306"/>
    <s v="93875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276.25"/>
    <s v="HARPER,VIRGINIA L"/>
    <s v="SCHUMANN,BARRY L"/>
    <s v="0000046204"/>
    <x v="113"/>
    <s v="01677307"/>
    <s v="93876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250"/>
    <s v="HARPER,VIRGINIA L"/>
    <s v="SCHUMANN,BARRY L"/>
    <s v="0000061766"/>
    <x v="337"/>
    <s v="01677302"/>
    <s v="93866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1000"/>
    <s v="HARPER,VIRGINIA L"/>
    <s v="SCHUMANN,BARRY L"/>
    <s v="0000061876"/>
    <x v="957"/>
    <s v="01677303"/>
    <s v="93867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R"/>
    <s v="250"/>
    <x v="1"/>
    <s v="APACC01536"/>
    <s v="2019-12-27"/>
    <s v="ACTUALS"/>
    <s v="4261000"/>
    <x v="1"/>
    <s v="Donations"/>
    <n v="1000"/>
    <s v="HARPER,VIRGINIA L"/>
    <s v="SCHUMANN,BARRY L"/>
    <s v="0000066433"/>
    <x v="114"/>
    <s v="01677301"/>
    <s v="93864"/>
    <s v=" "/>
    <s v="12494"/>
    <s v="000022743"/>
    <s v="G0001473"/>
    <s v="LEGAL"/>
    <x v="1"/>
    <x v="1"/>
    <s v="294"/>
    <s v=" "/>
    <s v="ACT"/>
    <s v="AEP"/>
    <s v="C790910"/>
    <s v=" "/>
    <n v="0"/>
    <n v="12"/>
    <n v="2019"/>
    <s v=" "/>
    <s v=" "/>
    <s v="Expense Distribution"/>
  </r>
  <r>
    <s v="CMS"/>
    <s v="250"/>
    <x v="1"/>
    <s v="APACC01536"/>
    <s v="2019-12-27"/>
    <s v="ACTUALS"/>
    <s v="4264001"/>
    <x v="5"/>
    <s v="Non-deduct Lobbying per IRS"/>
    <n v="5500"/>
    <s v="HARPER,VIRGINIA L"/>
    <s v="HEYDLAUFF,DALE E"/>
    <s v="0000166367"/>
    <x v="14"/>
    <s v="01677310"/>
    <s v="93878"/>
    <s v=" "/>
    <s v="12494"/>
    <s v="000001121"/>
    <s v="G0001473"/>
    <s v="LEGAL"/>
    <x v="2"/>
    <x v="2"/>
    <s v="289"/>
    <s v=" "/>
    <s v="ACT"/>
    <s v="AEP"/>
    <s v="S398528"/>
    <s v=" "/>
    <n v="0"/>
    <n v="12"/>
    <n v="2019"/>
    <s v=" "/>
    <s v=" "/>
    <s v="Expense Distribution"/>
  </r>
  <r>
    <s v="CMS"/>
    <s v="250"/>
    <x v="1"/>
    <s v="APACC01536"/>
    <s v="2019-12-27"/>
    <s v="ACTUALS"/>
    <s v="4265002"/>
    <x v="4"/>
    <s v="Other Deductions - Nonassoc"/>
    <n v="600"/>
    <s v="HARPER,VIRGINIA L"/>
    <s v="MCWAIN,TERESA L"/>
    <s v="0000038647"/>
    <x v="172"/>
    <s v="01677308"/>
    <s v="93862"/>
    <s v=" "/>
    <s v="12494"/>
    <s v="000022741"/>
    <s v="G0001473"/>
    <s v="LEGAL"/>
    <x v="1"/>
    <x v="1"/>
    <s v="294"/>
    <s v=" "/>
    <s v="ACT"/>
    <s v="AEP"/>
    <s v="S573697"/>
    <s v=" "/>
    <n v="0"/>
    <n v="12"/>
    <n v="2019"/>
    <s v=" "/>
    <s v=" "/>
    <s v="Expense Distribution"/>
  </r>
  <r>
    <s v="CMS"/>
    <s v="250"/>
    <x v="1"/>
    <s v="APACC01536"/>
    <s v="2019-12-27"/>
    <s v="ACTUALS"/>
    <s v="9302000"/>
    <x v="2"/>
    <s v="Misc General Expenses"/>
    <n v="104500"/>
    <s v="HARPER,VIRGINIA L"/>
    <s v="HEYDLAUFF,DALE E"/>
    <s v="0000166367"/>
    <x v="14"/>
    <s v="01677309"/>
    <s v="93877"/>
    <s v=" "/>
    <s v="12494"/>
    <s v="000001121"/>
    <s v="G0001473"/>
    <s v="LEGAL"/>
    <x v="2"/>
    <x v="2"/>
    <s v="292"/>
    <s v=" "/>
    <s v="ACT"/>
    <s v="AEP"/>
    <s v="S398528"/>
    <s v=" "/>
    <n v="0"/>
    <n v="12"/>
    <n v="2019"/>
    <s v=" "/>
    <s v=" "/>
    <s v="Expense Distribution"/>
  </r>
  <r>
    <s v="RIN"/>
    <s v="250"/>
    <x v="1"/>
    <s v="APACC01536"/>
    <s v="2019-12-27"/>
    <s v="ACTUALS"/>
    <s v="5840000"/>
    <x v="20"/>
    <s v="Underground Line Expenses"/>
    <n v="610"/>
    <s v="FELDER,REGINA L"/>
    <s v="MCMILLION,AUSTIN L"/>
    <s v="0000060217"/>
    <x v="101"/>
    <s v="01677186"/>
    <s v="XD641219"/>
    <s v=" "/>
    <s v="12864"/>
    <s v="EDN100103"/>
    <s v="G0000250"/>
    <s v="DISTR"/>
    <x v="3"/>
    <x v="3"/>
    <s v="231"/>
    <s v=" "/>
    <s v="ACT"/>
    <s v="AEP"/>
    <s v="A592975"/>
    <s v=" "/>
    <n v="0"/>
    <n v="12"/>
    <n v="2019"/>
    <s v=" "/>
    <s v=" "/>
    <s v="Expense Distribution"/>
  </r>
  <r>
    <s v="RIN"/>
    <s v="250"/>
    <x v="1"/>
    <s v="APACC01536"/>
    <s v="2019-12-27"/>
    <s v="ACTUALS"/>
    <s v="5840000"/>
    <x v="20"/>
    <s v="Underground Line Expenses"/>
    <n v="490"/>
    <s v="FELDER,REGINA L"/>
    <s v="MCMILLION,AUSTIN L"/>
    <s v="0000060217"/>
    <x v="101"/>
    <s v="01677187"/>
    <s v="XD631519"/>
    <s v=" "/>
    <s v="12864"/>
    <s v="EDN100103"/>
    <s v="G0000250"/>
    <s v="DISTR"/>
    <x v="3"/>
    <x v="3"/>
    <s v="231"/>
    <s v=" "/>
    <s v="ACT"/>
    <s v="AEP"/>
    <s v="A592975"/>
    <s v=" "/>
    <n v="0"/>
    <n v="12"/>
    <n v="2019"/>
    <s v=" "/>
    <s v=" "/>
    <s v="Expense Distribution"/>
  </r>
  <r>
    <s v="RIN"/>
    <s v="250"/>
    <x v="1"/>
    <s v="APACC01536"/>
    <s v="2019-12-27"/>
    <s v="ACTUALS"/>
    <s v="5840000"/>
    <x v="20"/>
    <s v="Underground Line Expenses"/>
    <n v="910"/>
    <s v="FELDER,REGINA L"/>
    <s v="MCMILLION,AUSTIN L"/>
    <s v="0000060217"/>
    <x v="101"/>
    <s v="01677188"/>
    <s v="XD637819"/>
    <s v=" "/>
    <s v="12864"/>
    <s v="EDN100103"/>
    <s v="G0000250"/>
    <s v="DISTR"/>
    <x v="3"/>
    <x v="3"/>
    <s v="231"/>
    <s v=" "/>
    <s v="ACT"/>
    <s v="AEP"/>
    <s v="A592975"/>
    <s v=" "/>
    <n v="0"/>
    <n v="12"/>
    <n v="2019"/>
    <s v=" "/>
    <s v=" "/>
    <s v="Expense Distribution"/>
  </r>
  <r>
    <s v="RIN"/>
    <s v="250"/>
    <x v="1"/>
    <s v="APACC01536"/>
    <s v="2019-12-27"/>
    <s v="ACTUALS"/>
    <s v="9302007"/>
    <x v="2"/>
    <s v="Assoc Business Development Exp"/>
    <n v="2010"/>
    <s v="FELDER,REGINA L"/>
    <s v="MCMILLION,AUSTIN L"/>
    <s v="0000060217"/>
    <x v="101"/>
    <s v="01677186"/>
    <s v="XD641219"/>
    <s v=" "/>
    <s v="12753"/>
    <s v="ECN103052"/>
    <s v="AE01945601"/>
    <s v="TCOMM"/>
    <x v="3"/>
    <x v="3"/>
    <s v="406"/>
    <s v=" "/>
    <s v="ACT"/>
    <s v="AEP"/>
    <s v="A592975"/>
    <s v=" "/>
    <n v="0"/>
    <n v="12"/>
    <n v="2019"/>
    <s v=" "/>
    <s v=" "/>
    <s v="Expense Distribution"/>
  </r>
  <r>
    <s v="RIN"/>
    <s v="250"/>
    <x v="1"/>
    <s v="APACC01536"/>
    <s v="2019-12-27"/>
    <s v="ACTUALS"/>
    <s v="9302007"/>
    <x v="2"/>
    <s v="Assoc Business Development Exp"/>
    <n v="150.75"/>
    <s v="FELDER,REGINA L"/>
    <s v="MCMILLION,AUSTIN L"/>
    <s v="0000060217"/>
    <x v="101"/>
    <s v="01677186"/>
    <s v="XD641219"/>
    <s v=" "/>
    <s v="12753"/>
    <s v="ECN103052"/>
    <s v="AE01945601"/>
    <s v="TCOMM"/>
    <x v="19"/>
    <x v="19"/>
    <s v="406"/>
    <s v=" "/>
    <s v="ACT"/>
    <s v="AEP"/>
    <s v="A592975"/>
    <s v=" "/>
    <n v="0"/>
    <n v="12"/>
    <n v="2019"/>
    <s v=" "/>
    <s v=" "/>
    <s v="VERTEX"/>
  </r>
  <r>
    <s v="RIN"/>
    <s v="250"/>
    <x v="1"/>
    <s v="APACC01536"/>
    <s v="2019-12-27"/>
    <s v="ACTUALS"/>
    <s v="9302007"/>
    <x v="2"/>
    <s v="Assoc Business Development Exp"/>
    <n v="1240"/>
    <s v="FELDER,REGINA L"/>
    <s v="MCMILLION,AUSTIN L"/>
    <s v="0000060217"/>
    <x v="101"/>
    <s v="01677188"/>
    <s v="XD637819"/>
    <s v=" "/>
    <s v="12753"/>
    <s v="ECN103052"/>
    <s v="AE01945601"/>
    <s v="TCOMM"/>
    <x v="3"/>
    <x v="3"/>
    <s v="406"/>
    <s v=" "/>
    <s v="ACT"/>
    <s v="AEP"/>
    <s v="A592975"/>
    <s v=" "/>
    <n v="0"/>
    <n v="12"/>
    <n v="2019"/>
    <s v=" "/>
    <s v=" "/>
    <s v="Expense Distribution"/>
  </r>
  <r>
    <s v="RIN"/>
    <s v="250"/>
    <x v="1"/>
    <s v="APACC01536"/>
    <s v="2019-12-27"/>
    <s v="ACTUALS"/>
    <s v="9302007"/>
    <x v="2"/>
    <s v="Assoc Business Development Exp"/>
    <n v="93"/>
    <s v="FELDER,REGINA L"/>
    <s v="MCMILLION,AUSTIN L"/>
    <s v="0000060217"/>
    <x v="101"/>
    <s v="01677188"/>
    <s v="XD637819"/>
    <s v=" "/>
    <s v="12753"/>
    <s v="ECN103052"/>
    <s v="AE01945601"/>
    <s v="TCOMM"/>
    <x v="19"/>
    <x v="19"/>
    <s v="406"/>
    <s v=" "/>
    <s v="ACT"/>
    <s v="AEP"/>
    <s v="A592975"/>
    <s v=" "/>
    <n v="0"/>
    <n v="12"/>
    <n v="2019"/>
    <s v=" "/>
    <s v=" "/>
    <s v="VERTEX"/>
  </r>
  <r>
    <s v="RIN"/>
    <s v="140"/>
    <x v="0"/>
    <s v="APACC02439"/>
    <s v="2019-12-30"/>
    <s v="ACTUALS"/>
    <s v="4261000"/>
    <x v="1"/>
    <s v="Donations"/>
    <n v="250000"/>
    <s v="HOLDREN,JANET M"/>
    <s v="HALL,BRAD N"/>
    <s v="0000234898"/>
    <x v="12"/>
    <s v="01385254"/>
    <s v="895896897898899900"/>
    <s v=" "/>
    <s v="12358"/>
    <s v="000001120"/>
    <s v="UTA0002401"/>
    <s v="LEGAL"/>
    <x v="1"/>
    <x v="1"/>
    <s v="294"/>
    <s v=" "/>
    <s v="ACT"/>
    <s v="AEP"/>
    <s v="S242789"/>
    <s v=" "/>
    <n v="0"/>
    <n v="12"/>
    <n v="2019"/>
    <s v=" "/>
    <s v="#895/#896-VA Utility Co Funding/Operating Fee/Community Based Org Fee1/1/20-12/31/20;  #897/#898-TN Utility Co Funding/Operating Fee/Community Based Org Fee  1/1/20-12/31/20,; #899/#900 WV Utility Co Funding/Fee/Community Based Org Fee 1/1/20-12/31/20"/>
    <s v="Expense Distribution"/>
  </r>
  <r>
    <s v="RIN"/>
    <s v="140"/>
    <x v="0"/>
    <s v="APACC02439"/>
    <s v="2019-12-30"/>
    <s v="ACTUALS"/>
    <s v="4261000"/>
    <x v="1"/>
    <s v="Donations"/>
    <n v="250000"/>
    <s v="HOLDREN,JANET M"/>
    <s v="HALL,BRAD N"/>
    <s v="0000234898"/>
    <x v="12"/>
    <s v="01385254"/>
    <s v="895896897898899900"/>
    <s v=" "/>
    <s v="12358"/>
    <s v="000001120"/>
    <s v="UTA0003001"/>
    <s v="LEGAL"/>
    <x v="1"/>
    <x v="1"/>
    <s v="294"/>
    <s v=" "/>
    <s v="ACT"/>
    <s v="AEP"/>
    <s v="S242789"/>
    <s v=" "/>
    <n v="0"/>
    <n v="12"/>
    <n v="2019"/>
    <s v=" "/>
    <s v="#895/#896-VA Utility Co Funding/Operating Fee/Community Based Org Fee1/1/20-12/31/20;  #897/#898-TN Utility Co Funding/Operating Fee/Community Based Org Fee  1/1/20-12/31/20,; #899/#900 WV Utility Co Funding/Fee/Community Based Org Fee 1/1/20-12/31/20"/>
    <s v="Expense Distribution"/>
  </r>
  <r>
    <s v="RIN"/>
    <s v="230"/>
    <x v="2"/>
    <s v="APACC02462"/>
    <s v="2019-12-30"/>
    <s v="ACTUALS"/>
    <s v="4261000"/>
    <x v="1"/>
    <s v="Donations"/>
    <n v="25000"/>
    <s v="HOLDREN,JANET M"/>
    <s v="HALL,BRAD N"/>
    <s v="0000234898"/>
    <x v="12"/>
    <s v="01385254"/>
    <s v="895896897898899900"/>
    <s v=" "/>
    <s v="12358"/>
    <s v="000001120"/>
    <s v="UTA0002701"/>
    <s v="LEGAL"/>
    <x v="1"/>
    <x v="1"/>
    <s v="294"/>
    <s v=" "/>
    <s v="ACT"/>
    <s v="AEP"/>
    <s v="S242789"/>
    <s v=" "/>
    <n v="0"/>
    <n v="12"/>
    <n v="2019"/>
    <s v=" "/>
    <s v="#895/#896-VA Utility Co Funding/Operating Fee/Community Based Org Fee1/1/20-12/31/20;  #897/#898-TN Utility Co Funding/Operating Fee/Community Based Org Fee  1/1/20-12/31/20,; #899/#900 WV Utility Co Funding/Fee/Community Based Org Fee 1/1/20-12/31/20"/>
    <s v="Expense Distribution"/>
  </r>
  <r>
    <s v="RST"/>
    <s v="215"/>
    <x v="0"/>
    <s v="APACC02460"/>
    <s v="2019-12-30"/>
    <s v="ACTUALS"/>
    <s v="5370002"/>
    <x v="31"/>
    <s v="Recreation Facilities"/>
    <n v="2650"/>
    <s v="EMERY,JUDITH E"/>
    <s v="GALLIMORE,ROBERT A"/>
    <s v="0000055459"/>
    <x v="165"/>
    <s v="01100309"/>
    <s v="LETTERFROMSMLA"/>
    <s v=" "/>
    <s v="11381"/>
    <s v="SMH000232"/>
    <s v="4149777105"/>
    <s v="WSREG"/>
    <x v="14"/>
    <x v="14"/>
    <s v="821"/>
    <s v=" "/>
    <s v="ACT"/>
    <s v="AEP"/>
    <s v="A309180"/>
    <s v=" "/>
    <n v="0"/>
    <n v="12"/>
    <n v="2019"/>
    <s v=" "/>
    <s v=" "/>
    <s v="VERTEX"/>
  </r>
  <r>
    <s v="RST"/>
    <s v="215"/>
    <x v="0"/>
    <s v="APACC02460"/>
    <s v="2019-12-30"/>
    <s v="ACTUALS"/>
    <s v="5370002"/>
    <x v="31"/>
    <s v="Recreation Facilities"/>
    <n v="50000"/>
    <s v="EMERY,JUDITH E"/>
    <s v="GALLIMORE,ROBERT A"/>
    <s v="0000055459"/>
    <x v="165"/>
    <s v="01100309"/>
    <s v="LETTERFROMSMLA"/>
    <s v=" "/>
    <s v="11381"/>
    <s v="SMH000232"/>
    <s v="4149777105"/>
    <s v="WSREG"/>
    <x v="11"/>
    <x v="11"/>
    <s v="821"/>
    <s v=" "/>
    <s v="ACT"/>
    <s v="AEP"/>
    <s v="A309180"/>
    <s v=" "/>
    <n v="0"/>
    <n v="12"/>
    <n v="2019"/>
    <s v=" "/>
    <s v=" "/>
    <s v="Expense Distribution"/>
  </r>
  <r>
    <s v="CMS"/>
    <s v="250"/>
    <x v="1"/>
    <s v="APACC02464"/>
    <s v="2019-12-30"/>
    <s v="ACTUALS"/>
    <s v="4265002"/>
    <x v="4"/>
    <s v="Other Deductions - Nonassoc"/>
    <n v="21300"/>
    <s v="HARPER,VIRGINIA L"/>
    <s v="HEYDLAUFF,DALE E"/>
    <s v="0000228269"/>
    <x v="28"/>
    <s v="01677726"/>
    <s v="92330"/>
    <s v=" "/>
    <s v="12494"/>
    <s v="000022741"/>
    <s v="G0001473"/>
    <s v="LEGAL"/>
    <x v="1"/>
    <x v="1"/>
    <s v="294"/>
    <s v=" "/>
    <s v="ACT"/>
    <s v="AEP"/>
    <s v="S398528"/>
    <s v=" "/>
    <n v="0"/>
    <n v="12"/>
    <n v="2019"/>
    <s v=" "/>
    <s v=" "/>
    <s v="Expense Distributi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X1232" firstHeaderRow="1" firstDataRow="3" firstDataCol="3"/>
  <pivotFields count="35">
    <pivotField compact="0" outline="0" showAll="0"/>
    <pivotField compact="0" outline="0" showAll="0"/>
    <pivotField axis="axisRow" compact="0" outline="0" showAll="0">
      <items count="7">
        <item x="0"/>
        <item x="3"/>
        <item x="2"/>
        <item x="4"/>
        <item x="1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3">
        <item x="1"/>
        <item x="5"/>
        <item x="4"/>
        <item x="10"/>
        <item x="8"/>
        <item x="26"/>
        <item x="18"/>
        <item x="7"/>
        <item x="6"/>
        <item x="22"/>
        <item x="31"/>
        <item x="11"/>
        <item x="30"/>
        <item x="23"/>
        <item x="28"/>
        <item x="27"/>
        <item x="15"/>
        <item x="29"/>
        <item x="20"/>
        <item x="0"/>
        <item x="17"/>
        <item x="24"/>
        <item x="3"/>
        <item x="16"/>
        <item x="25"/>
        <item x="14"/>
        <item x="12"/>
        <item x="21"/>
        <item x="9"/>
        <item x="2"/>
        <item x="13"/>
        <item x="19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958">
        <item x="674"/>
        <item x="126"/>
        <item x="293"/>
        <item x="300"/>
        <item x="183"/>
        <item x="946"/>
        <item x="118"/>
        <item x="877"/>
        <item x="448"/>
        <item x="529"/>
        <item x="886"/>
        <item x="465"/>
        <item x="174"/>
        <item x="320"/>
        <item x="135"/>
        <item x="626"/>
        <item x="223"/>
        <item x="180"/>
        <item x="547"/>
        <item x="393"/>
        <item x="231"/>
        <item x="707"/>
        <item x="520"/>
        <item x="812"/>
        <item x="404"/>
        <item x="321"/>
        <item x="923"/>
        <item x="937"/>
        <item x="426"/>
        <item x="816"/>
        <item x="204"/>
        <item x="662"/>
        <item x="891"/>
        <item x="270"/>
        <item x="490"/>
        <item x="502"/>
        <item x="29"/>
        <item x="943"/>
        <item x="787"/>
        <item x="949"/>
        <item x="805"/>
        <item x="761"/>
        <item x="819"/>
        <item x="163"/>
        <item x="92"/>
        <item x="401"/>
        <item x="417"/>
        <item x="368"/>
        <item x="443"/>
        <item x="466"/>
        <item x="181"/>
        <item x="414"/>
        <item x="692"/>
        <item x="929"/>
        <item x="636"/>
        <item x="346"/>
        <item x="252"/>
        <item x="780"/>
        <item x="211"/>
        <item x="398"/>
        <item x="874"/>
        <item x="894"/>
        <item x="818"/>
        <item x="149"/>
        <item x="539"/>
        <item x="155"/>
        <item x="684"/>
        <item x="753"/>
        <item x="259"/>
        <item x="571"/>
        <item x="463"/>
        <item x="339"/>
        <item x="464"/>
        <item x="239"/>
        <item x="177"/>
        <item x="454"/>
        <item x="517"/>
        <item x="424"/>
        <item x="604"/>
        <item x="349"/>
        <item x="64"/>
        <item x="611"/>
        <item x="688"/>
        <item x="429"/>
        <item x="531"/>
        <item x="820"/>
        <item x="329"/>
        <item x="629"/>
        <item x="676"/>
        <item x="804"/>
        <item x="783"/>
        <item x="904"/>
        <item x="561"/>
        <item x="903"/>
        <item x="767"/>
        <item x="810"/>
        <item x="164"/>
        <item x="847"/>
        <item x="893"/>
        <item x="53"/>
        <item x="182"/>
        <item x="221"/>
        <item x="54"/>
        <item x="925"/>
        <item x="525"/>
        <item x="483"/>
        <item x="267"/>
        <item x="342"/>
        <item x="613"/>
        <item x="851"/>
        <item x="467"/>
        <item x="209"/>
        <item x="691"/>
        <item x="798"/>
        <item x="250"/>
        <item x="127"/>
        <item x="154"/>
        <item x="514"/>
        <item x="225"/>
        <item x="310"/>
        <item x="375"/>
        <item x="445"/>
        <item x="775"/>
        <item x="910"/>
        <item x="944"/>
        <item x="881"/>
        <item x="305"/>
        <item x="59"/>
        <item x="282"/>
        <item x="934"/>
        <item x="861"/>
        <item x="95"/>
        <item x="28"/>
        <item x="643"/>
        <item x="214"/>
        <item x="468"/>
        <item x="880"/>
        <item x="609"/>
        <item x="333"/>
        <item x="306"/>
        <item x="858"/>
        <item x="838"/>
        <item x="924"/>
        <item x="879"/>
        <item x="736"/>
        <item x="734"/>
        <item x="735"/>
        <item x="48"/>
        <item x="235"/>
        <item x="519"/>
        <item x="705"/>
        <item x="391"/>
        <item x="642"/>
        <item x="641"/>
        <item x="786"/>
        <item x="649"/>
        <item x="341"/>
        <item x="556"/>
        <item x="646"/>
        <item x="330"/>
        <item x="35"/>
        <item x="222"/>
        <item x="106"/>
        <item x="140"/>
        <item x="916"/>
        <item x="14"/>
        <item x="275"/>
        <item x="508"/>
        <item x="782"/>
        <item x="770"/>
        <item x="543"/>
        <item x="601"/>
        <item x="178"/>
        <item x="951"/>
        <item x="91"/>
        <item x="446"/>
        <item x="888"/>
        <item x="90"/>
        <item x="220"/>
        <item x="663"/>
        <item x="669"/>
        <item x="405"/>
        <item x="449"/>
        <item x="226"/>
        <item x="523"/>
        <item x="758"/>
        <item x="232"/>
        <item x="612"/>
        <item x="157"/>
        <item x="703"/>
        <item x="302"/>
        <item x="521"/>
        <item x="107"/>
        <item x="201"/>
        <item x="137"/>
        <item x="208"/>
        <item x="96"/>
        <item x="503"/>
        <item x="545"/>
        <item x="608"/>
        <item x="515"/>
        <item x="176"/>
        <item x="745"/>
        <item x="849"/>
        <item x="597"/>
        <item x="743"/>
        <item x="738"/>
        <item x="323"/>
        <item x="12"/>
        <item x="600"/>
        <item x="343"/>
        <item x="876"/>
        <item x="622"/>
        <item x="639"/>
        <item x="281"/>
        <item x="278"/>
        <item x="902"/>
        <item x="479"/>
        <item x="430"/>
        <item x="102"/>
        <item x="179"/>
        <item x="875"/>
        <item x="277"/>
        <item x="952"/>
        <item x="462"/>
        <item x="146"/>
        <item x="336"/>
        <item x="922"/>
        <item x="78"/>
        <item x="238"/>
        <item x="77"/>
        <item x="584"/>
        <item x="276"/>
        <item x="737"/>
        <item x="618"/>
        <item x="423"/>
        <item x="151"/>
        <item x="724"/>
        <item x="711"/>
        <item x="765"/>
        <item x="173"/>
        <item x="248"/>
        <item x="128"/>
        <item x="942"/>
        <item x="49"/>
        <item x="689"/>
        <item x="81"/>
        <item x="930"/>
        <item x="557"/>
        <item x="442"/>
        <item x="635"/>
        <item x="376"/>
        <item h="1" x="0"/>
        <item x="927"/>
        <item x="936"/>
        <item x="125"/>
        <item x="185"/>
        <item x="628"/>
        <item x="484"/>
        <item x="712"/>
        <item x="264"/>
        <item x="304"/>
        <item x="931"/>
        <item x="714"/>
        <item x="744"/>
        <item x="699"/>
        <item x="219"/>
        <item x="506"/>
        <item x="693"/>
        <item x="152"/>
        <item x="598"/>
        <item x="291"/>
        <item x="17"/>
        <item x="190"/>
        <item x="541"/>
        <item x="315"/>
        <item x="832"/>
        <item x="722"/>
        <item x="150"/>
        <item x="739"/>
        <item x="940"/>
        <item x="499"/>
        <item x="827"/>
        <item x="371"/>
        <item x="756"/>
        <item x="656"/>
        <item x="559"/>
        <item x="453"/>
        <item x="865"/>
        <item x="309"/>
        <item x="579"/>
        <item x="322"/>
        <item x="640"/>
        <item x="386"/>
        <item x="294"/>
        <item x="130"/>
        <item x="313"/>
        <item x="489"/>
        <item x="230"/>
        <item x="588"/>
        <item x="661"/>
        <item x="841"/>
        <item x="303"/>
        <item x="939"/>
        <item x="274"/>
        <item x="718"/>
        <item x="528"/>
        <item x="807"/>
        <item x="806"/>
        <item x="38"/>
        <item x="408"/>
        <item x="532"/>
        <item x="562"/>
        <item x="766"/>
        <item x="651"/>
        <item x="501"/>
        <item x="253"/>
        <item x="316"/>
        <item x="189"/>
        <item x="637"/>
        <item x="450"/>
        <item x="317"/>
        <item x="193"/>
        <item x="671"/>
        <item x="614"/>
        <item x="358"/>
        <item x="794"/>
        <item x="788"/>
        <item x="23"/>
        <item x="546"/>
        <item x="809"/>
        <item x="542"/>
        <item x="772"/>
        <item x="829"/>
        <item x="917"/>
        <item x="932"/>
        <item x="254"/>
        <item x="199"/>
        <item x="200"/>
        <item x="296"/>
        <item x="143"/>
        <item x="871"/>
        <item x="950"/>
        <item x="558"/>
        <item x="665"/>
        <item x="708"/>
        <item x="605"/>
        <item x="666"/>
        <item x="261"/>
        <item x="412"/>
        <item x="911"/>
        <item x="898"/>
        <item x="355"/>
        <item x="795"/>
        <item x="299"/>
        <item x="554"/>
        <item x="440"/>
        <item x="139"/>
        <item x="928"/>
        <item x="799"/>
        <item x="593"/>
        <item x="926"/>
        <item x="690"/>
        <item x="410"/>
        <item x="435"/>
        <item x="566"/>
        <item x="549"/>
        <item x="132"/>
        <item x="801"/>
        <item x="599"/>
        <item x="776"/>
        <item x="752"/>
        <item x="72"/>
        <item x="730"/>
        <item x="364"/>
        <item x="659"/>
        <item x="116"/>
        <item x="246"/>
        <item x="97"/>
        <item x="854"/>
        <item x="726"/>
        <item x="885"/>
        <item x="645"/>
        <item x="16"/>
        <item x="227"/>
        <item x="534"/>
        <item x="701"/>
        <item x="513"/>
        <item x="721"/>
        <item x="700"/>
        <item x="716"/>
        <item x="668"/>
        <item x="236"/>
        <item x="706"/>
        <item x="326"/>
        <item x="741"/>
        <item x="660"/>
        <item x="568"/>
        <item x="747"/>
        <item x="124"/>
        <item x="733"/>
        <item x="715"/>
        <item x="675"/>
        <item x="407"/>
        <item x="864"/>
        <item x="487"/>
        <item x="658"/>
        <item x="224"/>
        <item x="325"/>
        <item x="133"/>
        <item x="20"/>
        <item x="269"/>
        <item x="908"/>
        <item x="188"/>
        <item x="144"/>
        <item x="406"/>
        <item x="370"/>
        <item x="13"/>
        <item x="569"/>
        <item x="40"/>
        <item x="602"/>
        <item x="526"/>
        <item x="166"/>
        <item x="535"/>
        <item x="577"/>
        <item x="457"/>
        <item x="18"/>
        <item x="256"/>
        <item x="257"/>
        <item x="873"/>
        <item x="461"/>
        <item x="312"/>
        <item x="719"/>
        <item x="687"/>
        <item x="434"/>
        <item x="870"/>
        <item x="15"/>
        <item x="570"/>
        <item x="58"/>
        <item x="82"/>
        <item x="899"/>
        <item x="392"/>
        <item x="415"/>
        <item x="845"/>
        <item x="207"/>
        <item x="76"/>
        <item x="625"/>
        <item x="839"/>
        <item x="869"/>
        <item x="948"/>
        <item x="271"/>
        <item x="444"/>
        <item x="790"/>
        <item x="172"/>
        <item x="273"/>
        <item x="750"/>
        <item x="66"/>
        <item x="884"/>
        <item x="732"/>
        <item x="353"/>
        <item x="644"/>
        <item x="119"/>
        <item x="510"/>
        <item x="695"/>
        <item x="540"/>
        <item x="242"/>
        <item x="403"/>
        <item x="682"/>
        <item x="867"/>
        <item x="451"/>
        <item x="956"/>
        <item x="585"/>
        <item x="837"/>
        <item x="459"/>
        <item x="366"/>
        <item x="792"/>
        <item x="935"/>
        <item x="381"/>
        <item x="123"/>
        <item x="560"/>
        <item x="857"/>
        <item x="779"/>
        <item x="425"/>
        <item x="650"/>
        <item x="344"/>
        <item x="73"/>
        <item x="574"/>
        <item x="844"/>
        <item x="793"/>
        <item x="413"/>
        <item x="774"/>
        <item x="727"/>
        <item x="530"/>
        <item x="439"/>
        <item x="243"/>
        <item x="824"/>
        <item x="572"/>
        <item x="811"/>
        <item x="31"/>
        <item x="216"/>
        <item x="169"/>
        <item x="796"/>
        <item x="723"/>
        <item x="905"/>
        <item x="512"/>
        <item x="784"/>
        <item x="340"/>
        <item x="511"/>
        <item x="677"/>
        <item x="485"/>
        <item x="142"/>
        <item x="821"/>
        <item x="746"/>
        <item x="565"/>
        <item x="488"/>
        <item x="203"/>
        <item x="421"/>
        <item x="760"/>
        <item x="619"/>
        <item x="781"/>
        <item x="217"/>
        <item x="553"/>
        <item x="657"/>
        <item x="283"/>
        <item x="830"/>
        <item x="158"/>
        <item x="437"/>
        <item x="397"/>
        <item x="335"/>
        <item x="607"/>
        <item x="631"/>
        <item x="147"/>
        <item x="469"/>
        <item x="945"/>
        <item x="785"/>
        <item x="365"/>
        <item x="906"/>
        <item x="632"/>
        <item x="856"/>
        <item x="913"/>
        <item x="470"/>
        <item x="647"/>
        <item x="815"/>
        <item x="356"/>
        <item x="555"/>
        <item x="882"/>
        <item x="452"/>
        <item x="909"/>
        <item x="624"/>
        <item x="664"/>
        <item x="595"/>
        <item x="327"/>
        <item x="863"/>
        <item x="754"/>
        <item x="938"/>
        <item x="757"/>
        <item x="697"/>
        <item x="438"/>
        <item x="74"/>
        <item x="616"/>
        <item x="362"/>
        <item x="941"/>
        <item x="210"/>
        <item x="575"/>
        <item x="287"/>
        <item x="537"/>
        <item x="318"/>
        <item x="471"/>
        <item x="218"/>
        <item x="411"/>
        <item x="872"/>
        <item x="384"/>
        <item x="383"/>
        <item x="472"/>
        <item x="110"/>
        <item x="725"/>
        <item x="447"/>
        <item x="265"/>
        <item x="862"/>
        <item x="890"/>
        <item x="455"/>
        <item x="120"/>
        <item x="704"/>
        <item x="47"/>
        <item x="213"/>
        <item x="803"/>
        <item x="328"/>
        <item x="418"/>
        <item x="21"/>
        <item x="740"/>
        <item x="314"/>
        <item x="338"/>
        <item x="953"/>
        <item x="394"/>
        <item x="191"/>
        <item x="717"/>
        <item x="551"/>
        <item x="527"/>
        <item x="887"/>
        <item x="229"/>
        <item x="113"/>
        <item x="826"/>
        <item x="115"/>
        <item x="648"/>
        <item x="713"/>
        <item x="162"/>
        <item x="852"/>
        <item x="667"/>
        <item x="683"/>
        <item x="39"/>
        <item x="480"/>
        <item x="212"/>
        <item x="369"/>
        <item x="215"/>
        <item x="492"/>
        <item x="653"/>
        <item x="498"/>
        <item x="620"/>
        <item x="245"/>
        <item x="933"/>
        <item x="791"/>
        <item x="374"/>
        <item x="495"/>
        <item x="432"/>
        <item x="825"/>
        <item x="247"/>
        <item x="194"/>
        <item x="762"/>
        <item x="357"/>
        <item x="359"/>
        <item x="175"/>
        <item x="848"/>
        <item x="460"/>
        <item x="251"/>
        <item x="141"/>
        <item x="206"/>
        <item x="742"/>
        <item x="748"/>
        <item x="497"/>
        <item x="623"/>
        <item x="907"/>
        <item x="630"/>
        <item x="244"/>
        <item x="833"/>
        <item x="255"/>
        <item x="921"/>
        <item x="900"/>
        <item x="111"/>
        <item x="55"/>
        <item x="702"/>
        <item x="685"/>
        <item x="493"/>
        <item x="109"/>
        <item x="563"/>
        <item x="670"/>
        <item x="729"/>
        <item x="524"/>
        <item x="564"/>
        <item x="728"/>
        <item x="763"/>
        <item x="363"/>
        <item x="409"/>
        <item x="920"/>
        <item x="654"/>
        <item x="954"/>
        <item x="285"/>
        <item x="311"/>
        <item x="627"/>
        <item x="834"/>
        <item x="633"/>
        <item x="494"/>
        <item x="367"/>
        <item x="319"/>
        <item x="500"/>
        <item x="334"/>
        <item x="168"/>
        <item x="167"/>
        <item x="331"/>
        <item x="855"/>
        <item x="249"/>
        <item x="348"/>
        <item x="324"/>
        <item x="27"/>
        <item x="768"/>
        <item x="610"/>
        <item x="883"/>
        <item x="258"/>
        <item x="843"/>
        <item x="22"/>
        <item x="797"/>
        <item x="377"/>
        <item x="778"/>
        <item x="98"/>
        <item x="372"/>
        <item x="860"/>
        <item x="686"/>
        <item x="161"/>
        <item x="192"/>
        <item x="516"/>
        <item x="153"/>
        <item x="694"/>
        <item x="24"/>
        <item x="390"/>
        <item x="129"/>
        <item x="233"/>
        <item x="202"/>
        <item x="352"/>
        <item x="771"/>
        <item x="387"/>
        <item x="789"/>
        <item x="698"/>
        <item x="427"/>
        <item x="187"/>
        <item x="402"/>
        <item x="509"/>
        <item x="360"/>
        <item x="808"/>
        <item x="896"/>
        <item x="831"/>
        <item x="850"/>
        <item x="165"/>
        <item x="536"/>
        <item x="486"/>
        <item x="473"/>
        <item x="228"/>
        <item x="603"/>
        <item x="104"/>
        <item x="131"/>
        <item x="505"/>
        <item x="474"/>
        <item x="195"/>
        <item x="672"/>
        <item x="196"/>
        <item x="678"/>
        <item x="399"/>
        <item x="121"/>
        <item x="777"/>
        <item x="823"/>
        <item x="266"/>
        <item x="332"/>
        <item x="580"/>
        <item x="892"/>
        <item x="75"/>
        <item x="171"/>
        <item x="170"/>
        <item x="800"/>
        <item x="638"/>
        <item x="198"/>
        <item x="615"/>
        <item x="680"/>
        <item x="354"/>
        <item x="295"/>
        <item x="260"/>
        <item x="710"/>
        <item x="679"/>
        <item x="475"/>
        <item x="673"/>
        <item x="476"/>
        <item x="308"/>
        <item x="583"/>
        <item x="504"/>
        <item x="416"/>
        <item x="853"/>
        <item x="350"/>
        <item x="262"/>
        <item x="138"/>
        <item x="94"/>
        <item x="596"/>
        <item x="836"/>
        <item x="420"/>
        <item x="594"/>
        <item x="205"/>
        <item x="751"/>
        <item x="419"/>
        <item x="197"/>
        <item x="889"/>
        <item x="828"/>
        <item x="915"/>
        <item x="481"/>
        <item x="301"/>
        <item x="396"/>
        <item x="749"/>
        <item x="272"/>
        <item x="846"/>
        <item x="105"/>
        <item x="482"/>
        <item x="388"/>
        <item x="101"/>
        <item x="655"/>
        <item x="522"/>
        <item x="112"/>
        <item x="859"/>
        <item x="441"/>
        <item x="351"/>
        <item x="507"/>
        <item x="41"/>
        <item x="382"/>
        <item x="822"/>
        <item x="578"/>
        <item x="186"/>
        <item x="400"/>
        <item x="895"/>
        <item x="103"/>
        <item x="1"/>
        <item x="378"/>
        <item x="42"/>
        <item x="43"/>
        <item x="60"/>
        <item x="2"/>
        <item x="380"/>
        <item x="50"/>
        <item x="62"/>
        <item x="79"/>
        <item x="34"/>
        <item x="117"/>
        <item x="68"/>
        <item x="88"/>
        <item x="3"/>
        <item x="4"/>
        <item x="5"/>
        <item x="379"/>
        <item x="6"/>
        <item x="51"/>
        <item x="69"/>
        <item x="80"/>
        <item x="7"/>
        <item x="83"/>
        <item x="8"/>
        <item x="44"/>
        <item x="37"/>
        <item x="45"/>
        <item x="32"/>
        <item x="63"/>
        <item x="389"/>
        <item x="57"/>
        <item x="100"/>
        <item x="9"/>
        <item x="268"/>
        <item x="373"/>
        <item x="70"/>
        <item x="84"/>
        <item x="87"/>
        <item x="71"/>
        <item x="36"/>
        <item x="10"/>
        <item x="11"/>
        <item x="89"/>
        <item x="19"/>
        <item x="26"/>
        <item x="33"/>
        <item x="52"/>
        <item x="46"/>
        <item x="85"/>
        <item x="866"/>
        <item x="587"/>
        <item x="337"/>
        <item x="918"/>
        <item x="573"/>
        <item x="395"/>
        <item x="550"/>
        <item x="422"/>
        <item x="298"/>
        <item x="458"/>
        <item x="957"/>
        <item x="160"/>
        <item x="586"/>
        <item x="477"/>
        <item x="538"/>
        <item x="947"/>
        <item x="159"/>
        <item x="589"/>
        <item x="431"/>
        <item x="731"/>
        <item x="759"/>
        <item x="590"/>
        <item x="237"/>
        <item x="234"/>
        <item x="184"/>
        <item x="122"/>
        <item x="576"/>
        <item x="93"/>
        <item x="840"/>
        <item x="696"/>
        <item x="621"/>
        <item x="582"/>
        <item x="145"/>
        <item x="61"/>
        <item x="108"/>
        <item x="955"/>
        <item x="617"/>
        <item x="842"/>
        <item x="901"/>
        <item x="292"/>
        <item x="361"/>
        <item x="433"/>
        <item x="720"/>
        <item x="385"/>
        <item x="552"/>
        <item x="491"/>
        <item x="681"/>
        <item x="912"/>
        <item x="288"/>
        <item x="286"/>
        <item x="496"/>
        <item x="813"/>
        <item x="156"/>
        <item x="478"/>
        <item x="652"/>
        <item x="533"/>
        <item x="134"/>
        <item x="567"/>
        <item x="606"/>
        <item x="67"/>
        <item x="456"/>
        <item x="347"/>
        <item x="30"/>
        <item x="518"/>
        <item x="755"/>
        <item x="817"/>
        <item x="428"/>
        <item x="548"/>
        <item x="280"/>
        <item x="581"/>
        <item x="919"/>
        <item x="634"/>
        <item x="86"/>
        <item x="345"/>
        <item x="544"/>
        <item x="814"/>
        <item x="897"/>
        <item x="591"/>
        <item x="773"/>
        <item x="802"/>
        <item x="297"/>
        <item x="878"/>
        <item x="136"/>
        <item x="307"/>
        <item x="25"/>
        <item x="56"/>
        <item x="241"/>
        <item x="769"/>
        <item x="914"/>
        <item x="263"/>
        <item x="279"/>
        <item x="284"/>
        <item x="289"/>
        <item x="868"/>
        <item x="592"/>
        <item x="764"/>
        <item x="290"/>
        <item x="65"/>
        <item x="240"/>
        <item x="436"/>
        <item x="114"/>
        <item x="709"/>
        <item x="835"/>
        <item x="148"/>
        <item x="9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 defaultSubtotal="0">
      <items count="23">
        <item x="17"/>
        <item x="13"/>
        <item x="16"/>
        <item x="3"/>
        <item x="19"/>
        <item x="22"/>
        <item x="0"/>
        <item x="6"/>
        <item x="14"/>
        <item x="18"/>
        <item x="7"/>
        <item x="9"/>
        <item x="12"/>
        <item x="15"/>
        <item x="21"/>
        <item x="8"/>
        <item x="2"/>
        <item x="5"/>
        <item x="1"/>
        <item x="10"/>
        <item x="4"/>
        <item x="20"/>
        <item x="11"/>
      </items>
    </pivotField>
    <pivotField axis="axisCol" compact="0" outline="0" showAll="0">
      <items count="24">
        <item x="10"/>
        <item x="7"/>
        <item x="9"/>
        <item x="2"/>
        <item x="17"/>
        <item x="1"/>
        <item x="0"/>
        <item x="18"/>
        <item x="4"/>
        <item x="5"/>
        <item x="20"/>
        <item x="6"/>
        <item x="12"/>
        <item x="11"/>
        <item x="22"/>
        <item x="3"/>
        <item x="16"/>
        <item x="15"/>
        <item x="13"/>
        <item x="21"/>
        <item x="14"/>
        <item x="19"/>
        <item x="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2"/>
    <field x="13"/>
    <field x="7"/>
  </rowFields>
  <rowItems count="1227">
    <i>
      <x/>
      <x v="4"/>
      <x/>
    </i>
    <i r="2">
      <x v="28"/>
    </i>
    <i r="1">
      <x v="5"/>
      <x/>
    </i>
    <i r="1">
      <x v="12"/>
      <x v="2"/>
    </i>
    <i r="2">
      <x v="24"/>
    </i>
    <i r="1">
      <x v="13"/>
      <x v="1"/>
    </i>
    <i r="1">
      <x v="14"/>
      <x/>
    </i>
    <i r="1">
      <x v="18"/>
      <x/>
    </i>
    <i r="1">
      <x v="20"/>
      <x/>
    </i>
    <i r="1">
      <x v="22"/>
      <x/>
    </i>
    <i r="1">
      <x v="24"/>
      <x/>
    </i>
    <i r="1">
      <x v="26"/>
      <x v="2"/>
    </i>
    <i r="1">
      <x v="30"/>
      <x v="2"/>
    </i>
    <i r="1">
      <x v="31"/>
      <x/>
    </i>
    <i r="1">
      <x v="46"/>
      <x/>
    </i>
    <i r="1">
      <x v="48"/>
      <x/>
    </i>
    <i r="1">
      <x v="51"/>
      <x/>
    </i>
    <i r="1">
      <x v="52"/>
      <x/>
    </i>
    <i r="1">
      <x v="53"/>
      <x/>
    </i>
    <i r="1">
      <x v="54"/>
      <x v="2"/>
    </i>
    <i r="1">
      <x v="55"/>
      <x/>
    </i>
    <i r="1">
      <x v="59"/>
      <x v="2"/>
    </i>
    <i r="1">
      <x v="60"/>
      <x v="2"/>
    </i>
    <i r="1">
      <x v="61"/>
      <x v="2"/>
    </i>
    <i r="1">
      <x v="69"/>
      <x/>
    </i>
    <i r="1">
      <x v="73"/>
      <x/>
    </i>
    <i r="1">
      <x v="74"/>
      <x v="2"/>
    </i>
    <i r="1">
      <x v="75"/>
      <x/>
    </i>
    <i r="1">
      <x v="81"/>
      <x/>
    </i>
    <i r="1">
      <x v="83"/>
      <x/>
    </i>
    <i r="1">
      <x v="86"/>
      <x/>
    </i>
    <i r="1">
      <x v="87"/>
      <x/>
    </i>
    <i r="1">
      <x v="90"/>
      <x v="2"/>
    </i>
    <i r="1">
      <x v="91"/>
      <x v="2"/>
    </i>
    <i r="1">
      <x v="93"/>
      <x/>
    </i>
    <i r="1">
      <x v="96"/>
      <x/>
    </i>
    <i r="1">
      <x v="104"/>
      <x/>
    </i>
    <i r="2">
      <x v="2"/>
    </i>
    <i r="1">
      <x v="107"/>
      <x v="2"/>
    </i>
    <i r="1">
      <x v="108"/>
      <x/>
    </i>
    <i r="1">
      <x v="109"/>
      <x/>
    </i>
    <i r="1">
      <x v="111"/>
      <x/>
    </i>
    <i r="1">
      <x v="112"/>
      <x/>
    </i>
    <i r="1">
      <x v="113"/>
      <x/>
    </i>
    <i r="1">
      <x v="117"/>
      <x v="2"/>
    </i>
    <i r="1">
      <x v="118"/>
      <x/>
    </i>
    <i r="2">
      <x v="28"/>
    </i>
    <i r="1">
      <x v="119"/>
      <x/>
    </i>
    <i r="1">
      <x v="124"/>
      <x/>
    </i>
    <i r="1">
      <x v="126"/>
      <x/>
    </i>
    <i r="1">
      <x v="127"/>
      <x/>
    </i>
    <i r="2">
      <x v="2"/>
    </i>
    <i r="1">
      <x v="129"/>
      <x/>
    </i>
    <i r="1">
      <x v="131"/>
      <x v="2"/>
    </i>
    <i r="2">
      <x v="29"/>
    </i>
    <i r="1">
      <x v="133"/>
      <x/>
    </i>
    <i r="1">
      <x v="134"/>
      <x v="2"/>
    </i>
    <i r="1">
      <x v="138"/>
      <x/>
    </i>
    <i r="1">
      <x v="139"/>
      <x/>
    </i>
    <i r="2">
      <x v="28"/>
    </i>
    <i r="1">
      <x v="142"/>
      <x v="2"/>
    </i>
    <i r="1">
      <x v="144"/>
      <x v="2"/>
    </i>
    <i r="1">
      <x v="145"/>
      <x v="2"/>
    </i>
    <i r="1">
      <x v="146"/>
      <x v="2"/>
    </i>
    <i r="1">
      <x v="147"/>
      <x/>
    </i>
    <i r="1">
      <x v="148"/>
      <x/>
    </i>
    <i r="1">
      <x v="150"/>
      <x/>
    </i>
    <i r="1">
      <x v="151"/>
      <x/>
    </i>
    <i r="1">
      <x v="152"/>
      <x/>
    </i>
    <i r="1">
      <x v="153"/>
      <x/>
    </i>
    <i r="1">
      <x v="155"/>
      <x/>
    </i>
    <i r="1">
      <x v="156"/>
      <x/>
    </i>
    <i r="1">
      <x v="157"/>
      <x/>
    </i>
    <i r="1">
      <x v="158"/>
      <x v="2"/>
    </i>
    <i r="1">
      <x v="159"/>
      <x/>
    </i>
    <i r="1">
      <x v="183"/>
      <x/>
    </i>
    <i r="2">
      <x v="28"/>
    </i>
    <i r="1">
      <x v="184"/>
      <x/>
    </i>
    <i r="1">
      <x v="185"/>
      <x/>
    </i>
    <i r="1">
      <x v="186"/>
      <x/>
    </i>
    <i r="2">
      <x v="28"/>
    </i>
    <i r="1">
      <x v="187"/>
      <x/>
    </i>
    <i r="1">
      <x v="189"/>
      <x/>
    </i>
    <i r="1">
      <x v="191"/>
      <x/>
    </i>
    <i r="1">
      <x v="192"/>
      <x/>
    </i>
    <i r="1">
      <x v="201"/>
      <x/>
    </i>
    <i r="1">
      <x v="205"/>
      <x/>
    </i>
    <i r="1">
      <x v="206"/>
      <x v="2"/>
    </i>
    <i r="1">
      <x v="207"/>
      <x v="28"/>
    </i>
    <i r="1">
      <x v="208"/>
      <x/>
    </i>
    <i r="1">
      <x v="210"/>
      <x/>
    </i>
    <i r="2">
      <x v="2"/>
    </i>
    <i r="1">
      <x v="212"/>
      <x/>
    </i>
    <i r="1">
      <x v="213"/>
      <x/>
    </i>
    <i r="2">
      <x v="2"/>
    </i>
    <i r="1">
      <x v="218"/>
      <x/>
    </i>
    <i r="1">
      <x v="225"/>
      <x v="2"/>
    </i>
    <i r="1">
      <x v="227"/>
      <x v="2"/>
    </i>
    <i r="1">
      <x v="229"/>
      <x/>
    </i>
    <i r="1">
      <x v="230"/>
      <x/>
    </i>
    <i r="2">
      <x v="1"/>
    </i>
    <i r="2">
      <x v="4"/>
    </i>
    <i r="2">
      <x v="6"/>
    </i>
    <i r="2">
      <x v="9"/>
    </i>
    <i r="2">
      <x v="13"/>
    </i>
    <i r="2">
      <x v="29"/>
    </i>
    <i r="1">
      <x v="231"/>
      <x/>
    </i>
    <i r="1">
      <x v="233"/>
      <x v="2"/>
    </i>
    <i r="1">
      <x v="237"/>
      <x/>
    </i>
    <i r="1">
      <x v="244"/>
      <x/>
    </i>
    <i r="1">
      <x v="247"/>
      <x/>
    </i>
    <i r="1">
      <x v="248"/>
      <x/>
    </i>
    <i r="1">
      <x v="249"/>
      <x v="2"/>
    </i>
    <i r="1">
      <x v="250"/>
      <x/>
    </i>
    <i r="1">
      <x v="253"/>
      <x/>
    </i>
    <i r="1">
      <x v="254"/>
      <x/>
    </i>
    <i r="1">
      <x v="255"/>
      <x/>
    </i>
    <i r="1">
      <x v="256"/>
      <x/>
    </i>
    <i r="1">
      <x v="257"/>
      <x/>
    </i>
    <i r="1">
      <x v="260"/>
      <x v="2"/>
    </i>
    <i r="1">
      <x v="262"/>
      <x/>
    </i>
    <i r="1">
      <x v="275"/>
      <x/>
    </i>
    <i r="1">
      <x v="283"/>
      <x/>
    </i>
    <i r="1">
      <x v="284"/>
      <x/>
    </i>
    <i r="1">
      <x v="287"/>
      <x/>
    </i>
    <i r="1">
      <x v="288"/>
      <x v="2"/>
    </i>
    <i r="1">
      <x v="289"/>
      <x/>
    </i>
    <i r="2">
      <x v="28"/>
    </i>
    <i r="1">
      <x v="290"/>
      <x/>
    </i>
    <i r="1">
      <x v="292"/>
      <x/>
    </i>
    <i r="2">
      <x v="2"/>
    </i>
    <i r="1">
      <x v="295"/>
      <x/>
    </i>
    <i r="1">
      <x v="296"/>
      <x/>
    </i>
    <i r="1">
      <x v="301"/>
      <x/>
    </i>
    <i r="1">
      <x v="303"/>
      <x v="2"/>
    </i>
    <i r="1">
      <x v="312"/>
      <x/>
    </i>
    <i r="1">
      <x v="314"/>
      <x v="2"/>
    </i>
    <i r="2">
      <x v="24"/>
    </i>
    <i r="1">
      <x v="315"/>
      <x/>
    </i>
    <i r="2">
      <x v="28"/>
    </i>
    <i r="1">
      <x v="317"/>
      <x/>
    </i>
    <i r="1">
      <x v="319"/>
      <x v="2"/>
    </i>
    <i r="1">
      <x v="321"/>
      <x/>
    </i>
    <i r="1">
      <x v="335"/>
      <x/>
    </i>
    <i r="1">
      <x v="337"/>
      <x v="28"/>
    </i>
    <i r="1">
      <x v="343"/>
      <x/>
    </i>
    <i r="1">
      <x v="349"/>
      <x/>
    </i>
    <i r="2">
      <x v="28"/>
    </i>
    <i r="1">
      <x v="355"/>
      <x/>
    </i>
    <i r="1">
      <x v="358"/>
      <x/>
    </i>
    <i r="1">
      <x v="359"/>
      <x/>
    </i>
    <i r="1">
      <x v="360"/>
      <x/>
    </i>
    <i r="2">
      <x v="2"/>
    </i>
    <i r="2">
      <x v="24"/>
    </i>
    <i r="1">
      <x v="361"/>
      <x/>
    </i>
    <i r="1">
      <x v="362"/>
      <x/>
    </i>
    <i r="1">
      <x v="363"/>
      <x/>
    </i>
    <i r="1">
      <x v="364"/>
      <x v="2"/>
    </i>
    <i r="1">
      <x v="365"/>
      <x v="2"/>
    </i>
    <i r="1">
      <x v="379"/>
      <x/>
    </i>
    <i r="1">
      <x v="380"/>
      <x/>
    </i>
    <i r="1">
      <x v="382"/>
      <x/>
    </i>
    <i r="1">
      <x v="387"/>
      <x v="2"/>
    </i>
    <i r="1">
      <x v="388"/>
      <x/>
    </i>
    <i r="2">
      <x v="2"/>
    </i>
    <i r="1">
      <x v="392"/>
      <x/>
    </i>
    <i r="1">
      <x v="397"/>
      <x v="2"/>
    </i>
    <i r="1">
      <x v="399"/>
      <x/>
    </i>
    <i r="1">
      <x v="404"/>
      <x/>
    </i>
    <i r="1">
      <x v="417"/>
      <x v="2"/>
    </i>
    <i r="2">
      <x v="29"/>
    </i>
    <i r="1">
      <x v="419"/>
      <x/>
    </i>
    <i r="2">
      <x v="2"/>
    </i>
    <i r="1">
      <x v="421"/>
      <x/>
    </i>
    <i r="1">
      <x v="424"/>
      <x/>
    </i>
    <i r="1">
      <x v="429"/>
      <x v="2"/>
    </i>
    <i r="1">
      <x v="431"/>
      <x/>
    </i>
    <i r="1">
      <x v="435"/>
      <x/>
    </i>
    <i r="1">
      <x v="439"/>
      <x/>
    </i>
    <i r="2">
      <x v="29"/>
    </i>
    <i r="1">
      <x v="441"/>
      <x/>
    </i>
    <i r="1">
      <x v="442"/>
      <x/>
    </i>
    <i r="1">
      <x v="443"/>
      <x/>
    </i>
    <i r="1">
      <x v="444"/>
      <x v="2"/>
    </i>
    <i r="1">
      <x v="445"/>
      <x/>
    </i>
    <i r="2">
      <x v="11"/>
    </i>
    <i r="1">
      <x v="451"/>
      <x v="2"/>
    </i>
    <i r="1">
      <x v="455"/>
      <x/>
    </i>
    <i r="2">
      <x v="2"/>
    </i>
    <i r="1">
      <x v="457"/>
      <x v="2"/>
    </i>
    <i r="1">
      <x v="460"/>
      <x/>
    </i>
    <i r="1">
      <x v="463"/>
      <x/>
    </i>
    <i r="1">
      <x v="465"/>
      <x/>
    </i>
    <i r="2">
      <x v="29"/>
    </i>
    <i r="1">
      <x v="466"/>
      <x/>
    </i>
    <i r="1">
      <x v="467"/>
      <x/>
    </i>
    <i r="1">
      <x v="470"/>
      <x/>
    </i>
    <i r="1">
      <x v="471"/>
      <x/>
    </i>
    <i r="2">
      <x v="28"/>
    </i>
    <i r="1">
      <x v="475"/>
      <x/>
    </i>
    <i r="1">
      <x v="476"/>
      <x/>
    </i>
    <i r="1">
      <x v="477"/>
      <x/>
    </i>
    <i r="1">
      <x v="478"/>
      <x v="2"/>
    </i>
    <i r="2">
      <x v="24"/>
    </i>
    <i r="2">
      <x v="29"/>
    </i>
    <i r="1">
      <x v="485"/>
      <x v="2"/>
    </i>
    <i r="1">
      <x v="487"/>
      <x/>
    </i>
    <i r="1">
      <x v="488"/>
      <x v="2"/>
    </i>
    <i r="1">
      <x v="489"/>
      <x/>
    </i>
    <i r="1">
      <x v="491"/>
      <x/>
    </i>
    <i r="1">
      <x v="494"/>
      <x v="29"/>
    </i>
    <i r="1">
      <x v="495"/>
      <x/>
    </i>
    <i r="1">
      <x v="496"/>
      <x/>
    </i>
    <i r="1">
      <x v="497"/>
      <x/>
    </i>
    <i r="2">
      <x v="24"/>
    </i>
    <i r="1">
      <x v="498"/>
      <x v="2"/>
    </i>
    <i r="1">
      <x v="499"/>
      <x v="2"/>
    </i>
    <i r="2">
      <x v="29"/>
    </i>
    <i r="1">
      <x v="500"/>
      <x v="2"/>
    </i>
    <i r="1">
      <x v="501"/>
      <x/>
    </i>
    <i r="1">
      <x v="504"/>
      <x v="2"/>
    </i>
    <i r="1">
      <x v="505"/>
      <x v="2"/>
    </i>
    <i r="2">
      <x v="4"/>
    </i>
    <i r="1">
      <x v="506"/>
      <x/>
    </i>
    <i r="2">
      <x v="2"/>
    </i>
    <i r="1">
      <x v="507"/>
      <x v="2"/>
    </i>
    <i r="2">
      <x v="4"/>
    </i>
    <i r="1">
      <x v="508"/>
      <x v="2"/>
    </i>
    <i r="1">
      <x v="510"/>
      <x/>
    </i>
    <i r="1">
      <x v="513"/>
      <x/>
    </i>
    <i r="1">
      <x v="516"/>
      <x/>
    </i>
    <i r="1">
      <x v="517"/>
      <x v="2"/>
    </i>
    <i r="1">
      <x v="518"/>
      <x v="2"/>
    </i>
    <i r="1">
      <x v="519"/>
      <x v="2"/>
    </i>
    <i r="1">
      <x v="521"/>
      <x/>
    </i>
    <i r="2">
      <x v="2"/>
    </i>
    <i r="2">
      <x v="24"/>
    </i>
    <i r="1">
      <x v="530"/>
      <x/>
    </i>
    <i r="2">
      <x v="28"/>
    </i>
    <i r="1">
      <x v="533"/>
      <x/>
    </i>
    <i r="1">
      <x v="534"/>
      <x v="2"/>
    </i>
    <i r="1">
      <x v="537"/>
      <x/>
    </i>
    <i r="1">
      <x v="538"/>
      <x v="2"/>
    </i>
    <i r="1">
      <x v="541"/>
      <x v="2"/>
    </i>
    <i r="1">
      <x v="544"/>
      <x/>
    </i>
    <i r="1">
      <x v="546"/>
      <x/>
    </i>
    <i r="1">
      <x v="552"/>
      <x v="2"/>
    </i>
    <i r="1">
      <x v="553"/>
      <x v="2"/>
    </i>
    <i r="1">
      <x v="556"/>
      <x v="2"/>
    </i>
    <i r="1">
      <x v="558"/>
      <x v="2"/>
    </i>
    <i r="1">
      <x v="559"/>
      <x/>
    </i>
    <i r="1">
      <x v="560"/>
      <x/>
    </i>
    <i r="1">
      <x v="562"/>
      <x v="24"/>
    </i>
    <i r="1">
      <x v="566"/>
      <x/>
    </i>
    <i r="1">
      <x v="569"/>
      <x/>
    </i>
    <i r="2">
      <x v="2"/>
    </i>
    <i r="1">
      <x v="570"/>
      <x v="2"/>
    </i>
    <i r="1">
      <x v="571"/>
      <x v="2"/>
    </i>
    <i r="1">
      <x v="572"/>
      <x v="2"/>
    </i>
    <i r="1">
      <x v="574"/>
      <x/>
    </i>
    <i r="1">
      <x v="575"/>
      <x/>
    </i>
    <i r="1">
      <x v="580"/>
      <x/>
    </i>
    <i r="1">
      <x v="582"/>
      <x/>
    </i>
    <i r="1">
      <x v="587"/>
      <x/>
    </i>
    <i r="1">
      <x v="589"/>
      <x v="2"/>
    </i>
    <i r="1">
      <x v="590"/>
      <x/>
    </i>
    <i r="1">
      <x v="597"/>
      <x/>
    </i>
    <i r="1">
      <x v="603"/>
      <x/>
    </i>
    <i r="1">
      <x v="605"/>
      <x/>
    </i>
    <i r="1">
      <x v="606"/>
      <x/>
    </i>
    <i r="1">
      <x v="607"/>
      <x/>
    </i>
    <i r="1">
      <x v="608"/>
      <x v="2"/>
    </i>
    <i r="1">
      <x v="615"/>
      <x/>
    </i>
    <i r="1">
      <x v="617"/>
      <x/>
    </i>
    <i r="1">
      <x v="618"/>
      <x v="2"/>
    </i>
    <i r="2">
      <x v="29"/>
    </i>
    <i r="1">
      <x v="619"/>
      <x/>
    </i>
    <i r="1">
      <x v="620"/>
      <x/>
    </i>
    <i r="1">
      <x v="621"/>
      <x/>
    </i>
    <i r="1">
      <x v="623"/>
      <x v="2"/>
    </i>
    <i r="1">
      <x v="636"/>
      <x v="2"/>
    </i>
    <i r="1">
      <x v="641"/>
      <x/>
    </i>
    <i r="1">
      <x v="642"/>
      <x v="2"/>
    </i>
    <i r="2">
      <x v="29"/>
    </i>
    <i r="1">
      <x v="643"/>
      <x/>
    </i>
    <i r="1">
      <x v="648"/>
      <x v="1"/>
    </i>
    <i r="2">
      <x v="2"/>
    </i>
    <i r="2">
      <x v="29"/>
    </i>
    <i r="1">
      <x v="649"/>
      <x v="2"/>
    </i>
    <i r="1">
      <x v="652"/>
      <x/>
    </i>
    <i r="1">
      <x v="653"/>
      <x/>
    </i>
    <i r="1">
      <x v="655"/>
      <x v="2"/>
    </i>
    <i r="2">
      <x v="28"/>
    </i>
    <i r="1">
      <x v="656"/>
      <x/>
    </i>
    <i r="1">
      <x v="657"/>
      <x/>
    </i>
    <i r="1">
      <x v="658"/>
      <x/>
    </i>
    <i r="1">
      <x v="660"/>
      <x v="2"/>
    </i>
    <i r="1">
      <x v="666"/>
      <x/>
    </i>
    <i r="2">
      <x v="28"/>
    </i>
    <i r="1">
      <x v="668"/>
      <x/>
    </i>
    <i r="1">
      <x v="669"/>
      <x/>
    </i>
    <i r="1">
      <x v="672"/>
      <x/>
    </i>
    <i r="1">
      <x v="673"/>
      <x/>
    </i>
    <i r="2">
      <x v="28"/>
    </i>
    <i r="1">
      <x v="674"/>
      <x/>
    </i>
    <i r="1">
      <x v="675"/>
      <x/>
    </i>
    <i r="1">
      <x v="676"/>
      <x/>
    </i>
    <i r="1">
      <x v="677"/>
      <x/>
    </i>
    <i r="1">
      <x v="678"/>
      <x v="2"/>
    </i>
    <i r="1">
      <x v="679"/>
      <x v="2"/>
    </i>
    <i r="1">
      <x v="680"/>
      <x/>
    </i>
    <i r="1">
      <x v="685"/>
      <x/>
    </i>
    <i r="1">
      <x v="686"/>
      <x v="4"/>
    </i>
    <i r="1">
      <x v="688"/>
      <x/>
    </i>
    <i r="2">
      <x v="2"/>
    </i>
    <i r="2">
      <x v="19"/>
    </i>
    <i r="2">
      <x v="25"/>
    </i>
    <i r="2">
      <x v="29"/>
    </i>
    <i r="1">
      <x v="689"/>
      <x/>
    </i>
    <i r="1">
      <x v="691"/>
      <x/>
    </i>
    <i r="1">
      <x v="692"/>
      <x/>
    </i>
    <i r="2">
      <x v="29"/>
    </i>
    <i r="1">
      <x v="693"/>
      <x/>
    </i>
    <i r="1">
      <x v="694"/>
      <x/>
    </i>
    <i r="1">
      <x v="703"/>
      <x v="2"/>
    </i>
    <i r="2">
      <x v="25"/>
    </i>
    <i r="2">
      <x v="29"/>
    </i>
    <i r="1">
      <x v="704"/>
      <x/>
    </i>
    <i r="2">
      <x v="2"/>
    </i>
    <i r="1">
      <x v="709"/>
      <x v="2"/>
    </i>
    <i r="1">
      <x v="719"/>
      <x/>
    </i>
    <i r="1">
      <x v="720"/>
      <x/>
    </i>
    <i r="2">
      <x v="10"/>
    </i>
    <i r="2">
      <x v="29"/>
    </i>
    <i r="1">
      <x v="721"/>
      <x/>
    </i>
    <i r="1">
      <x v="734"/>
      <x v="2"/>
    </i>
    <i r="1">
      <x v="736"/>
      <x v="2"/>
    </i>
    <i r="1">
      <x v="737"/>
      <x/>
    </i>
    <i r="1">
      <x v="739"/>
      <x/>
    </i>
    <i r="1">
      <x v="742"/>
      <x/>
    </i>
    <i r="2">
      <x v="2"/>
    </i>
    <i r="1">
      <x v="745"/>
      <x/>
    </i>
    <i r="1">
      <x v="746"/>
      <x v="2"/>
    </i>
    <i r="1">
      <x v="758"/>
      <x/>
    </i>
    <i r="1">
      <x v="759"/>
      <x/>
    </i>
    <i r="1">
      <x v="761"/>
      <x/>
    </i>
    <i r="2">
      <x v="28"/>
    </i>
    <i r="1">
      <x v="762"/>
      <x/>
    </i>
    <i r="1">
      <x v="769"/>
      <x/>
    </i>
    <i r="1">
      <x v="770"/>
      <x/>
    </i>
    <i r="2">
      <x v="28"/>
    </i>
    <i r="1">
      <x v="773"/>
      <x/>
    </i>
    <i r="1">
      <x v="775"/>
      <x/>
    </i>
    <i r="1">
      <x v="789"/>
      <x/>
    </i>
    <i r="1">
      <x v="791"/>
      <x/>
    </i>
    <i r="1">
      <x v="792"/>
      <x/>
    </i>
    <i r="1">
      <x v="795"/>
      <x v="2"/>
    </i>
    <i r="2">
      <x v="29"/>
    </i>
    <i r="1">
      <x v="796"/>
      <x/>
    </i>
    <i r="1">
      <x v="798"/>
      <x/>
    </i>
    <i r="1">
      <x v="801"/>
      <x v="2"/>
    </i>
    <i r="1">
      <x v="803"/>
      <x/>
    </i>
    <i r="1">
      <x v="807"/>
      <x/>
    </i>
    <i r="1">
      <x v="809"/>
      <x/>
    </i>
    <i r="1">
      <x v="820"/>
      <x/>
    </i>
    <i r="1">
      <x v="826"/>
      <x/>
    </i>
    <i r="1">
      <x v="833"/>
      <x/>
    </i>
    <i r="1">
      <x v="834"/>
      <x/>
    </i>
    <i r="1">
      <x v="838"/>
      <x/>
    </i>
    <i r="1">
      <x v="840"/>
      <x/>
    </i>
    <i r="1">
      <x v="846"/>
      <x/>
    </i>
    <i r="1">
      <x v="852"/>
      <x/>
    </i>
    <i r="1">
      <x v="860"/>
      <x v="2"/>
    </i>
    <i r="1">
      <x v="862"/>
      <x/>
    </i>
    <i r="2">
      <x v="7"/>
    </i>
    <i r="1">
      <x v="868"/>
      <x v="2"/>
    </i>
    <i r="1">
      <x v="870"/>
      <x/>
    </i>
    <i r="1">
      <x v="871"/>
      <x v="2"/>
    </i>
    <i r="1">
      <x v="873"/>
      <x/>
    </i>
    <i r="1">
      <x v="874"/>
      <x/>
    </i>
    <i r="1">
      <x v="875"/>
      <x/>
    </i>
    <i r="1">
      <x v="876"/>
      <x/>
    </i>
    <i r="1">
      <x v="877"/>
      <x/>
    </i>
    <i r="1">
      <x v="878"/>
      <x/>
    </i>
    <i r="1">
      <x v="879"/>
      <x/>
    </i>
    <i r="1">
      <x v="880"/>
      <x v="1"/>
    </i>
    <i r="2">
      <x v="2"/>
    </i>
    <i r="2">
      <x v="29"/>
    </i>
    <i r="1">
      <x v="881"/>
      <x/>
    </i>
    <i r="1">
      <x v="882"/>
      <x v="2"/>
    </i>
    <i r="1">
      <x v="883"/>
      <x/>
    </i>
    <i r="1">
      <x v="884"/>
      <x/>
    </i>
    <i r="1">
      <x v="885"/>
      <x v="2"/>
    </i>
    <i r="1">
      <x v="886"/>
      <x/>
    </i>
    <i r="1">
      <x v="887"/>
      <x/>
    </i>
    <i r="1">
      <x v="888"/>
      <x/>
    </i>
    <i r="1">
      <x v="889"/>
      <x v="2"/>
    </i>
    <i r="2">
      <x v="29"/>
    </i>
    <i r="1">
      <x v="890"/>
      <x v="2"/>
    </i>
    <i r="1">
      <x v="894"/>
      <x v="2"/>
    </i>
    <i r="1">
      <x v="895"/>
      <x v="2"/>
    </i>
    <i r="1">
      <x v="896"/>
      <x v="2"/>
    </i>
    <i r="2">
      <x v="28"/>
    </i>
    <i r="1">
      <x v="899"/>
      <x/>
    </i>
    <i r="1">
      <x v="907"/>
      <x/>
    </i>
    <i r="1">
      <x v="909"/>
      <x v="1"/>
    </i>
    <i r="2">
      <x v="2"/>
    </i>
    <i r="2">
      <x v="29"/>
    </i>
    <i r="1">
      <x v="910"/>
      <x v="2"/>
    </i>
    <i r="1">
      <x v="911"/>
      <x v="2"/>
    </i>
    <i r="1">
      <x v="912"/>
      <x/>
    </i>
    <i r="2">
      <x v="22"/>
    </i>
    <i r="2">
      <x v="24"/>
    </i>
    <i r="1">
      <x v="913"/>
      <x/>
    </i>
    <i r="1">
      <x v="914"/>
      <x v="2"/>
    </i>
    <i r="1">
      <x v="915"/>
      <x v="2"/>
    </i>
    <i r="1">
      <x v="916"/>
      <x/>
    </i>
    <i r="2">
      <x v="22"/>
    </i>
    <i r="1">
      <x v="917"/>
      <x/>
    </i>
    <i r="1">
      <x v="924"/>
      <x/>
    </i>
    <i r="1">
      <x v="925"/>
      <x v="2"/>
    </i>
    <i r="2">
      <x v="29"/>
    </i>
    <i r="1">
      <x v="926"/>
      <x/>
    </i>
    <i r="1">
      <x v="927"/>
      <x/>
    </i>
    <i r="2">
      <x v="28"/>
    </i>
    <i r="1">
      <x v="930"/>
      <x v="2"/>
    </i>
    <i r="1">
      <x v="936"/>
      <x/>
    </i>
    <i r="2">
      <x v="28"/>
    </i>
    <i r="1">
      <x v="937"/>
      <x v="2"/>
    </i>
    <i r="2">
      <x v="7"/>
    </i>
    <i r="2">
      <x v="25"/>
    </i>
    <i r="1">
      <x v="938"/>
      <x/>
    </i>
    <i r="1">
      <x v="939"/>
      <x/>
    </i>
    <i r="2">
      <x v="29"/>
    </i>
    <i r="1">
      <x v="947"/>
      <x v="2"/>
    </i>
    <i r="1">
      <x v="949"/>
      <x/>
    </i>
    <i r="2">
      <x v="28"/>
    </i>
    <i r="1">
      <x v="951"/>
      <x/>
    </i>
    <i r="1">
      <x v="952"/>
      <x v="2"/>
    </i>
    <i r="1">
      <x v="956"/>
      <x/>
    </i>
    <i r="1">
      <x v="957"/>
      <x v="2"/>
    </i>
    <i r="2">
      <x v="4"/>
    </i>
    <i r="2">
      <x v="29"/>
    </i>
    <i t="default">
      <x/>
    </i>
    <i>
      <x v="1"/>
      <x v="1"/>
      <x v="2"/>
    </i>
    <i r="1">
      <x v="2"/>
      <x/>
    </i>
    <i r="1">
      <x v="7"/>
      <x/>
    </i>
    <i r="2">
      <x v="17"/>
    </i>
    <i r="1">
      <x v="9"/>
      <x/>
    </i>
    <i r="1">
      <x v="17"/>
      <x/>
    </i>
    <i r="1">
      <x v="19"/>
      <x/>
    </i>
    <i r="1">
      <x v="23"/>
      <x/>
    </i>
    <i r="2">
      <x v="29"/>
    </i>
    <i r="1">
      <x v="24"/>
      <x/>
    </i>
    <i r="1">
      <x v="35"/>
      <x/>
    </i>
    <i r="1">
      <x v="42"/>
      <x/>
    </i>
    <i r="1">
      <x v="44"/>
      <x/>
    </i>
    <i r="2">
      <x v="2"/>
    </i>
    <i r="2">
      <x v="26"/>
    </i>
    <i r="1">
      <x v="45"/>
      <x/>
    </i>
    <i r="1">
      <x v="47"/>
      <x/>
    </i>
    <i r="1">
      <x v="50"/>
      <x/>
    </i>
    <i r="1">
      <x v="62"/>
      <x/>
    </i>
    <i r="1">
      <x v="63"/>
      <x/>
    </i>
    <i r="1">
      <x v="64"/>
      <x/>
    </i>
    <i r="1">
      <x v="65"/>
      <x/>
    </i>
    <i r="2">
      <x v="29"/>
    </i>
    <i r="1">
      <x v="66"/>
      <x/>
    </i>
    <i r="1">
      <x v="67"/>
      <x/>
    </i>
    <i r="1">
      <x v="68"/>
      <x/>
    </i>
    <i r="1">
      <x v="74"/>
      <x/>
    </i>
    <i r="1">
      <x v="79"/>
      <x/>
    </i>
    <i r="1">
      <x v="80"/>
      <x/>
    </i>
    <i r="1">
      <x v="84"/>
      <x/>
    </i>
    <i r="1">
      <x v="85"/>
      <x/>
    </i>
    <i r="1">
      <x v="88"/>
      <x/>
    </i>
    <i r="1">
      <x v="89"/>
      <x/>
    </i>
    <i r="1">
      <x v="96"/>
      <x/>
    </i>
    <i r="2">
      <x v="22"/>
    </i>
    <i r="1">
      <x v="98"/>
      <x/>
    </i>
    <i r="1">
      <x v="99"/>
      <x/>
    </i>
    <i r="2">
      <x v="22"/>
    </i>
    <i r="1">
      <x v="100"/>
      <x/>
    </i>
    <i r="1">
      <x v="101"/>
      <x/>
    </i>
    <i r="2">
      <x v="22"/>
    </i>
    <i r="1">
      <x v="102"/>
      <x/>
    </i>
    <i r="2">
      <x v="8"/>
    </i>
    <i r="2">
      <x v="20"/>
    </i>
    <i r="1">
      <x v="106"/>
      <x/>
    </i>
    <i r="1">
      <x v="115"/>
      <x/>
    </i>
    <i r="2">
      <x v="22"/>
    </i>
    <i r="1">
      <x v="116"/>
      <x/>
    </i>
    <i r="1">
      <x v="120"/>
      <x/>
    </i>
    <i r="1">
      <x v="121"/>
      <x/>
    </i>
    <i r="1">
      <x v="122"/>
      <x/>
    </i>
    <i r="1">
      <x v="123"/>
      <x/>
    </i>
    <i r="1">
      <x v="131"/>
      <x/>
    </i>
    <i r="2">
      <x v="29"/>
    </i>
    <i r="1">
      <x v="136"/>
      <x/>
    </i>
    <i r="1">
      <x v="137"/>
      <x/>
    </i>
    <i r="1">
      <x v="140"/>
      <x/>
    </i>
    <i r="1">
      <x v="154"/>
      <x/>
    </i>
    <i r="1">
      <x v="171"/>
      <x/>
    </i>
    <i r="1">
      <x v="172"/>
      <x/>
    </i>
    <i r="1">
      <x v="173"/>
      <x/>
    </i>
    <i r="1">
      <x v="174"/>
      <x/>
    </i>
    <i r="1">
      <x v="177"/>
      <x/>
    </i>
    <i r="2">
      <x v="24"/>
    </i>
    <i r="2">
      <x v="26"/>
    </i>
    <i r="1">
      <x v="178"/>
      <x/>
    </i>
    <i r="1">
      <x v="179"/>
      <x/>
    </i>
    <i r="1">
      <x v="180"/>
      <x/>
    </i>
    <i r="1">
      <x v="193"/>
      <x/>
    </i>
    <i r="1">
      <x v="195"/>
      <x/>
    </i>
    <i r="2">
      <x v="29"/>
    </i>
    <i r="1">
      <x v="196"/>
      <x/>
    </i>
    <i r="2">
      <x v="22"/>
    </i>
    <i r="1">
      <x v="197"/>
      <x/>
    </i>
    <i r="1">
      <x v="198"/>
      <x/>
    </i>
    <i r="1">
      <x v="208"/>
      <x v="22"/>
    </i>
    <i r="1">
      <x v="209"/>
      <x/>
    </i>
    <i r="1">
      <x v="211"/>
      <x/>
    </i>
    <i r="1">
      <x v="219"/>
      <x/>
    </i>
    <i r="1">
      <x v="220"/>
      <x/>
    </i>
    <i r="1">
      <x v="226"/>
      <x/>
    </i>
    <i r="1">
      <x v="228"/>
      <x/>
    </i>
    <i r="1">
      <x v="230"/>
      <x/>
    </i>
    <i r="2">
      <x v="1"/>
    </i>
    <i r="2">
      <x v="4"/>
    </i>
    <i r="2">
      <x v="8"/>
    </i>
    <i r="2">
      <x v="29"/>
    </i>
    <i r="1">
      <x v="234"/>
      <x/>
    </i>
    <i r="2">
      <x v="12"/>
    </i>
    <i r="2">
      <x v="15"/>
    </i>
    <i r="2">
      <x v="22"/>
    </i>
    <i r="1">
      <x v="236"/>
      <x/>
    </i>
    <i r="1">
      <x v="240"/>
      <x/>
    </i>
    <i r="2">
      <x v="22"/>
    </i>
    <i r="1">
      <x v="246"/>
      <x/>
    </i>
    <i r="1">
      <x v="251"/>
      <x/>
    </i>
    <i r="1">
      <x v="259"/>
      <x/>
    </i>
    <i r="1">
      <x v="265"/>
      <x/>
    </i>
    <i r="1">
      <x v="266"/>
      <x/>
    </i>
    <i r="1">
      <x v="267"/>
      <x/>
    </i>
    <i r="1">
      <x v="268"/>
      <x/>
    </i>
    <i r="1">
      <x v="269"/>
      <x/>
    </i>
    <i r="1">
      <x v="270"/>
      <x/>
    </i>
    <i r="1">
      <x v="271"/>
      <x/>
    </i>
    <i r="1">
      <x v="272"/>
      <x/>
    </i>
    <i r="2">
      <x v="3"/>
    </i>
    <i r="2">
      <x v="20"/>
    </i>
    <i r="2">
      <x v="21"/>
    </i>
    <i r="2">
      <x v="22"/>
    </i>
    <i r="2">
      <x v="24"/>
    </i>
    <i r="2">
      <x v="30"/>
    </i>
    <i r="1">
      <x v="280"/>
      <x/>
    </i>
    <i r="1">
      <x v="283"/>
      <x/>
    </i>
    <i r="1">
      <x v="285"/>
      <x/>
    </i>
    <i r="1">
      <x v="286"/>
      <x/>
    </i>
    <i r="1">
      <x v="294"/>
      <x/>
    </i>
    <i r="1">
      <x v="306"/>
      <x/>
    </i>
    <i r="2">
      <x v="26"/>
    </i>
    <i r="1">
      <x v="311"/>
      <x/>
    </i>
    <i r="2">
      <x v="1"/>
    </i>
    <i r="2">
      <x v="29"/>
    </i>
    <i r="1">
      <x v="318"/>
      <x/>
    </i>
    <i r="2">
      <x v="22"/>
    </i>
    <i r="1">
      <x v="332"/>
      <x/>
    </i>
    <i r="1">
      <x v="334"/>
      <x/>
    </i>
    <i r="1">
      <x v="337"/>
      <x/>
    </i>
    <i r="1">
      <x v="338"/>
      <x/>
    </i>
    <i r="1">
      <x v="342"/>
      <x/>
    </i>
    <i r="1">
      <x v="344"/>
      <x/>
    </i>
    <i r="1">
      <x v="345"/>
      <x/>
    </i>
    <i r="1">
      <x v="347"/>
      <x v="1"/>
    </i>
    <i r="1">
      <x v="348"/>
      <x/>
    </i>
    <i r="1">
      <x v="350"/>
      <x/>
    </i>
    <i r="1">
      <x v="351"/>
      <x/>
    </i>
    <i r="1">
      <x v="366"/>
      <x/>
    </i>
    <i r="1">
      <x v="367"/>
      <x/>
    </i>
    <i r="2">
      <x v="1"/>
    </i>
    <i r="2">
      <x v="29"/>
    </i>
    <i r="1">
      <x v="368"/>
      <x/>
    </i>
    <i r="1">
      <x v="369"/>
      <x/>
    </i>
    <i r="1">
      <x v="370"/>
      <x/>
    </i>
    <i r="1">
      <x v="371"/>
      <x/>
    </i>
    <i r="1">
      <x v="372"/>
      <x v="1"/>
    </i>
    <i r="2">
      <x v="2"/>
    </i>
    <i r="2">
      <x v="25"/>
    </i>
    <i r="2">
      <x v="29"/>
    </i>
    <i r="1">
      <x v="373"/>
      <x/>
    </i>
    <i r="1">
      <x v="374"/>
      <x/>
    </i>
    <i r="1">
      <x v="375"/>
      <x/>
    </i>
    <i r="2">
      <x v="29"/>
    </i>
    <i r="1">
      <x v="376"/>
      <x/>
    </i>
    <i r="1">
      <x v="377"/>
      <x/>
    </i>
    <i r="1">
      <x v="378"/>
      <x/>
    </i>
    <i r="2">
      <x v="22"/>
    </i>
    <i r="1">
      <x v="383"/>
      <x/>
    </i>
    <i r="2">
      <x v="22"/>
    </i>
    <i r="1">
      <x v="384"/>
      <x/>
    </i>
    <i r="1">
      <x v="385"/>
      <x/>
    </i>
    <i r="1">
      <x v="391"/>
      <x/>
    </i>
    <i r="2">
      <x v="26"/>
    </i>
    <i r="1">
      <x v="399"/>
      <x/>
    </i>
    <i r="1">
      <x v="400"/>
      <x/>
    </i>
    <i r="1">
      <x v="406"/>
      <x/>
    </i>
    <i r="1">
      <x v="407"/>
      <x/>
    </i>
    <i r="2">
      <x v="22"/>
    </i>
    <i r="1">
      <x v="420"/>
      <x/>
    </i>
    <i r="1">
      <x v="423"/>
      <x/>
    </i>
    <i r="1">
      <x v="425"/>
      <x/>
    </i>
    <i r="2">
      <x v="19"/>
    </i>
    <i r="1">
      <x v="426"/>
      <x v="2"/>
    </i>
    <i r="2">
      <x v="29"/>
    </i>
    <i r="1">
      <x v="427"/>
      <x/>
    </i>
    <i r="1">
      <x v="428"/>
      <x/>
    </i>
    <i r="1">
      <x v="438"/>
      <x/>
    </i>
    <i r="1">
      <x v="446"/>
      <x/>
    </i>
    <i r="2">
      <x v="1"/>
    </i>
    <i r="1">
      <x v="456"/>
      <x/>
    </i>
    <i r="2">
      <x v="29"/>
    </i>
    <i r="1">
      <x v="458"/>
      <x/>
    </i>
    <i r="1">
      <x v="459"/>
      <x/>
    </i>
    <i r="1">
      <x v="464"/>
      <x v="2"/>
    </i>
    <i r="1">
      <x v="474"/>
      <x/>
    </i>
    <i r="1">
      <x v="484"/>
      <x/>
    </i>
    <i r="1">
      <x v="490"/>
      <x/>
    </i>
    <i r="2">
      <x v="29"/>
    </i>
    <i r="1">
      <x v="492"/>
      <x/>
    </i>
    <i r="1">
      <x v="498"/>
      <x/>
    </i>
    <i r="1">
      <x v="511"/>
      <x/>
    </i>
    <i r="1">
      <x v="515"/>
      <x/>
    </i>
    <i r="1">
      <x v="522"/>
      <x/>
    </i>
    <i r="1">
      <x v="526"/>
      <x/>
    </i>
    <i r="1">
      <x v="527"/>
      <x/>
    </i>
    <i r="2">
      <x v="25"/>
    </i>
    <i r="2">
      <x v="27"/>
    </i>
    <i r="1">
      <x v="528"/>
      <x/>
    </i>
    <i r="1">
      <x v="529"/>
      <x/>
    </i>
    <i r="1">
      <x v="535"/>
      <x/>
    </i>
    <i r="1">
      <x v="536"/>
      <x/>
    </i>
    <i r="1">
      <x v="547"/>
      <x/>
    </i>
    <i r="1">
      <x v="548"/>
      <x/>
    </i>
    <i r="1">
      <x v="549"/>
      <x/>
    </i>
    <i r="1">
      <x v="550"/>
      <x/>
    </i>
    <i r="1">
      <x v="555"/>
      <x/>
    </i>
    <i r="1">
      <x v="565"/>
      <x/>
    </i>
    <i r="1">
      <x v="568"/>
      <x/>
    </i>
    <i r="2">
      <x v="29"/>
    </i>
    <i r="1">
      <x v="577"/>
      <x/>
    </i>
    <i r="1">
      <x v="579"/>
      <x/>
    </i>
    <i r="1">
      <x v="581"/>
      <x/>
    </i>
    <i r="1">
      <x v="583"/>
      <x/>
    </i>
    <i r="2">
      <x v="24"/>
    </i>
    <i r="2">
      <x v="26"/>
    </i>
    <i r="1">
      <x v="585"/>
      <x/>
    </i>
    <i r="1">
      <x v="588"/>
      <x/>
    </i>
    <i r="2">
      <x v="1"/>
    </i>
    <i r="2">
      <x v="2"/>
    </i>
    <i r="2">
      <x v="8"/>
    </i>
    <i r="2">
      <x v="29"/>
    </i>
    <i r="1">
      <x v="624"/>
      <x/>
    </i>
    <i r="1">
      <x v="625"/>
      <x/>
    </i>
    <i r="1">
      <x v="626"/>
      <x/>
    </i>
    <i r="1">
      <x v="639"/>
      <x/>
    </i>
    <i r="1">
      <x v="644"/>
      <x/>
    </i>
    <i r="1">
      <x v="645"/>
      <x/>
    </i>
    <i r="1">
      <x v="646"/>
      <x/>
    </i>
    <i r="1">
      <x v="647"/>
      <x/>
    </i>
    <i r="1">
      <x v="654"/>
      <x/>
    </i>
    <i r="1">
      <x v="659"/>
      <x/>
    </i>
    <i r="1">
      <x v="663"/>
      <x/>
    </i>
    <i r="1">
      <x v="671"/>
      <x/>
    </i>
    <i r="1">
      <x v="684"/>
      <x/>
    </i>
    <i r="1">
      <x v="686"/>
      <x/>
    </i>
    <i r="1">
      <x v="687"/>
      <x/>
    </i>
    <i r="1">
      <x v="690"/>
      <x v="2"/>
    </i>
    <i r="1">
      <x v="699"/>
      <x/>
    </i>
    <i r="1">
      <x v="701"/>
      <x/>
    </i>
    <i r="2">
      <x v="2"/>
    </i>
    <i r="1">
      <x v="702"/>
      <x/>
    </i>
    <i r="2">
      <x v="22"/>
    </i>
    <i r="1">
      <x v="704"/>
      <x/>
    </i>
    <i r="1">
      <x v="705"/>
      <x/>
    </i>
    <i r="1">
      <x v="706"/>
      <x/>
    </i>
    <i r="1">
      <x v="707"/>
      <x/>
    </i>
    <i r="1">
      <x v="710"/>
      <x/>
    </i>
    <i r="1">
      <x v="713"/>
      <x/>
    </i>
    <i r="1">
      <x v="724"/>
      <x/>
    </i>
    <i r="1">
      <x v="725"/>
      <x/>
    </i>
    <i r="1">
      <x v="726"/>
      <x/>
    </i>
    <i r="2">
      <x v="22"/>
    </i>
    <i r="1">
      <x v="727"/>
      <x/>
    </i>
    <i r="2">
      <x v="1"/>
    </i>
    <i r="2">
      <x v="29"/>
    </i>
    <i r="1">
      <x v="728"/>
      <x/>
    </i>
    <i r="2">
      <x v="24"/>
    </i>
    <i r="2">
      <x v="26"/>
    </i>
    <i r="1">
      <x v="730"/>
      <x/>
    </i>
    <i r="1">
      <x v="731"/>
      <x/>
    </i>
    <i r="1">
      <x v="732"/>
      <x/>
    </i>
    <i r="1">
      <x v="735"/>
      <x/>
    </i>
    <i r="1">
      <x v="738"/>
      <x/>
    </i>
    <i r="1">
      <x v="740"/>
      <x/>
    </i>
    <i r="1">
      <x v="743"/>
      <x/>
    </i>
    <i r="1">
      <x v="744"/>
      <x/>
    </i>
    <i r="2">
      <x v="29"/>
    </i>
    <i r="1">
      <x v="747"/>
      <x/>
    </i>
    <i r="1">
      <x v="748"/>
      <x/>
    </i>
    <i r="1">
      <x v="749"/>
      <x/>
    </i>
    <i r="1">
      <x v="750"/>
      <x/>
    </i>
    <i r="1">
      <x v="752"/>
      <x/>
    </i>
    <i r="1">
      <x v="753"/>
      <x/>
    </i>
    <i r="1">
      <x v="754"/>
      <x/>
    </i>
    <i r="1">
      <x v="756"/>
      <x/>
    </i>
    <i r="1">
      <x v="760"/>
      <x/>
    </i>
    <i r="1">
      <x v="763"/>
      <x/>
    </i>
    <i r="1">
      <x v="764"/>
      <x/>
    </i>
    <i r="1">
      <x v="772"/>
      <x/>
    </i>
    <i r="1">
      <x v="774"/>
      <x/>
    </i>
    <i r="1">
      <x v="780"/>
      <x/>
    </i>
    <i r="2">
      <x v="26"/>
    </i>
    <i r="2">
      <x v="29"/>
    </i>
    <i r="1">
      <x v="781"/>
      <x/>
    </i>
    <i r="2">
      <x v="22"/>
    </i>
    <i r="1">
      <x v="782"/>
      <x/>
    </i>
    <i r="1">
      <x v="786"/>
      <x/>
    </i>
    <i r="1">
      <x v="788"/>
      <x/>
    </i>
    <i r="1">
      <x v="790"/>
      <x/>
    </i>
    <i r="1">
      <x v="793"/>
      <x/>
    </i>
    <i r="1">
      <x v="794"/>
      <x v="2"/>
    </i>
    <i r="1">
      <x v="797"/>
      <x/>
    </i>
    <i r="1">
      <x v="800"/>
      <x/>
    </i>
    <i r="1">
      <x v="803"/>
      <x/>
    </i>
    <i r="1">
      <x v="805"/>
      <x/>
    </i>
    <i r="1">
      <x v="806"/>
      <x/>
    </i>
    <i r="1">
      <x v="810"/>
      <x/>
    </i>
    <i r="1">
      <x v="811"/>
      <x/>
    </i>
    <i r="1">
      <x v="812"/>
      <x/>
    </i>
    <i r="1">
      <x v="815"/>
      <x/>
    </i>
    <i r="1">
      <x v="817"/>
      <x/>
    </i>
    <i r="1">
      <x v="822"/>
      <x/>
    </i>
    <i r="1">
      <x v="823"/>
      <x/>
    </i>
    <i r="1">
      <x v="824"/>
      <x/>
    </i>
    <i r="1">
      <x v="827"/>
      <x/>
    </i>
    <i r="1">
      <x v="828"/>
      <x/>
    </i>
    <i r="1">
      <x v="830"/>
      <x/>
    </i>
    <i r="1">
      <x v="832"/>
      <x/>
    </i>
    <i r="1">
      <x v="839"/>
      <x/>
    </i>
    <i r="1">
      <x v="841"/>
      <x/>
    </i>
    <i r="1">
      <x v="842"/>
      <x/>
    </i>
    <i r="1">
      <x v="847"/>
      <x/>
    </i>
    <i r="1">
      <x v="850"/>
      <x/>
    </i>
    <i r="1">
      <x v="851"/>
      <x/>
    </i>
    <i r="1">
      <x v="857"/>
      <x/>
    </i>
    <i r="2">
      <x v="22"/>
    </i>
    <i r="1">
      <x v="865"/>
      <x/>
    </i>
    <i r="1">
      <x v="867"/>
      <x/>
    </i>
    <i r="1">
      <x v="872"/>
      <x/>
    </i>
    <i r="1">
      <x v="891"/>
      <x/>
    </i>
    <i r="1">
      <x v="892"/>
      <x/>
    </i>
    <i r="1">
      <x v="905"/>
      <x/>
    </i>
    <i r="2">
      <x v="29"/>
    </i>
    <i r="1">
      <x v="908"/>
      <x/>
    </i>
    <i r="1">
      <x v="920"/>
      <x/>
    </i>
    <i r="1">
      <x v="931"/>
      <x/>
    </i>
    <i r="1">
      <x v="932"/>
      <x/>
    </i>
    <i r="1">
      <x v="934"/>
      <x/>
    </i>
    <i r="1">
      <x v="942"/>
      <x/>
    </i>
    <i r="1">
      <x v="949"/>
      <x/>
    </i>
    <i r="2">
      <x v="22"/>
    </i>
    <i r="1">
      <x v="954"/>
      <x/>
    </i>
    <i t="default">
      <x v="1"/>
    </i>
    <i>
      <x v="2"/>
      <x v="25"/>
      <x/>
    </i>
    <i r="1">
      <x v="207"/>
      <x/>
    </i>
    <i r="1">
      <x v="208"/>
      <x/>
    </i>
    <i r="1">
      <x v="223"/>
      <x/>
    </i>
    <i r="1">
      <x v="230"/>
      <x/>
    </i>
    <i r="2">
      <x v="1"/>
    </i>
    <i r="2">
      <x v="29"/>
    </i>
    <i r="1">
      <x v="291"/>
      <x/>
    </i>
    <i r="1">
      <x v="293"/>
      <x/>
    </i>
    <i r="1">
      <x v="394"/>
      <x/>
    </i>
    <i r="1">
      <x v="396"/>
      <x/>
    </i>
    <i r="1">
      <x v="408"/>
      <x/>
    </i>
    <i r="1">
      <x v="417"/>
      <x v="2"/>
    </i>
    <i r="2">
      <x v="19"/>
    </i>
    <i r="2">
      <x v="23"/>
    </i>
    <i r="2">
      <x v="28"/>
    </i>
    <i r="2">
      <x v="29"/>
    </i>
    <i r="1">
      <x v="418"/>
      <x v="2"/>
    </i>
    <i r="1">
      <x v="562"/>
      <x v="2"/>
    </i>
    <i r="1">
      <x v="602"/>
      <x/>
    </i>
    <i r="1">
      <x v="681"/>
      <x/>
    </i>
    <i r="1">
      <x v="686"/>
      <x/>
    </i>
    <i r="1">
      <x v="688"/>
      <x v="2"/>
    </i>
    <i r="2">
      <x v="19"/>
    </i>
    <i r="1">
      <x v="708"/>
      <x/>
    </i>
    <i r="1">
      <x v="767"/>
      <x/>
    </i>
    <i r="1">
      <x v="816"/>
      <x/>
    </i>
    <i r="1">
      <x v="859"/>
      <x/>
    </i>
    <i t="default">
      <x v="2"/>
    </i>
    <i>
      <x v="3"/>
      <x/>
      <x v="2"/>
    </i>
    <i r="1">
      <x v="18"/>
      <x/>
    </i>
    <i r="2">
      <x v="4"/>
    </i>
    <i r="1">
      <x v="19"/>
      <x/>
    </i>
    <i r="1">
      <x v="20"/>
      <x/>
    </i>
    <i r="1">
      <x v="21"/>
      <x/>
    </i>
    <i r="1">
      <x v="24"/>
      <x/>
    </i>
    <i r="1">
      <x v="27"/>
      <x/>
    </i>
    <i r="1">
      <x v="28"/>
      <x/>
    </i>
    <i r="1">
      <x v="29"/>
      <x/>
    </i>
    <i r="1">
      <x v="33"/>
      <x/>
    </i>
    <i r="1">
      <x v="34"/>
      <x/>
    </i>
    <i r="1">
      <x v="36"/>
      <x v="2"/>
    </i>
    <i r="1">
      <x v="37"/>
      <x/>
    </i>
    <i r="1">
      <x v="38"/>
      <x/>
    </i>
    <i r="1">
      <x v="39"/>
      <x/>
    </i>
    <i r="1">
      <x v="40"/>
      <x/>
    </i>
    <i r="1">
      <x v="56"/>
      <x/>
    </i>
    <i r="1">
      <x v="57"/>
      <x/>
    </i>
    <i r="1">
      <x v="76"/>
      <x/>
    </i>
    <i r="1">
      <x v="77"/>
      <x/>
    </i>
    <i r="1">
      <x v="82"/>
      <x/>
    </i>
    <i r="1">
      <x v="94"/>
      <x/>
    </i>
    <i r="1">
      <x v="95"/>
      <x/>
    </i>
    <i r="1">
      <x v="103"/>
      <x/>
    </i>
    <i r="1">
      <x v="130"/>
      <x/>
    </i>
    <i r="1">
      <x v="141"/>
      <x/>
    </i>
    <i r="1">
      <x v="169"/>
      <x/>
    </i>
    <i r="1">
      <x v="170"/>
      <x v="2"/>
    </i>
    <i r="1">
      <x v="194"/>
      <x/>
    </i>
    <i r="1">
      <x v="200"/>
      <x/>
    </i>
    <i r="1">
      <x v="202"/>
      <x/>
    </i>
    <i r="1">
      <x v="203"/>
      <x/>
    </i>
    <i r="1">
      <x v="204"/>
      <x v="1"/>
    </i>
    <i r="1">
      <x v="216"/>
      <x/>
    </i>
    <i r="1">
      <x v="221"/>
      <x v="2"/>
    </i>
    <i r="1">
      <x v="230"/>
      <x/>
    </i>
    <i r="2">
      <x v="1"/>
    </i>
    <i r="2">
      <x v="4"/>
    </i>
    <i r="2">
      <x v="6"/>
    </i>
    <i r="2">
      <x v="29"/>
    </i>
    <i r="1">
      <x v="243"/>
      <x/>
    </i>
    <i r="1">
      <x v="245"/>
      <x/>
    </i>
    <i r="1">
      <x v="261"/>
      <x/>
    </i>
    <i r="1">
      <x v="264"/>
      <x/>
    </i>
    <i r="1">
      <x v="274"/>
      <x/>
    </i>
    <i r="1">
      <x v="298"/>
      <x/>
    </i>
    <i r="1">
      <x v="300"/>
      <x v="1"/>
    </i>
    <i r="1">
      <x v="307"/>
      <x/>
    </i>
    <i r="1">
      <x v="308"/>
      <x/>
    </i>
    <i r="1">
      <x v="316"/>
      <x/>
    </i>
    <i r="1">
      <x v="322"/>
      <x/>
    </i>
    <i r="1">
      <x v="325"/>
      <x/>
    </i>
    <i r="1">
      <x v="326"/>
      <x/>
    </i>
    <i r="1">
      <x v="327"/>
      <x/>
    </i>
    <i r="1">
      <x v="328"/>
      <x v="2"/>
    </i>
    <i r="2">
      <x v="29"/>
    </i>
    <i r="1">
      <x v="329"/>
      <x/>
    </i>
    <i r="1">
      <x v="330"/>
      <x/>
    </i>
    <i r="2">
      <x v="2"/>
    </i>
    <i r="1">
      <x v="331"/>
      <x v="2"/>
    </i>
    <i r="1">
      <x v="336"/>
      <x/>
    </i>
    <i r="1">
      <x v="341"/>
      <x/>
    </i>
    <i r="1">
      <x v="352"/>
      <x/>
    </i>
    <i r="1">
      <x v="353"/>
      <x/>
    </i>
    <i r="1">
      <x v="356"/>
      <x/>
    </i>
    <i r="1">
      <x v="386"/>
      <x/>
    </i>
    <i r="1">
      <x v="389"/>
      <x/>
    </i>
    <i r="1">
      <x v="395"/>
      <x/>
    </i>
    <i r="1">
      <x v="398"/>
      <x/>
    </i>
    <i r="1">
      <x v="402"/>
      <x/>
    </i>
    <i r="1">
      <x v="409"/>
      <x v="2"/>
    </i>
    <i r="1">
      <x v="410"/>
      <x v="2"/>
    </i>
    <i r="2">
      <x v="29"/>
    </i>
    <i r="1">
      <x v="411"/>
      <x/>
    </i>
    <i r="2">
      <x v="2"/>
    </i>
    <i r="2">
      <x v="29"/>
    </i>
    <i r="1">
      <x v="412"/>
      <x/>
    </i>
    <i r="1">
      <x v="413"/>
      <x/>
    </i>
    <i r="1">
      <x v="414"/>
      <x v="2"/>
    </i>
    <i r="1">
      <x v="416"/>
      <x/>
    </i>
    <i r="1">
      <x v="422"/>
      <x/>
    </i>
    <i r="1">
      <x v="432"/>
      <x/>
    </i>
    <i r="1">
      <x v="433"/>
      <x/>
    </i>
    <i r="1">
      <x v="434"/>
      <x/>
    </i>
    <i r="2">
      <x v="2"/>
    </i>
    <i r="1">
      <x v="437"/>
      <x/>
    </i>
    <i r="1">
      <x v="447"/>
      <x/>
    </i>
    <i r="1">
      <x v="448"/>
      <x/>
    </i>
    <i r="1">
      <x v="449"/>
      <x/>
    </i>
    <i r="1">
      <x v="450"/>
      <x/>
    </i>
    <i r="1">
      <x v="462"/>
      <x/>
    </i>
    <i r="1">
      <x v="469"/>
      <x/>
    </i>
    <i r="1">
      <x v="472"/>
      <x/>
    </i>
    <i r="1">
      <x v="480"/>
      <x/>
    </i>
    <i r="1">
      <x v="481"/>
      <x/>
    </i>
    <i r="1">
      <x v="482"/>
      <x/>
    </i>
    <i r="1">
      <x v="493"/>
      <x/>
    </i>
    <i r="1">
      <x v="494"/>
      <x/>
    </i>
    <i r="2">
      <x v="4"/>
    </i>
    <i r="1">
      <x v="539"/>
      <x/>
    </i>
    <i r="1">
      <x v="542"/>
      <x/>
    </i>
    <i r="1">
      <x v="543"/>
      <x/>
    </i>
    <i r="1">
      <x v="554"/>
      <x v="2"/>
    </i>
    <i r="1">
      <x v="557"/>
      <x/>
    </i>
    <i r="1">
      <x v="584"/>
      <x v="2"/>
    </i>
    <i r="1">
      <x v="586"/>
      <x/>
    </i>
    <i r="1">
      <x v="611"/>
      <x/>
    </i>
    <i r="1">
      <x v="612"/>
      <x/>
    </i>
    <i r="1">
      <x v="613"/>
      <x/>
    </i>
    <i r="1">
      <x v="616"/>
      <x/>
    </i>
    <i r="1">
      <x v="627"/>
      <x/>
    </i>
    <i r="1">
      <x v="628"/>
      <x/>
    </i>
    <i r="1">
      <x v="629"/>
      <x/>
    </i>
    <i r="1">
      <x v="631"/>
      <x/>
    </i>
    <i r="1">
      <x v="633"/>
      <x/>
    </i>
    <i r="1">
      <x v="634"/>
      <x/>
    </i>
    <i r="1">
      <x v="635"/>
      <x v="2"/>
    </i>
    <i r="1">
      <x v="637"/>
      <x/>
    </i>
    <i r="1">
      <x v="640"/>
      <x/>
    </i>
    <i r="1">
      <x v="650"/>
      <x/>
    </i>
    <i r="1">
      <x v="688"/>
      <x/>
    </i>
    <i r="2">
      <x v="2"/>
    </i>
    <i r="1">
      <x v="695"/>
      <x/>
    </i>
    <i r="1">
      <x v="696"/>
      <x v="2"/>
    </i>
    <i r="1">
      <x v="698"/>
      <x/>
    </i>
    <i r="1">
      <x v="700"/>
      <x/>
    </i>
    <i r="1">
      <x v="711"/>
      <x/>
    </i>
    <i r="1">
      <x v="712"/>
      <x/>
    </i>
    <i r="1">
      <x v="714"/>
      <x/>
    </i>
    <i r="1">
      <x v="715"/>
      <x/>
    </i>
    <i r="1">
      <x v="716"/>
      <x/>
    </i>
    <i r="1">
      <x v="733"/>
      <x v="2"/>
    </i>
    <i r="2">
      <x v="29"/>
    </i>
    <i r="1">
      <x v="741"/>
      <x/>
    </i>
    <i r="1">
      <x v="742"/>
      <x/>
    </i>
    <i r="1">
      <x v="771"/>
      <x v="2"/>
    </i>
    <i r="2">
      <x v="23"/>
    </i>
    <i r="1">
      <x v="803"/>
      <x/>
    </i>
    <i r="2">
      <x v="2"/>
    </i>
    <i r="1">
      <x v="858"/>
      <x/>
    </i>
    <i r="1">
      <x v="893"/>
      <x/>
    </i>
    <i r="1">
      <x v="900"/>
      <x/>
    </i>
    <i r="1">
      <x v="911"/>
      <x v="7"/>
    </i>
    <i r="1">
      <x v="918"/>
      <x/>
    </i>
    <i r="1">
      <x v="919"/>
      <x/>
    </i>
    <i r="1">
      <x v="929"/>
      <x/>
    </i>
    <i r="1">
      <x v="935"/>
      <x/>
    </i>
    <i t="default">
      <x v="3"/>
    </i>
    <i>
      <x v="4"/>
      <x v="3"/>
      <x v="2"/>
    </i>
    <i r="1">
      <x v="6"/>
      <x/>
    </i>
    <i r="1">
      <x v="8"/>
      <x/>
    </i>
    <i r="1">
      <x v="10"/>
      <x v="1"/>
    </i>
    <i r="1">
      <x v="11"/>
      <x/>
    </i>
    <i r="1">
      <x v="15"/>
      <x/>
    </i>
    <i r="2">
      <x v="2"/>
    </i>
    <i r="1">
      <x v="16"/>
      <x/>
    </i>
    <i r="1">
      <x v="19"/>
      <x/>
    </i>
    <i r="1">
      <x v="24"/>
      <x/>
    </i>
    <i r="2">
      <x v="19"/>
    </i>
    <i r="1">
      <x v="32"/>
      <x v="2"/>
    </i>
    <i r="1">
      <x v="41"/>
      <x/>
    </i>
    <i r="1">
      <x v="42"/>
      <x/>
    </i>
    <i r="1">
      <x v="43"/>
      <x v="2"/>
    </i>
    <i r="2">
      <x v="19"/>
    </i>
    <i r="1">
      <x v="49"/>
      <x/>
    </i>
    <i r="1">
      <x v="58"/>
      <x/>
    </i>
    <i r="2">
      <x v="19"/>
    </i>
    <i r="1">
      <x v="70"/>
      <x/>
    </i>
    <i r="1">
      <x v="71"/>
      <x/>
    </i>
    <i r="1">
      <x v="72"/>
      <x/>
    </i>
    <i r="1">
      <x v="78"/>
      <x v="2"/>
    </i>
    <i r="1">
      <x v="92"/>
      <x/>
    </i>
    <i r="1">
      <x v="97"/>
      <x v="1"/>
    </i>
    <i r="1">
      <x v="105"/>
      <x v="2"/>
    </i>
    <i r="1">
      <x v="110"/>
      <x/>
    </i>
    <i r="1">
      <x v="114"/>
      <x/>
    </i>
    <i r="1">
      <x v="125"/>
      <x/>
    </i>
    <i r="1">
      <x v="128"/>
      <x/>
    </i>
    <i r="1">
      <x v="131"/>
      <x v="1"/>
    </i>
    <i r="2">
      <x v="29"/>
    </i>
    <i r="1">
      <x v="132"/>
      <x v="2"/>
    </i>
    <i r="1">
      <x v="135"/>
      <x/>
    </i>
    <i r="1">
      <x v="143"/>
      <x v="1"/>
    </i>
    <i r="1">
      <x v="149"/>
      <x/>
    </i>
    <i r="1">
      <x v="160"/>
      <x v="2"/>
    </i>
    <i r="1">
      <x v="161"/>
      <x/>
    </i>
    <i r="1">
      <x v="162"/>
      <x v="2"/>
    </i>
    <i r="2">
      <x v="28"/>
    </i>
    <i r="1">
      <x v="163"/>
      <x/>
    </i>
    <i r="2">
      <x v="22"/>
    </i>
    <i r="1">
      <x v="164"/>
      <x/>
    </i>
    <i r="1">
      <x v="165"/>
      <x v="1"/>
    </i>
    <i r="2">
      <x v="2"/>
    </i>
    <i r="2">
      <x v="29"/>
    </i>
    <i r="1">
      <x v="166"/>
      <x/>
    </i>
    <i r="1">
      <x v="167"/>
      <x/>
    </i>
    <i r="1">
      <x v="168"/>
      <x/>
    </i>
    <i r="1">
      <x v="171"/>
      <x/>
    </i>
    <i r="1">
      <x v="175"/>
      <x/>
    </i>
    <i r="1">
      <x v="176"/>
      <x/>
    </i>
    <i r="1">
      <x v="182"/>
      <x/>
    </i>
    <i r="1">
      <x v="188"/>
      <x/>
    </i>
    <i r="1">
      <x v="190"/>
      <x v="2"/>
    </i>
    <i r="1">
      <x v="199"/>
      <x/>
    </i>
    <i r="2">
      <x v="22"/>
    </i>
    <i r="1">
      <x v="214"/>
      <x/>
    </i>
    <i r="1">
      <x v="215"/>
      <x/>
    </i>
    <i r="1">
      <x v="217"/>
      <x/>
    </i>
    <i r="1">
      <x v="222"/>
      <x/>
    </i>
    <i r="1">
      <x v="224"/>
      <x/>
    </i>
    <i r="1">
      <x v="230"/>
      <x/>
    </i>
    <i r="2">
      <x v="1"/>
    </i>
    <i r="2">
      <x v="29"/>
    </i>
    <i r="1">
      <x v="232"/>
      <x/>
    </i>
    <i r="1">
      <x v="238"/>
      <x v="1"/>
    </i>
    <i r="1">
      <x v="239"/>
      <x/>
    </i>
    <i r="1">
      <x v="241"/>
      <x/>
    </i>
    <i r="1">
      <x v="242"/>
      <x/>
    </i>
    <i r="2">
      <x v="1"/>
    </i>
    <i r="2">
      <x v="2"/>
    </i>
    <i r="1">
      <x v="258"/>
      <x v="2"/>
    </i>
    <i r="1">
      <x v="263"/>
      <x v="2"/>
    </i>
    <i r="1">
      <x v="273"/>
      <x/>
    </i>
    <i r="2">
      <x v="29"/>
    </i>
    <i r="1">
      <x v="276"/>
      <x/>
    </i>
    <i r="1">
      <x v="277"/>
      <x/>
    </i>
    <i r="1">
      <x v="278"/>
      <x v="2"/>
    </i>
    <i r="2">
      <x v="22"/>
    </i>
    <i r="1">
      <x v="279"/>
      <x/>
    </i>
    <i r="1">
      <x v="281"/>
      <x/>
    </i>
    <i r="1">
      <x v="282"/>
      <x/>
    </i>
    <i r="1">
      <x v="283"/>
      <x/>
    </i>
    <i r="1">
      <x v="297"/>
      <x v="2"/>
    </i>
    <i r="1">
      <x v="299"/>
      <x/>
    </i>
    <i r="1">
      <x v="302"/>
      <x v="2"/>
    </i>
    <i r="1">
      <x v="304"/>
      <x/>
    </i>
    <i r="1">
      <x v="305"/>
      <x/>
    </i>
    <i r="1">
      <x v="309"/>
      <x/>
    </i>
    <i r="1">
      <x v="310"/>
      <x/>
    </i>
    <i r="1">
      <x v="313"/>
      <x/>
    </i>
    <i r="1">
      <x v="318"/>
      <x v="28"/>
    </i>
    <i r="1">
      <x v="320"/>
      <x/>
    </i>
    <i r="1">
      <x v="323"/>
      <x/>
    </i>
    <i r="1">
      <x v="324"/>
      <x v="2"/>
    </i>
    <i r="1">
      <x v="333"/>
      <x/>
    </i>
    <i r="1">
      <x v="339"/>
      <x/>
    </i>
    <i r="1">
      <x v="340"/>
      <x/>
    </i>
    <i r="1">
      <x v="346"/>
      <x v="2"/>
    </i>
    <i r="1">
      <x v="354"/>
      <x v="2"/>
    </i>
    <i r="1">
      <x v="357"/>
      <x/>
    </i>
    <i r="2">
      <x v="2"/>
    </i>
    <i r="1">
      <x v="381"/>
      <x/>
    </i>
    <i r="1">
      <x v="390"/>
      <x v="2"/>
    </i>
    <i r="1">
      <x v="393"/>
      <x/>
    </i>
    <i r="1">
      <x v="399"/>
      <x/>
    </i>
    <i r="2">
      <x v="25"/>
    </i>
    <i r="1">
      <x v="401"/>
      <x v="2"/>
    </i>
    <i r="1">
      <x v="403"/>
      <x v="1"/>
    </i>
    <i r="1">
      <x v="405"/>
      <x v="2"/>
    </i>
    <i r="1">
      <x v="430"/>
      <x/>
    </i>
    <i r="1">
      <x v="436"/>
      <x v="2"/>
    </i>
    <i r="2">
      <x v="19"/>
    </i>
    <i r="1">
      <x v="440"/>
      <x v="2"/>
    </i>
    <i r="1">
      <x v="452"/>
      <x/>
    </i>
    <i r="1">
      <x v="453"/>
      <x v="2"/>
    </i>
    <i r="1">
      <x v="454"/>
      <x/>
    </i>
    <i r="1">
      <x v="461"/>
      <x/>
    </i>
    <i r="1">
      <x v="468"/>
      <x/>
    </i>
    <i r="1">
      <x v="473"/>
      <x/>
    </i>
    <i r="1">
      <x v="479"/>
      <x/>
    </i>
    <i r="1">
      <x v="483"/>
      <x/>
    </i>
    <i r="1">
      <x v="486"/>
      <x/>
    </i>
    <i r="1">
      <x v="502"/>
      <x/>
    </i>
    <i r="1">
      <x v="503"/>
      <x v="2"/>
    </i>
    <i r="1">
      <x v="509"/>
      <x v="2"/>
    </i>
    <i r="1">
      <x v="512"/>
      <x/>
    </i>
    <i r="1">
      <x v="514"/>
      <x v="2"/>
    </i>
    <i r="1">
      <x v="520"/>
      <x v="2"/>
    </i>
    <i r="1">
      <x v="523"/>
      <x/>
    </i>
    <i r="1">
      <x v="524"/>
      <x/>
    </i>
    <i r="1">
      <x v="525"/>
      <x v="2"/>
    </i>
    <i r="1">
      <x v="531"/>
      <x/>
    </i>
    <i r="2">
      <x v="2"/>
    </i>
    <i r="1">
      <x v="532"/>
      <x/>
    </i>
    <i r="1">
      <x v="540"/>
      <x/>
    </i>
    <i r="1">
      <x v="545"/>
      <x v="2"/>
    </i>
    <i r="1">
      <x v="551"/>
      <x v="2"/>
    </i>
    <i r="2">
      <x v="22"/>
    </i>
    <i r="2">
      <x v="28"/>
    </i>
    <i r="1">
      <x v="557"/>
      <x v="2"/>
    </i>
    <i r="1">
      <x v="561"/>
      <x/>
    </i>
    <i r="1">
      <x v="563"/>
      <x/>
    </i>
    <i r="1">
      <x v="564"/>
      <x/>
    </i>
    <i r="1">
      <x v="567"/>
      <x/>
    </i>
    <i r="1">
      <x v="573"/>
      <x/>
    </i>
    <i r="1">
      <x v="576"/>
      <x/>
    </i>
    <i r="1">
      <x v="578"/>
      <x/>
    </i>
    <i r="1">
      <x v="591"/>
      <x/>
    </i>
    <i r="1">
      <x v="592"/>
      <x/>
    </i>
    <i r="1">
      <x v="593"/>
      <x/>
    </i>
    <i r="1">
      <x v="594"/>
      <x/>
    </i>
    <i r="1">
      <x v="595"/>
      <x/>
    </i>
    <i r="1">
      <x v="596"/>
      <x/>
    </i>
    <i r="1">
      <x v="598"/>
      <x v="2"/>
    </i>
    <i r="1">
      <x v="599"/>
      <x/>
    </i>
    <i r="1">
      <x v="600"/>
      <x/>
    </i>
    <i r="1">
      <x v="601"/>
      <x/>
    </i>
    <i r="1">
      <x v="602"/>
      <x/>
    </i>
    <i r="1">
      <x v="604"/>
      <x/>
    </i>
    <i r="1">
      <x v="609"/>
      <x v="1"/>
    </i>
    <i r="1">
      <x v="610"/>
      <x v="2"/>
    </i>
    <i r="1">
      <x v="614"/>
      <x/>
    </i>
    <i r="1">
      <x v="622"/>
      <x/>
    </i>
    <i r="1">
      <x v="627"/>
      <x/>
    </i>
    <i r="1">
      <x v="630"/>
      <x/>
    </i>
    <i r="2">
      <x v="29"/>
    </i>
    <i r="1">
      <x v="632"/>
      <x/>
    </i>
    <i r="1">
      <x v="638"/>
      <x/>
    </i>
    <i r="1">
      <x v="651"/>
      <x/>
    </i>
    <i r="1">
      <x v="661"/>
      <x/>
    </i>
    <i r="1">
      <x v="662"/>
      <x/>
    </i>
    <i r="1">
      <x v="664"/>
      <x/>
    </i>
    <i r="1">
      <x v="665"/>
      <x/>
    </i>
    <i r="1">
      <x v="667"/>
      <x v="2"/>
    </i>
    <i r="1">
      <x v="670"/>
      <x/>
    </i>
    <i r="1">
      <x v="682"/>
      <x/>
    </i>
    <i r="1">
      <x v="683"/>
      <x/>
    </i>
    <i r="1">
      <x v="697"/>
      <x/>
    </i>
    <i r="1">
      <x v="717"/>
      <x/>
    </i>
    <i r="1">
      <x v="718"/>
      <x/>
    </i>
    <i r="1">
      <x v="722"/>
      <x v="2"/>
    </i>
    <i r="1">
      <x v="723"/>
      <x/>
    </i>
    <i r="1">
      <x v="729"/>
      <x/>
    </i>
    <i r="1">
      <x v="751"/>
      <x/>
    </i>
    <i r="1">
      <x v="755"/>
      <x/>
    </i>
    <i r="1">
      <x v="757"/>
      <x/>
    </i>
    <i r="1">
      <x v="765"/>
      <x/>
    </i>
    <i r="1">
      <x v="766"/>
      <x/>
    </i>
    <i r="1">
      <x v="768"/>
      <x/>
    </i>
    <i r="1">
      <x v="776"/>
      <x/>
    </i>
    <i r="1">
      <x v="777"/>
      <x v="2"/>
    </i>
    <i r="1">
      <x v="778"/>
      <x v="2"/>
    </i>
    <i r="1">
      <x v="779"/>
      <x v="2"/>
    </i>
    <i r="1">
      <x v="783"/>
      <x v="2"/>
    </i>
    <i r="1">
      <x v="784"/>
      <x/>
    </i>
    <i r="1">
      <x v="785"/>
      <x v="2"/>
    </i>
    <i r="1">
      <x v="787"/>
      <x/>
    </i>
    <i r="2">
      <x v="2"/>
    </i>
    <i r="2">
      <x v="18"/>
    </i>
    <i r="2">
      <x v="25"/>
    </i>
    <i r="2">
      <x v="29"/>
    </i>
    <i r="1">
      <x v="799"/>
      <x/>
    </i>
    <i r="1">
      <x v="802"/>
      <x/>
    </i>
    <i r="1">
      <x v="803"/>
      <x/>
    </i>
    <i r="2">
      <x v="2"/>
    </i>
    <i r="1">
      <x v="804"/>
      <x/>
    </i>
    <i r="1">
      <x v="808"/>
      <x/>
    </i>
    <i r="1">
      <x v="813"/>
      <x/>
    </i>
    <i r="1">
      <x v="814"/>
      <x/>
    </i>
    <i r="1">
      <x v="817"/>
      <x/>
    </i>
    <i r="1">
      <x v="818"/>
      <x/>
    </i>
    <i r="1">
      <x v="819"/>
      <x/>
    </i>
    <i r="1">
      <x v="821"/>
      <x/>
    </i>
    <i r="1">
      <x v="825"/>
      <x/>
    </i>
    <i r="1">
      <x v="827"/>
      <x/>
    </i>
    <i r="1">
      <x v="829"/>
      <x/>
    </i>
    <i r="1">
      <x v="831"/>
      <x/>
    </i>
    <i r="1">
      <x v="835"/>
      <x/>
    </i>
    <i r="1">
      <x v="836"/>
      <x/>
    </i>
    <i r="1">
      <x v="837"/>
      <x/>
    </i>
    <i r="1">
      <x v="843"/>
      <x/>
    </i>
    <i r="1">
      <x v="844"/>
      <x/>
    </i>
    <i r="1">
      <x v="845"/>
      <x/>
    </i>
    <i r="1">
      <x v="846"/>
      <x/>
    </i>
    <i r="1">
      <x v="847"/>
      <x/>
    </i>
    <i r="1">
      <x v="848"/>
      <x/>
    </i>
    <i r="1">
      <x v="849"/>
      <x/>
    </i>
    <i r="1">
      <x v="853"/>
      <x/>
    </i>
    <i r="1">
      <x v="854"/>
      <x/>
    </i>
    <i r="1">
      <x v="855"/>
      <x/>
    </i>
    <i r="1">
      <x v="856"/>
      <x/>
    </i>
    <i r="1">
      <x v="861"/>
      <x/>
    </i>
    <i r="1">
      <x v="863"/>
      <x/>
    </i>
    <i r="1">
      <x v="864"/>
      <x v="2"/>
    </i>
    <i r="1">
      <x v="866"/>
      <x/>
    </i>
    <i r="1">
      <x v="869"/>
      <x/>
    </i>
    <i r="1">
      <x v="897"/>
      <x/>
    </i>
    <i r="1">
      <x v="898"/>
      <x/>
    </i>
    <i r="1">
      <x v="901"/>
      <x/>
    </i>
    <i r="1">
      <x v="902"/>
      <x/>
    </i>
    <i r="1">
      <x v="903"/>
      <x/>
    </i>
    <i r="1">
      <x v="904"/>
      <x/>
    </i>
    <i r="1">
      <x v="906"/>
      <x/>
    </i>
    <i r="1">
      <x v="921"/>
      <x/>
    </i>
    <i r="1">
      <x v="922"/>
      <x v="2"/>
    </i>
    <i r="1">
      <x v="923"/>
      <x/>
    </i>
    <i r="1">
      <x v="928"/>
      <x v="2"/>
    </i>
    <i r="1">
      <x v="933"/>
      <x/>
    </i>
    <i r="1">
      <x v="937"/>
      <x/>
    </i>
    <i r="2">
      <x v="2"/>
    </i>
    <i r="1">
      <x v="940"/>
      <x v="2"/>
    </i>
    <i r="1">
      <x v="941"/>
      <x v="2"/>
    </i>
    <i r="1">
      <x v="943"/>
      <x/>
    </i>
    <i r="1">
      <x v="944"/>
      <x/>
    </i>
    <i r="1">
      <x v="945"/>
      <x/>
    </i>
    <i r="1">
      <x v="946"/>
      <x v="2"/>
    </i>
    <i r="1">
      <x v="948"/>
      <x/>
    </i>
    <i r="1">
      <x v="950"/>
      <x/>
    </i>
    <i r="1">
      <x v="953"/>
      <x/>
    </i>
    <i r="1">
      <x v="956"/>
      <x/>
    </i>
    <i r="1">
      <x v="957"/>
      <x v="2"/>
    </i>
    <i r="2">
      <x v="24"/>
    </i>
    <i t="default">
      <x v="4"/>
    </i>
    <i>
      <x v="5"/>
      <x v="181"/>
      <x/>
    </i>
    <i r="1">
      <x v="208"/>
      <x/>
    </i>
    <i r="1">
      <x v="230"/>
      <x/>
    </i>
    <i r="2">
      <x v="1"/>
    </i>
    <i r="2">
      <x v="29"/>
    </i>
    <i r="1">
      <x v="235"/>
      <x/>
    </i>
    <i r="1">
      <x v="415"/>
      <x/>
    </i>
    <i r="1">
      <x v="955"/>
      <x/>
    </i>
    <i t="default">
      <x v="5"/>
    </i>
    <i t="grand">
      <x/>
    </i>
  </rowItems>
  <colFields count="2">
    <field x="21"/>
    <field x="22"/>
  </colFields>
  <colItems count="21">
    <i>
      <x/>
      <x v="4"/>
    </i>
    <i>
      <x v="1"/>
      <x v="18"/>
    </i>
    <i>
      <x v="2"/>
      <x v="16"/>
    </i>
    <i>
      <x v="3"/>
      <x v="15"/>
    </i>
    <i>
      <x v="4"/>
      <x v="21"/>
    </i>
    <i>
      <x v="5"/>
      <x v="14"/>
    </i>
    <i>
      <x v="8"/>
      <x v="20"/>
    </i>
    <i>
      <x v="9"/>
      <x v="7"/>
    </i>
    <i>
      <x v="10"/>
      <x v="1"/>
    </i>
    <i>
      <x v="11"/>
      <x v="2"/>
    </i>
    <i>
      <x v="12"/>
      <x v="12"/>
    </i>
    <i>
      <x v="14"/>
      <x v="19"/>
    </i>
    <i>
      <x v="15"/>
      <x v="22"/>
    </i>
    <i>
      <x v="16"/>
      <x v="3"/>
    </i>
    <i>
      <x v="17"/>
      <x v="9"/>
    </i>
    <i>
      <x v="18"/>
      <x v="5"/>
    </i>
    <i>
      <x v="19"/>
      <x/>
    </i>
    <i>
      <x v="20"/>
      <x v="8"/>
    </i>
    <i>
      <x v="21"/>
      <x v="10"/>
    </i>
    <i>
      <x v="22"/>
      <x v="13"/>
    </i>
    <i t="grand">
      <x/>
    </i>
  </colItems>
  <dataFields count="1">
    <dataField name="Sum of Sum Amount" fld="9" baseField="0" baseItem="0" numFmtId="4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RowHeight="15"/>
  <cols>
    <col min="1" max="1" width="109.85546875" customWidth="1"/>
  </cols>
  <sheetData>
    <row r="1" spans="1:1">
      <c r="A1" s="12" t="s">
        <v>8113</v>
      </c>
    </row>
    <row r="2" spans="1:1" ht="60">
      <c r="A2" s="13" t="s">
        <v>8115</v>
      </c>
    </row>
    <row r="4" spans="1:1">
      <c r="A4" s="12" t="s">
        <v>8114</v>
      </c>
    </row>
    <row r="5" spans="1:1" ht="26.25">
      <c r="A5" s="14" t="s">
        <v>8116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1232"/>
  <sheetViews>
    <sheetView workbookViewId="0"/>
  </sheetViews>
  <sheetFormatPr defaultRowHeight="15"/>
  <cols>
    <col min="1" max="1" width="19.28515625" bestFit="1" customWidth="1"/>
    <col min="2" max="2" width="53.140625" bestFit="1" customWidth="1"/>
    <col min="3" max="3" width="7.85546875" bestFit="1" customWidth="1"/>
    <col min="4" max="4" width="23.140625" bestFit="1" customWidth="1"/>
    <col min="5" max="5" width="24.28515625" bestFit="1" customWidth="1"/>
    <col min="6" max="6" width="28.5703125" bestFit="1" customWidth="1"/>
    <col min="7" max="7" width="26" bestFit="1" customWidth="1"/>
    <col min="8" max="8" width="29.28515625" bestFit="1" customWidth="1"/>
    <col min="9" max="9" width="23.85546875" bestFit="1" customWidth="1"/>
    <col min="10" max="10" width="22.5703125" bestFit="1" customWidth="1"/>
    <col min="11" max="11" width="27.42578125" bestFit="1" customWidth="1"/>
    <col min="12" max="12" width="25.85546875" bestFit="1" customWidth="1"/>
    <col min="13" max="13" width="27.7109375" bestFit="1" customWidth="1"/>
    <col min="14" max="14" width="26.5703125" bestFit="1" customWidth="1"/>
    <col min="15" max="15" width="33.42578125" bestFit="1" customWidth="1"/>
    <col min="16" max="16" width="15.85546875" bestFit="1" customWidth="1"/>
    <col min="17" max="17" width="22.42578125" bestFit="1" customWidth="1"/>
    <col min="18" max="18" width="23" bestFit="1" customWidth="1"/>
    <col min="19" max="19" width="22.85546875" bestFit="1" customWidth="1"/>
    <col min="20" max="20" width="11.140625" bestFit="1" customWidth="1"/>
    <col min="21" max="21" width="30" bestFit="1" customWidth="1"/>
    <col min="22" max="22" width="27.7109375" bestFit="1" customWidth="1"/>
    <col min="23" max="23" width="22.7109375" bestFit="1" customWidth="1"/>
    <col min="24" max="24" width="13.5703125" customWidth="1"/>
    <col min="25" max="25" width="27.7109375" bestFit="1" customWidth="1"/>
    <col min="26" max="26" width="22.7109375" bestFit="1" customWidth="1"/>
    <col min="27" max="27" width="13.5703125" bestFit="1" customWidth="1"/>
    <col min="28" max="28" width="26.5703125" bestFit="1" customWidth="1"/>
    <col min="29" max="29" width="8.85546875" bestFit="1" customWidth="1"/>
    <col min="30" max="30" width="8" bestFit="1" customWidth="1"/>
    <col min="31" max="31" width="8.85546875" bestFit="1" customWidth="1"/>
    <col min="32" max="32" width="33.42578125" bestFit="1" customWidth="1"/>
    <col min="33" max="33" width="8.85546875" bestFit="1" customWidth="1"/>
    <col min="34" max="34" width="15.85546875" bestFit="1" customWidth="1"/>
    <col min="35" max="35" width="8.85546875" bestFit="1" customWidth="1"/>
    <col min="36" max="36" width="22.42578125" bestFit="1" customWidth="1"/>
    <col min="37" max="37" width="8.85546875" bestFit="1" customWidth="1"/>
    <col min="38" max="38" width="23" bestFit="1" customWidth="1"/>
    <col min="39" max="39" width="8.85546875" bestFit="1" customWidth="1"/>
    <col min="40" max="40" width="22.85546875" bestFit="1" customWidth="1"/>
    <col min="41" max="41" width="8.85546875" bestFit="1" customWidth="1"/>
    <col min="42" max="42" width="11.140625" bestFit="1" customWidth="1"/>
    <col min="43" max="43" width="8.85546875" bestFit="1" customWidth="1"/>
    <col min="44" max="44" width="30" bestFit="1" customWidth="1"/>
    <col min="45" max="45" width="8.85546875" bestFit="1" customWidth="1"/>
    <col min="46" max="46" width="27.7109375" bestFit="1" customWidth="1"/>
    <col min="47" max="47" width="8.85546875" bestFit="1" customWidth="1"/>
    <col min="48" max="48" width="22.7109375" bestFit="1" customWidth="1"/>
    <col min="49" max="49" width="8.85546875" bestFit="1" customWidth="1"/>
    <col min="50" max="50" width="11.28515625" bestFit="1" customWidth="1"/>
  </cols>
  <sheetData>
    <row r="3" spans="1:24">
      <c r="A3" s="10" t="s">
        <v>8106</v>
      </c>
      <c r="D3" s="10" t="s">
        <v>18</v>
      </c>
      <c r="E3" s="10" t="s">
        <v>7844</v>
      </c>
    </row>
    <row r="4" spans="1:24">
      <c r="D4" t="s">
        <v>241</v>
      </c>
      <c r="E4" t="s">
        <v>94</v>
      </c>
      <c r="F4" t="s">
        <v>1647</v>
      </c>
      <c r="G4" t="s">
        <v>47</v>
      </c>
      <c r="H4" t="s">
        <v>48</v>
      </c>
      <c r="I4" t="s">
        <v>398</v>
      </c>
      <c r="J4" t="s">
        <v>44</v>
      </c>
      <c r="K4" t="s">
        <v>46</v>
      </c>
      <c r="L4" t="s">
        <v>35</v>
      </c>
      <c r="M4" t="s">
        <v>38</v>
      </c>
      <c r="N4" t="s">
        <v>1080</v>
      </c>
      <c r="O4" t="s">
        <v>882</v>
      </c>
      <c r="P4" t="s">
        <v>80</v>
      </c>
      <c r="Q4" t="s">
        <v>533</v>
      </c>
      <c r="R4" t="s">
        <v>228</v>
      </c>
      <c r="S4" t="s">
        <v>329</v>
      </c>
      <c r="T4" t="s">
        <v>589</v>
      </c>
      <c r="U4" t="s">
        <v>579</v>
      </c>
      <c r="V4" t="s">
        <v>179</v>
      </c>
      <c r="W4" t="s">
        <v>68</v>
      </c>
      <c r="X4" t="s">
        <v>8077</v>
      </c>
    </row>
    <row r="5" spans="1:24">
      <c r="A5" s="10" t="s">
        <v>2</v>
      </c>
      <c r="B5" s="10" t="s">
        <v>10</v>
      </c>
      <c r="C5" s="10" t="s">
        <v>7841</v>
      </c>
      <c r="D5" t="s">
        <v>7931</v>
      </c>
      <c r="E5" t="s">
        <v>7937</v>
      </c>
      <c r="F5" t="s">
        <v>7951</v>
      </c>
      <c r="G5" t="s">
        <v>7953</v>
      </c>
      <c r="H5" t="s">
        <v>7955</v>
      </c>
      <c r="I5" t="s">
        <v>7956</v>
      </c>
      <c r="J5" t="s">
        <v>7991</v>
      </c>
      <c r="K5" t="s">
        <v>7994</v>
      </c>
      <c r="L5" t="s">
        <v>7999</v>
      </c>
      <c r="M5" t="s">
        <v>8000</v>
      </c>
      <c r="N5" t="s">
        <v>8036</v>
      </c>
      <c r="O5" t="s">
        <v>8048</v>
      </c>
      <c r="P5" t="s">
        <v>81</v>
      </c>
      <c r="Q5" t="s">
        <v>8051</v>
      </c>
      <c r="R5" t="s">
        <v>8052</v>
      </c>
      <c r="S5" t="s">
        <v>1285</v>
      </c>
      <c r="T5" t="s">
        <v>752</v>
      </c>
      <c r="U5" t="s">
        <v>8118</v>
      </c>
      <c r="V5" t="s">
        <v>8067</v>
      </c>
      <c r="W5" t="s">
        <v>8068</v>
      </c>
    </row>
    <row r="6" spans="1:24">
      <c r="A6" t="s">
        <v>184</v>
      </c>
      <c r="B6" t="s">
        <v>1974</v>
      </c>
      <c r="C6" t="s">
        <v>8078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>
        <v>5000</v>
      </c>
      <c r="T6" s="11"/>
      <c r="U6" s="11"/>
      <c r="V6" s="11"/>
      <c r="W6" s="11"/>
      <c r="X6" s="11">
        <v>5000</v>
      </c>
    </row>
    <row r="7" spans="1:24">
      <c r="C7" t="s">
        <v>8079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>
        <v>300</v>
      </c>
      <c r="U7" s="11"/>
      <c r="V7" s="11"/>
      <c r="W7" s="11"/>
      <c r="X7" s="11">
        <v>300</v>
      </c>
    </row>
    <row r="8" spans="1:24">
      <c r="B8" t="s">
        <v>7733</v>
      </c>
      <c r="C8" t="s">
        <v>8078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>
        <v>600</v>
      </c>
      <c r="T8" s="11"/>
      <c r="U8" s="11"/>
      <c r="V8" s="11"/>
      <c r="W8" s="11"/>
      <c r="X8" s="11">
        <v>600</v>
      </c>
    </row>
    <row r="9" spans="1:24">
      <c r="B9" t="s">
        <v>1907</v>
      </c>
      <c r="C9" t="s">
        <v>8080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>
        <v>4000</v>
      </c>
      <c r="T9" s="11"/>
      <c r="U9" s="11"/>
      <c r="V9" s="11"/>
      <c r="W9" s="11"/>
      <c r="X9" s="11">
        <v>4000</v>
      </c>
    </row>
    <row r="10" spans="1:24">
      <c r="C10" t="s">
        <v>8081</v>
      </c>
      <c r="D10" s="11"/>
      <c r="E10" s="11"/>
      <c r="F10" s="11"/>
      <c r="G10" s="11">
        <v>20500</v>
      </c>
      <c r="H10" s="11">
        <v>1435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>
        <v>21935</v>
      </c>
    </row>
    <row r="11" spans="1:24">
      <c r="B11" t="s">
        <v>162</v>
      </c>
      <c r="C11" t="s">
        <v>8082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>
        <v>200000</v>
      </c>
      <c r="T11" s="11"/>
      <c r="U11" s="11"/>
      <c r="V11" s="11"/>
      <c r="W11" s="11"/>
      <c r="X11" s="11">
        <v>200000</v>
      </c>
    </row>
    <row r="12" spans="1:24">
      <c r="B12" t="s">
        <v>1610</v>
      </c>
      <c r="C12" t="s">
        <v>8078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>
        <v>25000</v>
      </c>
      <c r="T12" s="11"/>
      <c r="U12" s="11"/>
      <c r="V12" s="11"/>
      <c r="W12" s="11"/>
      <c r="X12" s="11">
        <v>25000</v>
      </c>
    </row>
    <row r="13" spans="1:24">
      <c r="B13" t="s">
        <v>4133</v>
      </c>
      <c r="C13" t="s">
        <v>8078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1000</v>
      </c>
      <c r="T13" s="11"/>
      <c r="U13" s="11"/>
      <c r="V13" s="11"/>
      <c r="W13" s="11"/>
      <c r="X13" s="11">
        <v>1000</v>
      </c>
    </row>
    <row r="14" spans="1:24">
      <c r="B14" t="s">
        <v>1027</v>
      </c>
      <c r="C14" t="s">
        <v>8078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>
        <v>10000</v>
      </c>
      <c r="T14" s="11"/>
      <c r="U14" s="11"/>
      <c r="V14" s="11"/>
      <c r="W14" s="11"/>
      <c r="X14" s="11">
        <v>10000</v>
      </c>
    </row>
    <row r="15" spans="1:24">
      <c r="B15" t="s">
        <v>3953</v>
      </c>
      <c r="C15" t="s">
        <v>8078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>
        <v>550</v>
      </c>
      <c r="T15" s="11"/>
      <c r="U15" s="11"/>
      <c r="V15" s="11"/>
      <c r="W15" s="11"/>
      <c r="X15" s="11">
        <v>550</v>
      </c>
    </row>
    <row r="16" spans="1:24">
      <c r="B16" t="s">
        <v>3290</v>
      </c>
      <c r="C16" t="s">
        <v>8078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2500</v>
      </c>
      <c r="T16" s="11"/>
      <c r="U16" s="11"/>
      <c r="V16" s="11"/>
      <c r="W16" s="11"/>
      <c r="X16" s="11">
        <v>2500</v>
      </c>
    </row>
    <row r="17" spans="2:24">
      <c r="B17" t="s">
        <v>7526</v>
      </c>
      <c r="C17" t="s">
        <v>8080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>
        <v>1050</v>
      </c>
      <c r="T17" s="11"/>
      <c r="U17" s="11"/>
      <c r="V17" s="11"/>
      <c r="W17" s="11"/>
      <c r="X17" s="11">
        <v>1050</v>
      </c>
    </row>
    <row r="18" spans="2:24">
      <c r="B18" t="s">
        <v>2086</v>
      </c>
      <c r="C18" t="s">
        <v>8080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>
        <v>500</v>
      </c>
      <c r="T18" s="11"/>
      <c r="U18" s="11"/>
      <c r="V18" s="11"/>
      <c r="W18" s="11"/>
      <c r="X18" s="11">
        <v>500</v>
      </c>
    </row>
    <row r="19" spans="2:24">
      <c r="B19" t="s">
        <v>4909</v>
      </c>
      <c r="C19" t="s">
        <v>8078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>
        <v>600</v>
      </c>
      <c r="T19" s="11"/>
      <c r="U19" s="11"/>
      <c r="V19" s="11"/>
      <c r="W19" s="11"/>
      <c r="X19" s="11">
        <v>600</v>
      </c>
    </row>
    <row r="20" spans="2:24">
      <c r="B20" t="s">
        <v>3374</v>
      </c>
      <c r="C20" t="s">
        <v>8078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>
        <v>2806.8500000000004</v>
      </c>
      <c r="T20" s="11"/>
      <c r="U20" s="11"/>
      <c r="V20" s="11"/>
      <c r="W20" s="11"/>
      <c r="X20" s="11">
        <v>2806.8500000000004</v>
      </c>
    </row>
    <row r="21" spans="2:24">
      <c r="B21" t="s">
        <v>3528</v>
      </c>
      <c r="C21" t="s">
        <v>8078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>
        <v>100</v>
      </c>
      <c r="T21" s="11"/>
      <c r="U21" s="11"/>
      <c r="V21" s="11"/>
      <c r="W21" s="11"/>
      <c r="X21" s="11">
        <v>100</v>
      </c>
    </row>
    <row r="22" spans="2:24">
      <c r="B22" t="s">
        <v>3360</v>
      </c>
      <c r="C22" t="s">
        <v>8078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>
        <v>500</v>
      </c>
      <c r="T22" s="11"/>
      <c r="U22" s="11"/>
      <c r="V22" s="11"/>
      <c r="W22" s="11"/>
      <c r="X22" s="11">
        <v>500</v>
      </c>
    </row>
    <row r="23" spans="2:24">
      <c r="B23" t="s">
        <v>5140</v>
      </c>
      <c r="C23" t="s">
        <v>8078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>
        <v>350</v>
      </c>
      <c r="T23" s="11"/>
      <c r="U23" s="11"/>
      <c r="V23" s="11"/>
      <c r="W23" s="11"/>
      <c r="X23" s="11">
        <v>350</v>
      </c>
    </row>
    <row r="24" spans="2:24">
      <c r="B24" t="s">
        <v>7569</v>
      </c>
      <c r="C24" t="s">
        <v>8078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>
        <v>1500</v>
      </c>
      <c r="T24" s="11"/>
      <c r="U24" s="11"/>
      <c r="V24" s="11"/>
      <c r="W24" s="11"/>
      <c r="X24" s="11">
        <v>1500</v>
      </c>
    </row>
    <row r="25" spans="2:24">
      <c r="B25" t="s">
        <v>483</v>
      </c>
      <c r="C25" t="s">
        <v>8080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>
        <v>1250</v>
      </c>
      <c r="T25" s="11"/>
      <c r="U25" s="11"/>
      <c r="V25" s="11"/>
      <c r="W25" s="11"/>
      <c r="X25" s="11">
        <v>1250</v>
      </c>
    </row>
    <row r="26" spans="2:24">
      <c r="B26" t="s">
        <v>2924</v>
      </c>
      <c r="C26" t="s">
        <v>8078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>
        <v>500</v>
      </c>
      <c r="T26" s="11"/>
      <c r="U26" s="11"/>
      <c r="V26" s="11"/>
      <c r="W26" s="11"/>
      <c r="X26" s="11">
        <v>500</v>
      </c>
    </row>
    <row r="27" spans="2:24">
      <c r="B27" t="s">
        <v>3230</v>
      </c>
      <c r="C27" t="s">
        <v>8080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>
        <v>500</v>
      </c>
      <c r="T27" s="11"/>
      <c r="U27" s="11"/>
      <c r="V27" s="11"/>
      <c r="W27" s="11"/>
      <c r="X27" s="11">
        <v>500</v>
      </c>
    </row>
    <row r="28" spans="2:24">
      <c r="B28" t="s">
        <v>6708</v>
      </c>
      <c r="C28" t="s">
        <v>8080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>
        <v>1300</v>
      </c>
      <c r="T28" s="11"/>
      <c r="U28" s="11"/>
      <c r="V28" s="11"/>
      <c r="W28" s="11"/>
      <c r="X28" s="11">
        <v>1300</v>
      </c>
    </row>
    <row r="29" spans="2:24">
      <c r="B29" t="s">
        <v>7006</v>
      </c>
      <c r="C29" t="s">
        <v>8080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>
        <v>150</v>
      </c>
      <c r="T29" s="11"/>
      <c r="U29" s="11"/>
      <c r="V29" s="11"/>
      <c r="W29" s="11"/>
      <c r="X29" s="11">
        <v>150</v>
      </c>
    </row>
    <row r="30" spans="2:24">
      <c r="B30" t="s">
        <v>4254</v>
      </c>
      <c r="C30" t="s">
        <v>8078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>
        <v>250</v>
      </c>
      <c r="T30" s="11"/>
      <c r="U30" s="11"/>
      <c r="V30" s="11"/>
      <c r="W30" s="11"/>
      <c r="X30" s="11">
        <v>250</v>
      </c>
    </row>
    <row r="31" spans="2:24">
      <c r="B31" t="s">
        <v>2305</v>
      </c>
      <c r="C31" t="s">
        <v>8078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>
        <v>875</v>
      </c>
      <c r="T31" s="11"/>
      <c r="U31" s="11"/>
      <c r="V31" s="11"/>
      <c r="W31" s="11"/>
      <c r="X31" s="11">
        <v>875</v>
      </c>
    </row>
    <row r="32" spans="2:24">
      <c r="B32" t="s">
        <v>1934</v>
      </c>
      <c r="C32" t="s">
        <v>8080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>
        <v>1050</v>
      </c>
      <c r="T32" s="11"/>
      <c r="U32" s="11"/>
      <c r="V32" s="11"/>
      <c r="W32" s="11"/>
      <c r="X32" s="11">
        <v>1050</v>
      </c>
    </row>
    <row r="33" spans="2:24">
      <c r="B33" t="s">
        <v>3584</v>
      </c>
      <c r="C33" t="s">
        <v>8078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>
        <v>1000</v>
      </c>
      <c r="T33" s="11"/>
      <c r="U33" s="11"/>
      <c r="V33" s="11"/>
      <c r="W33" s="11"/>
      <c r="X33" s="11">
        <v>1000</v>
      </c>
    </row>
    <row r="34" spans="2:24">
      <c r="B34" t="s">
        <v>4551</v>
      </c>
      <c r="C34" t="s">
        <v>8078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>
        <v>3000</v>
      </c>
      <c r="T34" s="11"/>
      <c r="U34" s="11"/>
      <c r="V34" s="11"/>
      <c r="W34" s="11"/>
      <c r="X34" s="11">
        <v>3000</v>
      </c>
    </row>
    <row r="35" spans="2:24">
      <c r="B35" t="s">
        <v>3437</v>
      </c>
      <c r="C35" t="s">
        <v>8078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>
        <v>500</v>
      </c>
      <c r="T35" s="11"/>
      <c r="U35" s="11"/>
      <c r="V35" s="11"/>
      <c r="W35" s="11"/>
      <c r="X35" s="11">
        <v>500</v>
      </c>
    </row>
    <row r="36" spans="2:24">
      <c r="B36" t="s">
        <v>2826</v>
      </c>
      <c r="C36" t="s">
        <v>8078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>
        <v>500</v>
      </c>
      <c r="T36" s="11"/>
      <c r="U36" s="11"/>
      <c r="V36" s="11"/>
      <c r="W36" s="11"/>
      <c r="X36" s="11">
        <v>500</v>
      </c>
    </row>
    <row r="37" spans="2:24">
      <c r="B37" t="s">
        <v>485</v>
      </c>
      <c r="C37" t="s">
        <v>8078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>
        <v>730</v>
      </c>
      <c r="T37" s="11"/>
      <c r="U37" s="11"/>
      <c r="V37" s="11"/>
      <c r="W37" s="11"/>
      <c r="X37" s="11">
        <v>730</v>
      </c>
    </row>
    <row r="38" spans="2:24">
      <c r="B38" t="s">
        <v>510</v>
      </c>
      <c r="C38" t="s">
        <v>8080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>
        <v>1500</v>
      </c>
      <c r="T38" s="11"/>
      <c r="U38" s="11"/>
      <c r="V38" s="11"/>
      <c r="W38" s="11"/>
      <c r="X38" s="11">
        <v>1500</v>
      </c>
    </row>
    <row r="39" spans="2:24">
      <c r="B39" t="s">
        <v>7150</v>
      </c>
      <c r="C39" t="s">
        <v>8080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>
        <v>1000</v>
      </c>
      <c r="T39" s="11"/>
      <c r="U39" s="11"/>
      <c r="V39" s="11"/>
      <c r="W39" s="11"/>
      <c r="X39" s="11">
        <v>1000</v>
      </c>
    </row>
    <row r="40" spans="2:24">
      <c r="B40" t="s">
        <v>7141</v>
      </c>
      <c r="C40" t="s">
        <v>8078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>
        <v>5800</v>
      </c>
      <c r="T40" s="11"/>
      <c r="U40" s="11"/>
      <c r="V40" s="11"/>
      <c r="W40" s="11"/>
      <c r="X40" s="11">
        <v>5800</v>
      </c>
    </row>
    <row r="41" spans="2:24">
      <c r="B41" t="s">
        <v>1236</v>
      </c>
      <c r="C41" t="s">
        <v>8078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>
        <v>3000</v>
      </c>
      <c r="T41" s="11"/>
      <c r="U41" s="11"/>
      <c r="V41" s="11"/>
      <c r="W41" s="11"/>
      <c r="X41" s="11">
        <v>3000</v>
      </c>
    </row>
    <row r="42" spans="2:24">
      <c r="B42" t="s">
        <v>3979</v>
      </c>
      <c r="C42" t="s">
        <v>8078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>
        <v>400</v>
      </c>
      <c r="T42" s="11"/>
      <c r="U42" s="11"/>
      <c r="V42" s="11"/>
      <c r="W42" s="11"/>
      <c r="X42" s="11">
        <v>400</v>
      </c>
    </row>
    <row r="43" spans="2:24">
      <c r="C43" t="s">
        <v>8080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>
        <v>500</v>
      </c>
      <c r="T43" s="11"/>
      <c r="U43" s="11"/>
      <c r="V43" s="11"/>
      <c r="W43" s="11"/>
      <c r="X43" s="11">
        <v>500</v>
      </c>
    </row>
    <row r="44" spans="2:24">
      <c r="B44" t="s">
        <v>2898</v>
      </c>
      <c r="C44" t="s">
        <v>8080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>
        <v>1000</v>
      </c>
      <c r="T44" s="11"/>
      <c r="U44" s="11"/>
      <c r="V44" s="11"/>
      <c r="W44" s="11"/>
      <c r="X44" s="11">
        <v>1000</v>
      </c>
    </row>
    <row r="45" spans="2:24">
      <c r="B45" t="s">
        <v>514</v>
      </c>
      <c r="C45" t="s">
        <v>8078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>
        <v>500</v>
      </c>
      <c r="T45" s="11"/>
      <c r="U45" s="11"/>
      <c r="V45" s="11"/>
      <c r="W45" s="11"/>
      <c r="X45" s="11">
        <v>500</v>
      </c>
    </row>
    <row r="46" spans="2:24">
      <c r="B46" t="s">
        <v>6483</v>
      </c>
      <c r="C46" t="s">
        <v>8078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>
        <v>250</v>
      </c>
      <c r="T46" s="11"/>
      <c r="U46" s="11"/>
      <c r="V46" s="11"/>
      <c r="W46" s="11"/>
      <c r="X46" s="11">
        <v>250</v>
      </c>
    </row>
    <row r="47" spans="2:24">
      <c r="B47" t="s">
        <v>2114</v>
      </c>
      <c r="C47" t="s">
        <v>8078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>
        <v>600</v>
      </c>
      <c r="T47" s="11"/>
      <c r="U47" s="11"/>
      <c r="V47" s="11"/>
      <c r="W47" s="11"/>
      <c r="X47" s="11">
        <v>600</v>
      </c>
    </row>
    <row r="48" spans="2:24">
      <c r="B48" t="s">
        <v>5136</v>
      </c>
      <c r="C48" t="s">
        <v>8078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>
        <v>600</v>
      </c>
      <c r="T48" s="11"/>
      <c r="U48" s="11"/>
      <c r="V48" s="11"/>
      <c r="W48" s="11"/>
      <c r="X48" s="11">
        <v>600</v>
      </c>
    </row>
    <row r="49" spans="2:24">
      <c r="B49" t="s">
        <v>6107</v>
      </c>
      <c r="C49" t="s">
        <v>8078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>
        <v>1000</v>
      </c>
      <c r="T49" s="11"/>
      <c r="U49" s="11"/>
      <c r="V49" s="11"/>
      <c r="W49" s="11"/>
      <c r="X49" s="11">
        <v>1000</v>
      </c>
    </row>
    <row r="50" spans="2:24">
      <c r="B50" t="s">
        <v>3894</v>
      </c>
      <c r="C50" t="s">
        <v>8080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>
        <v>2425</v>
      </c>
      <c r="T50" s="11"/>
      <c r="U50" s="11"/>
      <c r="V50" s="11"/>
      <c r="W50" s="11"/>
      <c r="X50" s="11">
        <v>2425</v>
      </c>
    </row>
    <row r="51" spans="2:24">
      <c r="B51" t="s">
        <v>2234</v>
      </c>
      <c r="C51" t="s">
        <v>8078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>
        <v>1000</v>
      </c>
      <c r="T51" s="11"/>
      <c r="U51" s="11"/>
      <c r="V51" s="11"/>
      <c r="W51" s="11"/>
      <c r="X51" s="11">
        <v>1000</v>
      </c>
    </row>
    <row r="52" spans="2:24">
      <c r="C52" t="s">
        <v>8079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>
        <v>500</v>
      </c>
      <c r="U52" s="11"/>
      <c r="V52" s="11"/>
      <c r="W52" s="11"/>
      <c r="X52" s="11">
        <v>500</v>
      </c>
    </row>
    <row r="53" spans="2:24">
      <c r="B53" t="s">
        <v>2739</v>
      </c>
      <c r="C53" t="s">
        <v>8078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>
        <v>500</v>
      </c>
      <c r="T53" s="11"/>
      <c r="U53" s="11"/>
      <c r="V53" s="11"/>
      <c r="W53" s="11"/>
      <c r="X53" s="11">
        <v>500</v>
      </c>
    </row>
    <row r="54" spans="2:24">
      <c r="B54" t="s">
        <v>7725</v>
      </c>
      <c r="C54" t="s">
        <v>8078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>
        <v>3000</v>
      </c>
      <c r="T54" s="11"/>
      <c r="U54" s="11"/>
      <c r="V54" s="11"/>
      <c r="W54" s="11"/>
      <c r="X54" s="11">
        <v>3000</v>
      </c>
    </row>
    <row r="55" spans="2:24">
      <c r="B55" t="s">
        <v>2716</v>
      </c>
      <c r="C55" t="s">
        <v>8078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>
        <v>1000</v>
      </c>
      <c r="T55" s="11"/>
      <c r="U55" s="11"/>
      <c r="V55" s="11"/>
      <c r="W55" s="11"/>
      <c r="X55" s="11">
        <v>1000</v>
      </c>
    </row>
    <row r="56" spans="2:24">
      <c r="B56" t="s">
        <v>1047</v>
      </c>
      <c r="C56" t="s">
        <v>8078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>
        <v>5000</v>
      </c>
      <c r="T56" s="11"/>
      <c r="U56" s="11"/>
      <c r="V56" s="11"/>
      <c r="W56" s="11"/>
      <c r="X56" s="11">
        <v>5000</v>
      </c>
    </row>
    <row r="57" spans="2:24">
      <c r="C57" t="s">
        <v>8080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>
        <v>5000</v>
      </c>
      <c r="T57" s="11"/>
      <c r="U57" s="11"/>
      <c r="V57" s="11"/>
      <c r="W57" s="11"/>
      <c r="X57" s="11">
        <v>5000</v>
      </c>
    </row>
    <row r="58" spans="2:24">
      <c r="B58" t="s">
        <v>6606</v>
      </c>
      <c r="C58" t="s">
        <v>8078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>
        <v>2500</v>
      </c>
      <c r="T58" s="11"/>
      <c r="U58" s="11"/>
      <c r="V58" s="11"/>
      <c r="W58" s="11"/>
      <c r="X58" s="11">
        <v>2500</v>
      </c>
    </row>
    <row r="59" spans="2:24">
      <c r="B59" t="s">
        <v>655</v>
      </c>
      <c r="C59" t="s">
        <v>8080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>
        <v>1100</v>
      </c>
      <c r="T59" s="11"/>
      <c r="U59" s="11"/>
      <c r="V59" s="11"/>
      <c r="W59" s="11"/>
      <c r="X59" s="11">
        <v>1100</v>
      </c>
    </row>
    <row r="60" spans="2:24">
      <c r="C60" t="s">
        <v>8100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>
        <v>18520</v>
      </c>
      <c r="R60" s="11">
        <v>5500</v>
      </c>
      <c r="S60" s="11"/>
      <c r="T60" s="11"/>
      <c r="U60" s="11"/>
      <c r="V60" s="11"/>
      <c r="W60" s="11"/>
      <c r="X60" s="11">
        <v>24020</v>
      </c>
    </row>
    <row r="61" spans="2:24">
      <c r="B61" t="s">
        <v>4742</v>
      </c>
      <c r="C61" t="s">
        <v>8078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>
        <v>2500</v>
      </c>
      <c r="T61" s="11"/>
      <c r="U61" s="11"/>
      <c r="V61" s="11"/>
      <c r="W61" s="11"/>
      <c r="X61" s="11">
        <v>2500</v>
      </c>
    </row>
    <row r="62" spans="2:24">
      <c r="B62" t="s">
        <v>2140</v>
      </c>
      <c r="C62" t="s">
        <v>8080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>
        <v>1000</v>
      </c>
      <c r="T62" s="11"/>
      <c r="U62" s="11"/>
      <c r="V62" s="11"/>
      <c r="W62" s="11"/>
      <c r="X62" s="11">
        <v>1000</v>
      </c>
    </row>
    <row r="63" spans="2:24">
      <c r="B63" t="s">
        <v>2846</v>
      </c>
      <c r="C63" t="s">
        <v>8078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>
        <v>300</v>
      </c>
      <c r="T63" s="11"/>
      <c r="U63" s="11"/>
      <c r="V63" s="11"/>
      <c r="W63" s="11"/>
      <c r="X63" s="11">
        <v>300</v>
      </c>
    </row>
    <row r="64" spans="2:24">
      <c r="B64" t="s">
        <v>2720</v>
      </c>
      <c r="C64" t="s">
        <v>8078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>
        <v>0</v>
      </c>
      <c r="T64" s="11"/>
      <c r="U64" s="11"/>
      <c r="V64" s="11"/>
      <c r="W64" s="11"/>
      <c r="X64" s="11">
        <v>0</v>
      </c>
    </row>
    <row r="65" spans="2:24">
      <c r="C65" t="s">
        <v>8079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>
        <v>500</v>
      </c>
      <c r="U65" s="11"/>
      <c r="V65" s="11"/>
      <c r="W65" s="11"/>
      <c r="X65" s="11">
        <v>500</v>
      </c>
    </row>
    <row r="66" spans="2:24">
      <c r="B66" t="s">
        <v>7530</v>
      </c>
      <c r="C66" t="s">
        <v>8080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>
        <v>1050</v>
      </c>
      <c r="T66" s="11"/>
      <c r="U66" s="11"/>
      <c r="V66" s="11"/>
      <c r="W66" s="11"/>
      <c r="X66" s="11">
        <v>1050</v>
      </c>
    </row>
    <row r="67" spans="2:24">
      <c r="B67" t="s">
        <v>5488</v>
      </c>
      <c r="C67" t="s">
        <v>8080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>
        <v>976</v>
      </c>
      <c r="T67" s="11"/>
      <c r="U67" s="11"/>
      <c r="V67" s="11"/>
      <c r="W67" s="11"/>
      <c r="X67" s="11">
        <v>976</v>
      </c>
    </row>
    <row r="68" spans="2:24">
      <c r="B68" t="s">
        <v>5480</v>
      </c>
      <c r="C68" t="s">
        <v>8080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>
        <v>1058.25</v>
      </c>
      <c r="T68" s="11"/>
      <c r="U68" s="11"/>
      <c r="V68" s="11"/>
      <c r="W68" s="11"/>
      <c r="X68" s="11">
        <v>1058.25</v>
      </c>
    </row>
    <row r="69" spans="2:24">
      <c r="B69" t="s">
        <v>5484</v>
      </c>
      <c r="C69" t="s">
        <v>8080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>
        <v>826</v>
      </c>
      <c r="T69" s="11"/>
      <c r="U69" s="11"/>
      <c r="V69" s="11"/>
      <c r="W69" s="11"/>
      <c r="X69" s="11">
        <v>826</v>
      </c>
    </row>
    <row r="70" spans="2:24">
      <c r="B70" t="s">
        <v>953</v>
      </c>
      <c r="C70" t="s">
        <v>8078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>
        <v>20000</v>
      </c>
      <c r="T70" s="11"/>
      <c r="U70" s="11"/>
      <c r="V70" s="11"/>
      <c r="W70" s="11"/>
      <c r="X70" s="11">
        <v>20000</v>
      </c>
    </row>
    <row r="71" spans="2:24">
      <c r="B71" t="s">
        <v>2289</v>
      </c>
      <c r="C71" t="s">
        <v>8078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>
        <v>2000</v>
      </c>
      <c r="T71" s="11"/>
      <c r="U71" s="11"/>
      <c r="V71" s="11"/>
      <c r="W71" s="11"/>
      <c r="X71" s="11">
        <v>2000</v>
      </c>
    </row>
    <row r="72" spans="2:24">
      <c r="B72" t="s">
        <v>5264</v>
      </c>
      <c r="C72" t="s">
        <v>8078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>
        <v>25000</v>
      </c>
      <c r="T72" s="11"/>
      <c r="U72" s="11"/>
      <c r="V72" s="11"/>
      <c r="W72" s="11"/>
      <c r="X72" s="11">
        <v>25000</v>
      </c>
    </row>
    <row r="73" spans="2:24">
      <c r="B73" t="s">
        <v>3187</v>
      </c>
      <c r="C73" t="s">
        <v>8078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>
        <v>100</v>
      </c>
      <c r="T73" s="11"/>
      <c r="U73" s="11"/>
      <c r="V73" s="11"/>
      <c r="W73" s="11"/>
      <c r="X73" s="11">
        <v>100</v>
      </c>
    </row>
    <row r="74" spans="2:24">
      <c r="B74" t="s">
        <v>4732</v>
      </c>
      <c r="C74" t="s">
        <v>8078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>
        <v>1000</v>
      </c>
      <c r="T74" s="11"/>
      <c r="U74" s="11"/>
      <c r="V74" s="11"/>
      <c r="W74" s="11"/>
      <c r="X74" s="11">
        <v>1000</v>
      </c>
    </row>
    <row r="75" spans="2:24">
      <c r="B75" t="s">
        <v>495</v>
      </c>
      <c r="C75" t="s">
        <v>8078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>
        <v>1000</v>
      </c>
      <c r="T75" s="11"/>
      <c r="U75" s="11"/>
      <c r="V75" s="11"/>
      <c r="W75" s="11"/>
      <c r="X75" s="11">
        <v>1000</v>
      </c>
    </row>
    <row r="76" spans="2:24">
      <c r="B76" t="s">
        <v>4796</v>
      </c>
      <c r="C76" t="s">
        <v>8078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>
        <v>500</v>
      </c>
      <c r="T76" s="11"/>
      <c r="U76" s="11"/>
      <c r="V76" s="11"/>
      <c r="W76" s="11"/>
      <c r="X76" s="11">
        <v>500</v>
      </c>
    </row>
    <row r="77" spans="2:24">
      <c r="B77" t="s">
        <v>2891</v>
      </c>
      <c r="C77" t="s">
        <v>8078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>
        <v>500</v>
      </c>
      <c r="T77" s="11"/>
      <c r="U77" s="11"/>
      <c r="V77" s="11"/>
      <c r="W77" s="11"/>
      <c r="X77" s="11">
        <v>500</v>
      </c>
    </row>
    <row r="78" spans="2:24">
      <c r="B78" t="s">
        <v>4179</v>
      </c>
      <c r="C78" t="s">
        <v>8078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>
        <v>1000</v>
      </c>
      <c r="T78" s="11"/>
      <c r="U78" s="11"/>
      <c r="V78" s="11"/>
      <c r="W78" s="11"/>
      <c r="X78" s="11">
        <v>1000</v>
      </c>
    </row>
    <row r="79" spans="2:24">
      <c r="B79" t="s">
        <v>4756</v>
      </c>
      <c r="C79" t="s">
        <v>8080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>
        <v>50000</v>
      </c>
      <c r="T79" s="11"/>
      <c r="U79" s="11"/>
      <c r="V79" s="11"/>
      <c r="W79" s="11"/>
      <c r="X79" s="11">
        <v>50000</v>
      </c>
    </row>
    <row r="80" spans="2:24">
      <c r="B80" t="s">
        <v>2830</v>
      </c>
      <c r="C80" t="s">
        <v>8078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>
        <v>500</v>
      </c>
      <c r="T80" s="11"/>
      <c r="U80" s="11"/>
      <c r="V80" s="11"/>
      <c r="W80" s="11"/>
      <c r="X80" s="11">
        <v>500</v>
      </c>
    </row>
    <row r="81" spans="2:24">
      <c r="B81" t="s">
        <v>2243</v>
      </c>
      <c r="C81" t="s">
        <v>8078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>
        <v>750</v>
      </c>
      <c r="T81" s="11"/>
      <c r="U81" s="11"/>
      <c r="V81" s="11"/>
      <c r="W81" s="11"/>
      <c r="X81" s="11">
        <v>750</v>
      </c>
    </row>
    <row r="82" spans="2:24">
      <c r="C82" t="s">
        <v>8079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>
        <v>350</v>
      </c>
      <c r="U82" s="11"/>
      <c r="V82" s="11"/>
      <c r="W82" s="11"/>
      <c r="X82" s="11">
        <v>350</v>
      </c>
    </row>
    <row r="83" spans="2:24">
      <c r="B83" t="s">
        <v>3971</v>
      </c>
      <c r="C83" t="s">
        <v>8078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>
        <v>1000</v>
      </c>
      <c r="T83" s="11"/>
      <c r="U83" s="11"/>
      <c r="V83" s="11"/>
      <c r="W83" s="11"/>
      <c r="X83" s="11">
        <v>1000</v>
      </c>
    </row>
    <row r="84" spans="2:24">
      <c r="B84" t="s">
        <v>5703</v>
      </c>
      <c r="C84" t="s">
        <v>8078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>
        <v>500</v>
      </c>
      <c r="T84" s="11"/>
      <c r="U84" s="11"/>
      <c r="V84" s="11"/>
      <c r="W84" s="11"/>
      <c r="X84" s="11">
        <v>500</v>
      </c>
    </row>
    <row r="85" spans="2:24">
      <c r="B85" t="s">
        <v>2274</v>
      </c>
      <c r="C85" t="s">
        <v>8078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>
        <v>500</v>
      </c>
      <c r="T85" s="11"/>
      <c r="U85" s="11"/>
      <c r="V85" s="11"/>
      <c r="W85" s="11"/>
      <c r="X85" s="11">
        <v>500</v>
      </c>
    </row>
    <row r="86" spans="2:24">
      <c r="C86" t="s">
        <v>8079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>
        <v>400</v>
      </c>
      <c r="U86" s="11"/>
      <c r="V86" s="11"/>
      <c r="W86" s="11"/>
      <c r="X86" s="11">
        <v>400</v>
      </c>
    </row>
    <row r="87" spans="2:24">
      <c r="B87" t="s">
        <v>4561</v>
      </c>
      <c r="C87" t="s">
        <v>8078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>
        <v>550</v>
      </c>
      <c r="T87" s="11"/>
      <c r="U87" s="11"/>
      <c r="V87" s="11"/>
      <c r="W87" s="11"/>
      <c r="X87" s="11">
        <v>550</v>
      </c>
    </row>
    <row r="88" spans="2:24">
      <c r="B88" t="s">
        <v>5254</v>
      </c>
      <c r="C88" t="s">
        <v>8078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>
        <v>1300</v>
      </c>
      <c r="T88" s="11"/>
      <c r="U88" s="11"/>
      <c r="V88" s="11"/>
      <c r="W88" s="11"/>
      <c r="X88" s="11">
        <v>1300</v>
      </c>
    </row>
    <row r="89" spans="2:24">
      <c r="B89" t="s">
        <v>3959</v>
      </c>
      <c r="C89" t="s">
        <v>8078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>
        <v>750</v>
      </c>
      <c r="T89" s="11"/>
      <c r="U89" s="11"/>
      <c r="V89" s="11"/>
      <c r="W89" s="11"/>
      <c r="X89" s="11">
        <v>750</v>
      </c>
    </row>
    <row r="90" spans="2:24">
      <c r="B90" t="s">
        <v>1418</v>
      </c>
      <c r="C90" t="s">
        <v>8078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>
        <v>1000</v>
      </c>
      <c r="T90" s="11"/>
      <c r="U90" s="11"/>
      <c r="V90" s="11"/>
      <c r="W90" s="11"/>
      <c r="X90" s="11">
        <v>1000</v>
      </c>
    </row>
    <row r="91" spans="2:24">
      <c r="B91" t="s">
        <v>1928</v>
      </c>
      <c r="C91" t="s">
        <v>8078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>
        <v>300</v>
      </c>
      <c r="T91" s="11"/>
      <c r="U91" s="11"/>
      <c r="V91" s="11"/>
      <c r="W91" s="11"/>
      <c r="X91" s="11">
        <v>300</v>
      </c>
    </row>
    <row r="92" spans="2:24">
      <c r="B92" t="s">
        <v>5536</v>
      </c>
      <c r="C92" t="s">
        <v>8078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>
        <v>500</v>
      </c>
      <c r="T92" s="11"/>
      <c r="U92" s="11"/>
      <c r="V92" s="11"/>
      <c r="W92" s="11"/>
      <c r="X92" s="11">
        <v>500</v>
      </c>
    </row>
    <row r="93" spans="2:24">
      <c r="B93" t="s">
        <v>5496</v>
      </c>
      <c r="C93" t="s">
        <v>8080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>
        <v>920</v>
      </c>
      <c r="T93" s="11"/>
      <c r="U93" s="11"/>
      <c r="V93" s="11"/>
      <c r="W93" s="11"/>
      <c r="X93" s="11">
        <v>920</v>
      </c>
    </row>
    <row r="94" spans="2:24">
      <c r="B94" t="s">
        <v>2800</v>
      </c>
      <c r="C94" t="s">
        <v>8079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>
        <v>350</v>
      </c>
      <c r="U94" s="11"/>
      <c r="V94" s="11"/>
      <c r="W94" s="11"/>
      <c r="X94" s="11">
        <v>350</v>
      </c>
    </row>
    <row r="95" spans="2:24">
      <c r="B95" t="s">
        <v>257</v>
      </c>
      <c r="C95" t="s">
        <v>8078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>
        <v>14369204.859999999</v>
      </c>
      <c r="T95" s="11"/>
      <c r="U95" s="11"/>
      <c r="V95" s="11"/>
      <c r="W95" s="11"/>
      <c r="X95" s="11">
        <v>14369204.859999999</v>
      </c>
    </row>
    <row r="96" spans="2:24">
      <c r="B96" t="s">
        <v>2903</v>
      </c>
      <c r="C96" t="s">
        <v>8078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>
        <v>5000</v>
      </c>
      <c r="T96" s="11"/>
      <c r="U96" s="11"/>
      <c r="V96" s="11"/>
      <c r="W96" s="11"/>
      <c r="X96" s="11">
        <v>5000</v>
      </c>
    </row>
    <row r="97" spans="2:24">
      <c r="C97" t="s">
        <v>8080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>
        <v>5000</v>
      </c>
      <c r="X97" s="11">
        <v>5000</v>
      </c>
    </row>
    <row r="98" spans="2:24">
      <c r="B98" t="s">
        <v>4633</v>
      </c>
      <c r="C98" t="s">
        <v>8078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>
        <v>1000</v>
      </c>
      <c r="T98" s="11"/>
      <c r="U98" s="11"/>
      <c r="V98" s="11"/>
      <c r="W98" s="11"/>
      <c r="X98" s="11">
        <v>1000</v>
      </c>
    </row>
    <row r="99" spans="2:24">
      <c r="B99" t="s">
        <v>4723</v>
      </c>
      <c r="C99" t="s">
        <v>8078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>
        <v>5000</v>
      </c>
      <c r="T99" s="11"/>
      <c r="U99" s="11"/>
      <c r="V99" s="11"/>
      <c r="W99" s="11"/>
      <c r="X99" s="11">
        <v>5000</v>
      </c>
    </row>
    <row r="100" spans="2:24">
      <c r="C100" t="s">
        <v>8080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>
        <v>10000</v>
      </c>
      <c r="T100" s="11"/>
      <c r="U100" s="11"/>
      <c r="V100" s="11"/>
      <c r="W100" s="11"/>
      <c r="X100" s="11">
        <v>10000</v>
      </c>
    </row>
    <row r="101" spans="2:24">
      <c r="B101" t="s">
        <v>3441</v>
      </c>
      <c r="C101" t="s">
        <v>8078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>
        <v>388</v>
      </c>
      <c r="T101" s="11"/>
      <c r="U101" s="11"/>
      <c r="V101" s="11"/>
      <c r="W101" s="11"/>
      <c r="X101" s="11">
        <v>388</v>
      </c>
    </row>
    <row r="102" spans="2:24">
      <c r="B102" t="s">
        <v>1704</v>
      </c>
      <c r="C102" t="s">
        <v>8080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>
        <v>200</v>
      </c>
      <c r="T102" s="11"/>
      <c r="U102" s="11"/>
      <c r="V102" s="11"/>
      <c r="W102" s="11"/>
      <c r="X102" s="11">
        <v>200</v>
      </c>
    </row>
    <row r="103" spans="2:24">
      <c r="B103" t="s">
        <v>7522</v>
      </c>
      <c r="C103" t="s">
        <v>8080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>
        <v>1050</v>
      </c>
      <c r="T103" s="11"/>
      <c r="U103" s="11"/>
      <c r="V103" s="11"/>
      <c r="W103" s="11"/>
      <c r="X103" s="11">
        <v>1050</v>
      </c>
    </row>
    <row r="104" spans="2:24">
      <c r="B104" t="s">
        <v>2301</v>
      </c>
      <c r="C104" t="s">
        <v>8078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>
        <v>250</v>
      </c>
      <c r="T104" s="11"/>
      <c r="U104" s="11"/>
      <c r="V104" s="11"/>
      <c r="W104" s="11"/>
      <c r="X104" s="11">
        <v>250</v>
      </c>
    </row>
    <row r="105" spans="2:24">
      <c r="B105" t="s">
        <v>165</v>
      </c>
      <c r="C105" t="s">
        <v>8078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>
        <v>10395.26</v>
      </c>
      <c r="T105" s="11"/>
      <c r="U105" s="11"/>
      <c r="V105" s="11"/>
      <c r="W105" s="11"/>
      <c r="X105" s="11">
        <v>10395.26</v>
      </c>
    </row>
    <row r="106" spans="2:24">
      <c r="C106" t="s">
        <v>8082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>
        <v>74349.87</v>
      </c>
      <c r="R106" s="11"/>
      <c r="S106" s="11"/>
      <c r="T106" s="11"/>
      <c r="U106" s="11"/>
      <c r="V106" s="11"/>
      <c r="W106" s="11"/>
      <c r="X106" s="11">
        <v>74349.87</v>
      </c>
    </row>
    <row r="107" spans="2:24">
      <c r="C107" t="s">
        <v>8083</v>
      </c>
      <c r="D107" s="11"/>
      <c r="E107" s="11">
        <v>150639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>
        <v>150639</v>
      </c>
    </row>
    <row r="108" spans="2:24">
      <c r="C108" t="s">
        <v>8084</v>
      </c>
      <c r="D108" s="11"/>
      <c r="E108" s="11">
        <v>3210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>
        <v>3210</v>
      </c>
    </row>
    <row r="109" spans="2:24">
      <c r="C109" t="s">
        <v>8086</v>
      </c>
      <c r="D109" s="11"/>
      <c r="E109" s="11">
        <v>1406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>
        <v>1406</v>
      </c>
    </row>
    <row r="110" spans="2:24">
      <c r="C110" t="s">
        <v>8090</v>
      </c>
      <c r="D110" s="11"/>
      <c r="E110" s="11">
        <v>1088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>
        <v>1088</v>
      </c>
    </row>
    <row r="111" spans="2:24">
      <c r="C111" t="s">
        <v>8100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>
        <v>453030.62</v>
      </c>
      <c r="R111" s="11"/>
      <c r="S111" s="11"/>
      <c r="T111" s="11"/>
      <c r="U111" s="11"/>
      <c r="V111" s="11"/>
      <c r="W111" s="11"/>
      <c r="X111" s="11">
        <v>453030.62</v>
      </c>
    </row>
    <row r="112" spans="2:24">
      <c r="B112" t="s">
        <v>4337</v>
      </c>
      <c r="C112" t="s">
        <v>8078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>
        <v>10800</v>
      </c>
      <c r="T112" s="11"/>
      <c r="U112" s="11"/>
      <c r="V112" s="11"/>
      <c r="W112" s="11"/>
      <c r="X112" s="11">
        <v>10800</v>
      </c>
    </row>
    <row r="113" spans="2:24">
      <c r="B113" t="s">
        <v>5492</v>
      </c>
      <c r="C113" t="s">
        <v>8080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>
        <v>1150</v>
      </c>
      <c r="T113" s="11"/>
      <c r="U113" s="11"/>
      <c r="V113" s="11"/>
      <c r="W113" s="11"/>
      <c r="X113" s="11">
        <v>1150</v>
      </c>
    </row>
    <row r="114" spans="2:24">
      <c r="B114" t="s">
        <v>5400</v>
      </c>
      <c r="C114" t="s">
        <v>8078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>
        <v>1250</v>
      </c>
      <c r="T114" s="11"/>
      <c r="U114" s="11"/>
      <c r="V114" s="11"/>
      <c r="W114" s="11"/>
      <c r="X114" s="11">
        <v>1250</v>
      </c>
    </row>
    <row r="115" spans="2:24">
      <c r="B115" t="s">
        <v>958</v>
      </c>
      <c r="C115" t="s">
        <v>8078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>
        <v>4000</v>
      </c>
      <c r="T115" s="11"/>
      <c r="U115" s="11"/>
      <c r="V115" s="11"/>
      <c r="W115" s="11"/>
      <c r="X115" s="11">
        <v>4000</v>
      </c>
    </row>
    <row r="116" spans="2:24">
      <c r="B116" t="s">
        <v>7573</v>
      </c>
      <c r="C116" t="s">
        <v>8078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>
        <v>1500</v>
      </c>
      <c r="T116" s="11"/>
      <c r="U116" s="11"/>
      <c r="V116" s="11"/>
      <c r="W116" s="11"/>
      <c r="X116" s="11">
        <v>1500</v>
      </c>
    </row>
    <row r="117" spans="2:24">
      <c r="B117" t="s">
        <v>4183</v>
      </c>
      <c r="C117" t="s">
        <v>8078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>
        <v>200</v>
      </c>
      <c r="T117" s="11"/>
      <c r="U117" s="11"/>
      <c r="V117" s="11"/>
      <c r="W117" s="11"/>
      <c r="X117" s="11">
        <v>200</v>
      </c>
    </row>
    <row r="118" spans="2:24">
      <c r="B118" t="s">
        <v>3519</v>
      </c>
      <c r="C118" t="s">
        <v>8080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>
        <v>-250</v>
      </c>
      <c r="T118" s="11"/>
      <c r="U118" s="11"/>
      <c r="V118" s="11"/>
      <c r="W118" s="11"/>
      <c r="X118" s="11">
        <v>-250</v>
      </c>
    </row>
    <row r="119" spans="2:24">
      <c r="B119" t="s">
        <v>4713</v>
      </c>
      <c r="C119" t="s">
        <v>8078</v>
      </c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>
        <v>500</v>
      </c>
      <c r="T119" s="11"/>
      <c r="U119" s="11"/>
      <c r="V119" s="11"/>
      <c r="W119" s="11"/>
      <c r="X119" s="11">
        <v>500</v>
      </c>
    </row>
    <row r="120" spans="2:24">
      <c r="B120" t="s">
        <v>7559</v>
      </c>
      <c r="C120" t="s">
        <v>8078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>
        <v>10000</v>
      </c>
      <c r="T120" s="11"/>
      <c r="U120" s="11"/>
      <c r="V120" s="11"/>
      <c r="W120" s="11"/>
      <c r="X120" s="11">
        <v>10000</v>
      </c>
    </row>
    <row r="121" spans="2:24">
      <c r="B121" t="s">
        <v>7620</v>
      </c>
      <c r="C121" t="s">
        <v>8078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>
        <v>5000</v>
      </c>
      <c r="T121" s="11"/>
      <c r="U121" s="11"/>
      <c r="V121" s="11"/>
      <c r="W121" s="11"/>
      <c r="X121" s="11">
        <v>5000</v>
      </c>
    </row>
    <row r="122" spans="2:24">
      <c r="B122" t="s">
        <v>1534</v>
      </c>
      <c r="C122" t="s">
        <v>8078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>
        <v>500</v>
      </c>
      <c r="T122" s="11"/>
      <c r="U122" s="11"/>
      <c r="V122" s="11"/>
      <c r="W122" s="11"/>
      <c r="X122" s="11">
        <v>500</v>
      </c>
    </row>
    <row r="123" spans="2:24">
      <c r="B123" t="s">
        <v>1983</v>
      </c>
      <c r="C123" t="s">
        <v>8078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>
        <v>300</v>
      </c>
      <c r="T123" s="11"/>
      <c r="U123" s="11"/>
      <c r="V123" s="11"/>
      <c r="W123" s="11"/>
      <c r="X123" s="11">
        <v>300</v>
      </c>
    </row>
    <row r="124" spans="2:24">
      <c r="B124" t="s">
        <v>4686</v>
      </c>
      <c r="C124" t="s">
        <v>8078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>
        <v>1000</v>
      </c>
      <c r="T124" s="11"/>
      <c r="U124" s="11"/>
      <c r="V124" s="11"/>
      <c r="W124" s="11"/>
      <c r="X124" s="11">
        <v>1000</v>
      </c>
    </row>
    <row r="125" spans="2:24">
      <c r="B125" t="s">
        <v>2447</v>
      </c>
      <c r="C125" t="s">
        <v>8080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>
        <v>1000</v>
      </c>
      <c r="T125" s="11"/>
      <c r="U125" s="11"/>
      <c r="V125" s="11"/>
      <c r="W125" s="11"/>
      <c r="X125" s="11">
        <v>1000</v>
      </c>
    </row>
    <row r="126" spans="2:24">
      <c r="B126" t="s">
        <v>7577</v>
      </c>
      <c r="C126" t="s">
        <v>8078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>
        <v>1500</v>
      </c>
      <c r="T126" s="11"/>
      <c r="U126" s="11"/>
      <c r="V126" s="11"/>
      <c r="W126" s="11"/>
      <c r="X126" s="11">
        <v>1500</v>
      </c>
    </row>
    <row r="127" spans="2:24">
      <c r="B127" t="s">
        <v>2761</v>
      </c>
      <c r="C127" t="s">
        <v>8078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>
        <v>500</v>
      </c>
      <c r="T127" s="11"/>
      <c r="U127" s="11"/>
      <c r="V127" s="11"/>
      <c r="W127" s="11"/>
      <c r="X127" s="11">
        <v>500</v>
      </c>
    </row>
    <row r="128" spans="2:24">
      <c r="B128" t="s">
        <v>3058</v>
      </c>
      <c r="C128" t="s">
        <v>8078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>
        <v>1000</v>
      </c>
      <c r="T128" s="11"/>
      <c r="U128" s="11"/>
      <c r="V128" s="11"/>
      <c r="W128" s="11"/>
      <c r="X128" s="11">
        <v>1000</v>
      </c>
    </row>
    <row r="129" spans="2:24">
      <c r="B129" t="s">
        <v>5685</v>
      </c>
      <c r="C129" t="s">
        <v>8078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>
        <v>5000</v>
      </c>
      <c r="T129" s="11"/>
      <c r="U129" s="11"/>
      <c r="V129" s="11"/>
      <c r="W129" s="11"/>
      <c r="X129" s="11">
        <v>5000</v>
      </c>
    </row>
    <row r="130" spans="2:24">
      <c r="B130" t="s">
        <v>3578</v>
      </c>
      <c r="C130" t="s">
        <v>8078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>
        <v>2500</v>
      </c>
      <c r="T130" s="11"/>
      <c r="U130" s="11"/>
      <c r="V130" s="11"/>
      <c r="W130" s="11"/>
      <c r="X130" s="11">
        <v>2500</v>
      </c>
    </row>
    <row r="131" spans="2:24">
      <c r="B131" t="s">
        <v>6637</v>
      </c>
      <c r="C131" t="s">
        <v>8080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>
        <v>500</v>
      </c>
      <c r="T131" s="11"/>
      <c r="U131" s="11"/>
      <c r="V131" s="11"/>
      <c r="W131" s="11"/>
      <c r="X131" s="11">
        <v>500</v>
      </c>
    </row>
    <row r="132" spans="2:24">
      <c r="B132" t="s">
        <v>2733</v>
      </c>
      <c r="C132" t="s">
        <v>8078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>
        <v>1350</v>
      </c>
      <c r="T132" s="11"/>
      <c r="U132" s="11"/>
      <c r="V132" s="11"/>
      <c r="W132" s="11"/>
      <c r="X132" s="11">
        <v>1350</v>
      </c>
    </row>
    <row r="133" spans="2:24">
      <c r="C133" t="s">
        <v>8079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>
        <v>1000</v>
      </c>
      <c r="U133" s="11"/>
      <c r="V133" s="11"/>
      <c r="W133" s="11"/>
      <c r="X133" s="11">
        <v>1000</v>
      </c>
    </row>
    <row r="134" spans="2:24">
      <c r="B134" t="s">
        <v>4306</v>
      </c>
      <c r="C134" t="s">
        <v>8078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>
        <v>1500</v>
      </c>
      <c r="T134" s="11"/>
      <c r="U134" s="11"/>
      <c r="V134" s="11"/>
      <c r="W134" s="11"/>
      <c r="X134" s="11">
        <v>1500</v>
      </c>
    </row>
    <row r="135" spans="2:24">
      <c r="B135" t="s">
        <v>2147</v>
      </c>
      <c r="C135" t="s">
        <v>8078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>
        <v>500</v>
      </c>
      <c r="T135" s="11"/>
      <c r="U135" s="11"/>
      <c r="V135" s="11"/>
      <c r="W135" s="11"/>
      <c r="X135" s="11">
        <v>500</v>
      </c>
    </row>
    <row r="136" spans="2:24">
      <c r="C136" t="s">
        <v>8080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>
        <v>2000</v>
      </c>
      <c r="T136" s="11"/>
      <c r="U136" s="11"/>
      <c r="V136" s="11"/>
      <c r="W136" s="11"/>
      <c r="X136" s="11">
        <v>2000</v>
      </c>
    </row>
    <row r="137" spans="2:24">
      <c r="B137" t="s">
        <v>1567</v>
      </c>
      <c r="C137" t="s">
        <v>8078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>
        <v>-250</v>
      </c>
      <c r="T137" s="11"/>
      <c r="U137" s="11"/>
      <c r="V137" s="11"/>
      <c r="W137" s="11"/>
      <c r="X137" s="11">
        <v>-250</v>
      </c>
    </row>
    <row r="138" spans="2:24">
      <c r="B138" t="s">
        <v>2753</v>
      </c>
      <c r="C138" t="s">
        <v>8078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>
        <v>500</v>
      </c>
      <c r="T138" s="11"/>
      <c r="U138" s="11"/>
      <c r="V138" s="11"/>
      <c r="W138" s="11"/>
      <c r="X138" s="11">
        <v>500</v>
      </c>
    </row>
    <row r="139" spans="2:24">
      <c r="B139" t="s">
        <v>6400</v>
      </c>
      <c r="C139" t="s">
        <v>8078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>
        <v>2300</v>
      </c>
      <c r="T139" s="11"/>
      <c r="U139" s="11"/>
      <c r="V139" s="11"/>
      <c r="W139" s="11"/>
      <c r="X139" s="11">
        <v>2300</v>
      </c>
    </row>
    <row r="140" spans="2:24">
      <c r="B140" t="s">
        <v>7679</v>
      </c>
      <c r="C140" t="s">
        <v>8080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>
        <v>2000</v>
      </c>
      <c r="T140" s="11"/>
      <c r="U140" s="11"/>
      <c r="V140" s="11"/>
      <c r="W140" s="11"/>
      <c r="X140" s="11">
        <v>2000</v>
      </c>
    </row>
    <row r="141" spans="2:24">
      <c r="B141" t="s">
        <v>4209</v>
      </c>
      <c r="C141" t="s">
        <v>8078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>
        <v>1000</v>
      </c>
      <c r="T141" s="11"/>
      <c r="U141" s="11"/>
      <c r="V141" s="11"/>
      <c r="W141" s="11"/>
      <c r="X141" s="11">
        <v>1000</v>
      </c>
    </row>
    <row r="142" spans="2:24">
      <c r="B142" t="s">
        <v>4822</v>
      </c>
      <c r="C142" t="s">
        <v>8080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>
        <v>17500</v>
      </c>
      <c r="T142" s="11"/>
      <c r="U142" s="11"/>
      <c r="V142" s="11"/>
      <c r="W142" s="11"/>
      <c r="X142" s="11">
        <v>17500</v>
      </c>
    </row>
    <row r="143" spans="2:24">
      <c r="C143" t="s">
        <v>8081</v>
      </c>
      <c r="D143" s="11"/>
      <c r="E143" s="11"/>
      <c r="F143" s="11"/>
      <c r="G143" s="11">
        <v>500</v>
      </c>
      <c r="H143" s="11">
        <v>30</v>
      </c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>
        <v>530</v>
      </c>
    </row>
    <row r="144" spans="2:24">
      <c r="B144" t="s">
        <v>3823</v>
      </c>
      <c r="C144" t="s">
        <v>8078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>
        <v>250</v>
      </c>
      <c r="T144" s="11"/>
      <c r="U144" s="11"/>
      <c r="V144" s="11"/>
      <c r="W144" s="11"/>
      <c r="X144" s="11">
        <v>250</v>
      </c>
    </row>
    <row r="145" spans="2:24">
      <c r="C145" t="s">
        <v>8079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>
        <v>150</v>
      </c>
      <c r="U145" s="11"/>
      <c r="V145" s="11"/>
      <c r="W145" s="11"/>
      <c r="X145" s="11">
        <v>150</v>
      </c>
    </row>
    <row r="146" spans="2:24">
      <c r="B146" t="s">
        <v>2765</v>
      </c>
      <c r="C146" t="s">
        <v>8078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>
        <v>1000</v>
      </c>
      <c r="T146" s="11"/>
      <c r="U146" s="11"/>
      <c r="V146" s="11"/>
      <c r="W146" s="11"/>
      <c r="X146" s="11">
        <v>1000</v>
      </c>
    </row>
    <row r="147" spans="2:24">
      <c r="B147" t="s">
        <v>497</v>
      </c>
      <c r="C147" t="s">
        <v>8080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>
        <v>750</v>
      </c>
      <c r="T147" s="11"/>
      <c r="U147" s="11"/>
      <c r="V147" s="11"/>
      <c r="W147" s="11"/>
      <c r="X147" s="11">
        <v>750</v>
      </c>
    </row>
    <row r="148" spans="2:24">
      <c r="B148" t="s">
        <v>2769</v>
      </c>
      <c r="C148" t="s">
        <v>8078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>
        <v>300</v>
      </c>
      <c r="T148" s="11"/>
      <c r="U148" s="11"/>
      <c r="V148" s="11"/>
      <c r="W148" s="11"/>
      <c r="X148" s="11">
        <v>300</v>
      </c>
    </row>
    <row r="149" spans="2:24">
      <c r="B149" t="s">
        <v>7583</v>
      </c>
      <c r="C149" t="s">
        <v>8078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>
        <v>1500</v>
      </c>
      <c r="T149" s="11"/>
      <c r="U149" s="11"/>
      <c r="V149" s="11"/>
      <c r="W149" s="11"/>
      <c r="X149" s="11">
        <v>1500</v>
      </c>
    </row>
    <row r="150" spans="2:24">
      <c r="B150" t="s">
        <v>2062</v>
      </c>
      <c r="C150" t="s">
        <v>8079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>
        <v>100</v>
      </c>
      <c r="U150" s="11"/>
      <c r="V150" s="11"/>
      <c r="W150" s="11"/>
      <c r="X150" s="11">
        <v>100</v>
      </c>
    </row>
    <row r="151" spans="2:24">
      <c r="B151" t="s">
        <v>4187</v>
      </c>
      <c r="C151" t="s">
        <v>8078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>
        <v>250</v>
      </c>
      <c r="T151" s="11"/>
      <c r="U151" s="11"/>
      <c r="V151" s="11"/>
      <c r="W151" s="11"/>
      <c r="X151" s="11">
        <v>250</v>
      </c>
    </row>
    <row r="152" spans="2:24">
      <c r="B152" t="s">
        <v>3352</v>
      </c>
      <c r="C152" t="s">
        <v>8078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>
        <v>490</v>
      </c>
      <c r="T152" s="11"/>
      <c r="U152" s="11"/>
      <c r="V152" s="11"/>
      <c r="W152" s="11"/>
      <c r="X152" s="11">
        <v>490</v>
      </c>
    </row>
    <row r="153" spans="2:24">
      <c r="C153" t="s">
        <v>8079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>
        <v>100</v>
      </c>
      <c r="U153" s="11"/>
      <c r="V153" s="11"/>
      <c r="W153" s="11"/>
      <c r="X153" s="11">
        <v>100</v>
      </c>
    </row>
    <row r="154" spans="2:24">
      <c r="B154" t="s">
        <v>4169</v>
      </c>
      <c r="C154" t="s">
        <v>8078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>
        <v>250</v>
      </c>
      <c r="T154" s="11"/>
      <c r="U154" s="11"/>
      <c r="V154" s="11"/>
      <c r="W154" s="11"/>
      <c r="X154" s="11">
        <v>250</v>
      </c>
    </row>
    <row r="155" spans="2:24">
      <c r="B155" t="s">
        <v>7565</v>
      </c>
      <c r="C155" t="s">
        <v>8078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>
        <v>1500</v>
      </c>
      <c r="T155" s="11"/>
      <c r="U155" s="11"/>
      <c r="V155" s="11"/>
      <c r="W155" s="11"/>
      <c r="X155" s="11">
        <v>1500</v>
      </c>
    </row>
    <row r="156" spans="2:24">
      <c r="B156" t="s">
        <v>6111</v>
      </c>
      <c r="C156" t="s">
        <v>8078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>
        <v>250</v>
      </c>
      <c r="T156" s="11"/>
      <c r="U156" s="11"/>
      <c r="V156" s="11"/>
      <c r="W156" s="11"/>
      <c r="X156" s="11">
        <v>250</v>
      </c>
    </row>
    <row r="157" spans="2:24">
      <c r="B157" t="s">
        <v>4391</v>
      </c>
      <c r="C157" t="s">
        <v>8078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>
        <v>105000</v>
      </c>
      <c r="T157" s="11"/>
      <c r="U157" s="11"/>
      <c r="V157" s="11"/>
      <c r="W157" s="11"/>
      <c r="X157" s="11">
        <v>105000</v>
      </c>
    </row>
    <row r="158" spans="2:24">
      <c r="C158" t="s">
        <v>8080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>
        <v>14000</v>
      </c>
      <c r="T158" s="11"/>
      <c r="U158" s="11"/>
      <c r="V158" s="11"/>
      <c r="W158" s="11"/>
      <c r="X158" s="11">
        <v>14000</v>
      </c>
    </row>
    <row r="159" spans="2:24">
      <c r="C159" t="s">
        <v>8081</v>
      </c>
      <c r="D159" s="11"/>
      <c r="E159" s="11"/>
      <c r="F159" s="11"/>
      <c r="G159" s="11">
        <v>6355</v>
      </c>
      <c r="H159" s="11">
        <v>444.85</v>
      </c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>
        <v>6799.85</v>
      </c>
    </row>
    <row r="160" spans="2:24">
      <c r="B160" t="s">
        <v>7551</v>
      </c>
      <c r="C160" t="s">
        <v>8078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>
        <v>10000</v>
      </c>
      <c r="T160" s="11"/>
      <c r="U160" s="11"/>
      <c r="V160" s="11"/>
      <c r="W160" s="11"/>
      <c r="X160" s="11">
        <v>10000</v>
      </c>
    </row>
    <row r="161" spans="2:24">
      <c r="B161" t="s">
        <v>5130</v>
      </c>
      <c r="C161" t="s">
        <v>8078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>
        <v>1000</v>
      </c>
      <c r="T161" s="11"/>
      <c r="U161" s="11"/>
      <c r="V161" s="11"/>
      <c r="W161" s="11"/>
      <c r="X161" s="11">
        <v>1000</v>
      </c>
    </row>
    <row r="162" spans="2:24">
      <c r="B162" t="s">
        <v>3344</v>
      </c>
      <c r="C162" t="s">
        <v>8078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>
        <v>400</v>
      </c>
      <c r="T162" s="11"/>
      <c r="U162" s="11"/>
      <c r="V162" s="11"/>
      <c r="W162" s="11"/>
      <c r="X162" s="11">
        <v>400</v>
      </c>
    </row>
    <row r="163" spans="2:24">
      <c r="B163" t="s">
        <v>3473</v>
      </c>
      <c r="C163" t="s">
        <v>8080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>
        <v>500</v>
      </c>
      <c r="T163" s="11"/>
      <c r="U163" s="11"/>
      <c r="V163" s="11"/>
      <c r="W163" s="11"/>
      <c r="X163" s="11">
        <v>500</v>
      </c>
    </row>
    <row r="164" spans="2:24">
      <c r="B164" t="s">
        <v>487</v>
      </c>
      <c r="C164" t="s">
        <v>8080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>
        <v>1000</v>
      </c>
      <c r="T164" s="11"/>
      <c r="U164" s="11"/>
      <c r="V164" s="11"/>
      <c r="W164" s="11"/>
      <c r="X164" s="11">
        <v>1000</v>
      </c>
    </row>
    <row r="165" spans="2:24">
      <c r="B165" t="s">
        <v>6506</v>
      </c>
      <c r="C165" t="s">
        <v>8078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>
        <v>13000</v>
      </c>
      <c r="T165" s="11"/>
      <c r="U165" s="11"/>
      <c r="V165" s="11"/>
      <c r="W165" s="11"/>
      <c r="X165" s="11">
        <v>13000</v>
      </c>
    </row>
    <row r="166" spans="2:24">
      <c r="B166" t="s">
        <v>5418</v>
      </c>
      <c r="C166" t="s">
        <v>8078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>
        <v>500</v>
      </c>
      <c r="T166" s="11"/>
      <c r="U166" s="11"/>
      <c r="V166" s="11"/>
      <c r="W166" s="11"/>
      <c r="X166" s="11">
        <v>500</v>
      </c>
    </row>
    <row r="167" spans="2:24">
      <c r="B167" t="s">
        <v>4752</v>
      </c>
      <c r="C167" t="s">
        <v>8078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>
        <v>1000</v>
      </c>
      <c r="T167" s="11"/>
      <c r="U167" s="11"/>
      <c r="V167" s="11"/>
      <c r="W167" s="11"/>
      <c r="X167" s="11">
        <v>1000</v>
      </c>
    </row>
    <row r="168" spans="2:24">
      <c r="B168" t="s">
        <v>3890</v>
      </c>
      <c r="C168" t="s">
        <v>8080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>
        <v>100</v>
      </c>
      <c r="T168" s="11"/>
      <c r="U168" s="11"/>
      <c r="V168" s="11"/>
      <c r="W168" s="11"/>
      <c r="X168" s="11">
        <v>100</v>
      </c>
    </row>
    <row r="169" spans="2:24">
      <c r="B169" t="s">
        <v>5385</v>
      </c>
      <c r="C169" t="s">
        <v>8078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>
        <v>1000</v>
      </c>
      <c r="T169" s="11"/>
      <c r="U169" s="11"/>
      <c r="V169" s="11"/>
      <c r="W169" s="11"/>
      <c r="X169" s="11">
        <v>1000</v>
      </c>
    </row>
    <row r="170" spans="2:24">
      <c r="C170" t="s">
        <v>8080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>
        <v>4957.7700000000004</v>
      </c>
      <c r="T170" s="11"/>
      <c r="U170" s="11"/>
      <c r="V170" s="11"/>
      <c r="W170" s="11"/>
      <c r="X170" s="11">
        <v>4957.7700000000004</v>
      </c>
    </row>
    <row r="171" spans="2:24">
      <c r="B171" t="s">
        <v>2293</v>
      </c>
      <c r="C171" t="s">
        <v>8078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>
        <v>250</v>
      </c>
      <c r="T171" s="11"/>
      <c r="U171" s="11"/>
      <c r="V171" s="11"/>
      <c r="W171" s="11"/>
      <c r="X171" s="11">
        <v>250</v>
      </c>
    </row>
    <row r="172" spans="2:24">
      <c r="B172" t="s">
        <v>4231</v>
      </c>
      <c r="C172" t="s">
        <v>8080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>
        <v>280</v>
      </c>
      <c r="T172" s="11"/>
      <c r="U172" s="11"/>
      <c r="V172" s="11"/>
      <c r="W172" s="11"/>
      <c r="X172" s="11">
        <v>280</v>
      </c>
    </row>
    <row r="173" spans="2:24">
      <c r="B173" t="s">
        <v>1529</v>
      </c>
      <c r="C173" t="s">
        <v>8078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>
        <v>200</v>
      </c>
      <c r="T173" s="11"/>
      <c r="U173" s="11"/>
      <c r="V173" s="11"/>
      <c r="W173" s="11"/>
      <c r="X173" s="11">
        <v>200</v>
      </c>
    </row>
    <row r="174" spans="2:24">
      <c r="B174" t="s">
        <v>6617</v>
      </c>
      <c r="C174" t="s">
        <v>8078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>
        <v>1000</v>
      </c>
      <c r="T174" s="11"/>
      <c r="U174" s="11"/>
      <c r="V174" s="11"/>
      <c r="W174" s="11"/>
      <c r="X174" s="11">
        <v>1000</v>
      </c>
    </row>
    <row r="175" spans="2:24">
      <c r="B175" t="s">
        <v>527</v>
      </c>
      <c r="C175" t="s">
        <v>8080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>
        <v>35000</v>
      </c>
      <c r="T175" s="11"/>
      <c r="U175" s="11"/>
      <c r="V175" s="11"/>
      <c r="W175" s="11"/>
      <c r="X175" s="11">
        <v>35000</v>
      </c>
    </row>
    <row r="176" spans="2:24">
      <c r="C176" t="s">
        <v>8100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>
        <v>2500</v>
      </c>
      <c r="R176" s="11"/>
      <c r="S176" s="11"/>
      <c r="T176" s="11"/>
      <c r="U176" s="11"/>
      <c r="V176" s="11"/>
      <c r="W176" s="11"/>
      <c r="X176" s="11">
        <v>2500</v>
      </c>
    </row>
    <row r="177" spans="2:24">
      <c r="B177" t="s">
        <v>893</v>
      </c>
      <c r="C177" t="s">
        <v>8078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>
        <v>1750</v>
      </c>
      <c r="T177" s="11"/>
      <c r="U177" s="11"/>
      <c r="V177" s="11"/>
      <c r="W177" s="11"/>
      <c r="X177" s="11">
        <v>1750</v>
      </c>
    </row>
    <row r="178" spans="2:24">
      <c r="C178" t="s">
        <v>8080</v>
      </c>
      <c r="D178" s="11"/>
      <c r="E178" s="11"/>
      <c r="F178" s="11"/>
      <c r="G178" s="11"/>
      <c r="H178" s="11"/>
      <c r="I178" s="11"/>
      <c r="J178" s="11"/>
      <c r="K178" s="11"/>
      <c r="L178" s="11">
        <v>637</v>
      </c>
      <c r="M178" s="11"/>
      <c r="N178" s="11"/>
      <c r="O178" s="11"/>
      <c r="P178" s="11"/>
      <c r="Q178" s="11"/>
      <c r="R178" s="11">
        <v>674</v>
      </c>
      <c r="S178" s="11"/>
      <c r="T178" s="11"/>
      <c r="U178" s="11"/>
      <c r="V178" s="11"/>
      <c r="W178" s="11">
        <v>500</v>
      </c>
      <c r="X178" s="11">
        <v>1811</v>
      </c>
    </row>
    <row r="179" spans="2:24">
      <c r="B179" t="s">
        <v>3983</v>
      </c>
      <c r="C179" t="s">
        <v>8078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>
        <v>450</v>
      </c>
      <c r="T179" s="11"/>
      <c r="U179" s="11"/>
      <c r="V179" s="11"/>
      <c r="W179" s="11"/>
      <c r="X179" s="11">
        <v>450</v>
      </c>
    </row>
    <row r="180" spans="2:24">
      <c r="B180" t="s">
        <v>4298</v>
      </c>
      <c r="C180" t="s">
        <v>8078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>
        <v>250</v>
      </c>
      <c r="T180" s="11"/>
      <c r="U180" s="11"/>
      <c r="V180" s="11"/>
      <c r="W180" s="11"/>
      <c r="X180" s="11">
        <v>250</v>
      </c>
    </row>
    <row r="181" spans="2:24">
      <c r="B181" t="s">
        <v>6702</v>
      </c>
      <c r="C181" t="s">
        <v>8080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>
        <v>2000</v>
      </c>
      <c r="T181" s="11"/>
      <c r="U181" s="11"/>
      <c r="V181" s="11"/>
      <c r="W181" s="11"/>
      <c r="X181" s="11">
        <v>2000</v>
      </c>
    </row>
    <row r="182" spans="2:24">
      <c r="B182" t="s">
        <v>2747</v>
      </c>
      <c r="C182" t="s">
        <v>8078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>
        <v>500</v>
      </c>
      <c r="T182" s="11"/>
      <c r="U182" s="11"/>
      <c r="V182" s="11"/>
      <c r="W182" s="11"/>
      <c r="X182" s="11">
        <v>500</v>
      </c>
    </row>
    <row r="183" spans="2:24">
      <c r="B183" t="s">
        <v>6664</v>
      </c>
      <c r="C183" t="s">
        <v>8078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>
        <v>7500</v>
      </c>
      <c r="T183" s="11"/>
      <c r="U183" s="11"/>
      <c r="V183" s="11"/>
      <c r="W183" s="11"/>
      <c r="X183" s="11">
        <v>7500</v>
      </c>
    </row>
    <row r="184" spans="2:24">
      <c r="B184" t="s">
        <v>1207</v>
      </c>
      <c r="C184" t="s">
        <v>8078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>
        <v>5400</v>
      </c>
      <c r="T184" s="11"/>
      <c r="U184" s="11"/>
      <c r="V184" s="11"/>
      <c r="W184" s="11"/>
      <c r="X184" s="11">
        <v>5400</v>
      </c>
    </row>
    <row r="185" spans="2:24">
      <c r="C185" t="s">
        <v>8100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>
        <v>3000</v>
      </c>
      <c r="R185" s="11"/>
      <c r="S185" s="11"/>
      <c r="T185" s="11"/>
      <c r="U185" s="11"/>
      <c r="V185" s="11"/>
      <c r="W185" s="11"/>
      <c r="X185" s="11">
        <v>3000</v>
      </c>
    </row>
    <row r="186" spans="2:24">
      <c r="B186" t="s">
        <v>3191</v>
      </c>
      <c r="C186" t="s">
        <v>8078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>
        <v>350</v>
      </c>
      <c r="T186" s="11"/>
      <c r="U186" s="11"/>
      <c r="V186" s="11"/>
      <c r="W186" s="11"/>
      <c r="X186" s="11">
        <v>350</v>
      </c>
    </row>
    <row r="187" spans="2:24">
      <c r="B187" t="s">
        <v>3364</v>
      </c>
      <c r="C187" t="s">
        <v>8078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>
        <v>949</v>
      </c>
      <c r="T187" s="11"/>
      <c r="U187" s="11"/>
      <c r="V187" s="11"/>
      <c r="W187" s="11"/>
      <c r="X187" s="11">
        <v>949</v>
      </c>
    </row>
    <row r="188" spans="2:24">
      <c r="B188" t="s">
        <v>6422</v>
      </c>
      <c r="C188" t="s">
        <v>8078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>
        <v>300</v>
      </c>
      <c r="T188" s="11"/>
      <c r="U188" s="11"/>
      <c r="V188" s="11"/>
      <c r="W188" s="11"/>
      <c r="X188" s="11">
        <v>300</v>
      </c>
    </row>
    <row r="189" spans="2:24">
      <c r="B189" t="s">
        <v>1477</v>
      </c>
      <c r="C189" t="s">
        <v>8080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>
        <v>7500</v>
      </c>
      <c r="T189" s="11"/>
      <c r="U189" s="11"/>
      <c r="V189" s="11"/>
      <c r="W189" s="11"/>
      <c r="X189" s="11">
        <v>7500</v>
      </c>
    </row>
    <row r="190" spans="2:24">
      <c r="B190" t="s">
        <v>1149</v>
      </c>
      <c r="C190" t="s">
        <v>8078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>
        <v>2500</v>
      </c>
      <c r="T190" s="11"/>
      <c r="U190" s="11"/>
      <c r="V190" s="11"/>
      <c r="W190" s="11"/>
      <c r="X190" s="11">
        <v>2500</v>
      </c>
    </row>
    <row r="191" spans="2:24">
      <c r="C191" t="s">
        <v>8088</v>
      </c>
      <c r="D191" s="11"/>
      <c r="E191" s="11"/>
      <c r="F191" s="11"/>
      <c r="G191" s="11"/>
      <c r="H191" s="11"/>
      <c r="I191" s="11"/>
      <c r="J191" s="11">
        <v>1645.6499999999999</v>
      </c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>
        <v>31050</v>
      </c>
      <c r="X191" s="11">
        <v>32695.65</v>
      </c>
    </row>
    <row r="192" spans="2:24">
      <c r="B192" t="s">
        <v>3532</v>
      </c>
      <c r="C192" t="s">
        <v>8080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>
        <v>500</v>
      </c>
      <c r="T192" s="11"/>
      <c r="U192" s="11"/>
      <c r="V192" s="11"/>
      <c r="W192" s="11"/>
      <c r="X192" s="11">
        <v>500</v>
      </c>
    </row>
    <row r="193" spans="2:24">
      <c r="B193" t="s">
        <v>5645</v>
      </c>
      <c r="C193" t="s">
        <v>8078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>
        <v>1092.6500000000001</v>
      </c>
      <c r="T193" s="11"/>
      <c r="U193" s="11"/>
      <c r="V193" s="11"/>
      <c r="W193" s="11"/>
      <c r="X193" s="11">
        <v>1092.6500000000001</v>
      </c>
    </row>
    <row r="194" spans="2:24">
      <c r="C194" t="s">
        <v>8080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>
        <v>16000</v>
      </c>
      <c r="T194" s="11"/>
      <c r="U194" s="11"/>
      <c r="V194" s="11"/>
      <c r="W194" s="11"/>
      <c r="X194" s="11">
        <v>16000</v>
      </c>
    </row>
    <row r="195" spans="2:24">
      <c r="B195" t="s">
        <v>1895</v>
      </c>
      <c r="C195" t="s">
        <v>8080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>
        <v>550</v>
      </c>
      <c r="T195" s="11"/>
      <c r="U195" s="11"/>
      <c r="V195" s="11"/>
      <c r="W195" s="11"/>
      <c r="X195" s="11">
        <v>550</v>
      </c>
    </row>
    <row r="196" spans="2:24">
      <c r="B196" t="s">
        <v>4748</v>
      </c>
      <c r="C196" t="s">
        <v>8078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>
        <v>500</v>
      </c>
      <c r="T196" s="11"/>
      <c r="U196" s="11"/>
      <c r="V196" s="11"/>
      <c r="W196" s="11"/>
      <c r="X196" s="11">
        <v>500</v>
      </c>
    </row>
    <row r="197" spans="2:24">
      <c r="B197" t="s">
        <v>5199</v>
      </c>
      <c r="C197" t="s">
        <v>8078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>
        <v>500</v>
      </c>
      <c r="T197" s="11"/>
      <c r="U197" s="11"/>
      <c r="V197" s="11"/>
      <c r="W197" s="11"/>
      <c r="X197" s="11">
        <v>500</v>
      </c>
    </row>
    <row r="198" spans="2:24">
      <c r="B198" t="s">
        <v>2321</v>
      </c>
      <c r="C198" t="s">
        <v>8078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>
        <v>500</v>
      </c>
      <c r="T198" s="11"/>
      <c r="U198" s="11"/>
      <c r="V198" s="11"/>
      <c r="W198" s="11"/>
      <c r="X198" s="11">
        <v>500</v>
      </c>
    </row>
    <row r="199" spans="2:24">
      <c r="C199" t="s">
        <v>8100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>
        <v>6700</v>
      </c>
      <c r="R199" s="11"/>
      <c r="S199" s="11"/>
      <c r="T199" s="11"/>
      <c r="U199" s="11"/>
      <c r="V199" s="11"/>
      <c r="W199" s="11"/>
      <c r="X199" s="11">
        <v>6700</v>
      </c>
    </row>
    <row r="200" spans="2:24">
      <c r="B200" t="s">
        <v>3274</v>
      </c>
      <c r="C200" t="s">
        <v>8078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>
        <v>8000</v>
      </c>
      <c r="T200" s="11"/>
      <c r="U200" s="11"/>
      <c r="V200" s="11"/>
      <c r="W200" s="11"/>
      <c r="X200" s="11">
        <v>8000</v>
      </c>
    </row>
    <row r="201" spans="2:24">
      <c r="B201" t="s">
        <v>5078</v>
      </c>
      <c r="C201" t="s">
        <v>8078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>
        <v>250</v>
      </c>
      <c r="T201" s="11"/>
      <c r="U201" s="11"/>
      <c r="V201" s="11"/>
      <c r="W201" s="11"/>
      <c r="X201" s="11">
        <v>250</v>
      </c>
    </row>
    <row r="202" spans="2:24">
      <c r="B202" t="s">
        <v>7790</v>
      </c>
      <c r="C202" t="s">
        <v>8078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>
        <v>725</v>
      </c>
      <c r="T202" s="11"/>
      <c r="U202" s="11"/>
      <c r="V202" s="11"/>
      <c r="W202" s="11"/>
      <c r="X202" s="11">
        <v>725</v>
      </c>
    </row>
    <row r="203" spans="2:24">
      <c r="B203" t="s">
        <v>4348</v>
      </c>
      <c r="C203" t="s">
        <v>8078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>
        <v>260</v>
      </c>
      <c r="T203" s="11"/>
      <c r="U203" s="11"/>
      <c r="V203" s="11"/>
      <c r="W203" s="11"/>
      <c r="X203" s="11">
        <v>260</v>
      </c>
    </row>
    <row r="204" spans="2:24">
      <c r="C204" t="s">
        <v>8079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>
        <v>975</v>
      </c>
      <c r="U204" s="11"/>
      <c r="V204" s="11"/>
      <c r="W204" s="11"/>
      <c r="X204" s="11">
        <v>975</v>
      </c>
    </row>
    <row r="205" spans="2:24">
      <c r="B205" t="s">
        <v>6070</v>
      </c>
      <c r="C205" t="s">
        <v>8078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>
        <v>1525</v>
      </c>
      <c r="T205" s="11"/>
      <c r="U205" s="11"/>
      <c r="V205" s="11"/>
      <c r="W205" s="11"/>
      <c r="X205" s="11">
        <v>1525</v>
      </c>
    </row>
    <row r="206" spans="2:24">
      <c r="B206" t="s">
        <v>7616</v>
      </c>
      <c r="C206" t="s">
        <v>8078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>
        <v>5000</v>
      </c>
      <c r="T206" s="11"/>
      <c r="U206" s="11"/>
      <c r="V206" s="11"/>
      <c r="W206" s="11"/>
      <c r="X206" s="11">
        <v>5000</v>
      </c>
    </row>
    <row r="207" spans="2:24">
      <c r="B207" t="s">
        <v>3129</v>
      </c>
      <c r="C207" t="s">
        <v>8078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>
        <v>1000</v>
      </c>
      <c r="T207" s="11"/>
      <c r="U207" s="11"/>
      <c r="V207" s="11"/>
      <c r="W207" s="11"/>
      <c r="X207" s="11">
        <v>1000</v>
      </c>
    </row>
    <row r="208" spans="2:24">
      <c r="B208" t="s">
        <v>1525</v>
      </c>
      <c r="C208" t="s">
        <v>8080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>
        <v>40</v>
      </c>
      <c r="N208" s="11"/>
      <c r="O208" s="11"/>
      <c r="P208" s="11"/>
      <c r="Q208" s="11"/>
      <c r="R208" s="11"/>
      <c r="S208" s="11">
        <v>30200</v>
      </c>
      <c r="T208" s="11"/>
      <c r="U208" s="11"/>
      <c r="V208" s="11"/>
      <c r="W208" s="11"/>
      <c r="X208" s="11">
        <v>30240</v>
      </c>
    </row>
    <row r="209" spans="2:24">
      <c r="C209" t="s">
        <v>8081</v>
      </c>
      <c r="D209" s="11"/>
      <c r="E209" s="11"/>
      <c r="F209" s="11"/>
      <c r="G209" s="11">
        <v>10000</v>
      </c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>
        <v>10000</v>
      </c>
    </row>
    <row r="210" spans="2:24">
      <c r="C210" t="s">
        <v>8100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>
        <v>8000</v>
      </c>
      <c r="R210" s="11"/>
      <c r="S210" s="11"/>
      <c r="T210" s="11"/>
      <c r="U210" s="11"/>
      <c r="V210" s="11"/>
      <c r="W210" s="11"/>
      <c r="X210" s="11">
        <v>8000</v>
      </c>
    </row>
    <row r="211" spans="2:24">
      <c r="B211" t="s">
        <v>1136</v>
      </c>
      <c r="C211" t="s">
        <v>8080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>
        <v>100</v>
      </c>
      <c r="T211" s="11"/>
      <c r="U211" s="11"/>
      <c r="V211" s="11"/>
      <c r="W211" s="11"/>
      <c r="X211" s="11">
        <v>100</v>
      </c>
    </row>
    <row r="212" spans="2:24">
      <c r="B212" t="s">
        <v>6416</v>
      </c>
      <c r="C212" t="s">
        <v>8078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>
        <v>200</v>
      </c>
      <c r="T212" s="11"/>
      <c r="U212" s="11"/>
      <c r="V212" s="11"/>
      <c r="W212" s="11"/>
      <c r="X212" s="11">
        <v>200</v>
      </c>
    </row>
    <row r="213" spans="2:24">
      <c r="B213" t="s">
        <v>6076</v>
      </c>
      <c r="C213" t="s">
        <v>8080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>
        <v>250</v>
      </c>
      <c r="T213" s="11"/>
      <c r="U213" s="11"/>
      <c r="V213" s="11"/>
      <c r="W213" s="11"/>
      <c r="X213" s="11">
        <v>250</v>
      </c>
    </row>
    <row r="214" spans="2:24">
      <c r="B214" t="s">
        <v>3356</v>
      </c>
      <c r="C214" t="s">
        <v>8078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>
        <v>500</v>
      </c>
      <c r="T214" s="11"/>
      <c r="U214" s="11"/>
      <c r="V214" s="11"/>
      <c r="W214" s="11"/>
      <c r="X214" s="11">
        <v>500</v>
      </c>
    </row>
    <row r="215" spans="2:24">
      <c r="B215" t="s">
        <v>5436</v>
      </c>
      <c r="C215" t="s">
        <v>8078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>
        <v>3081.3</v>
      </c>
      <c r="T215" s="11"/>
      <c r="U215" s="11"/>
      <c r="V215" s="11"/>
      <c r="W215" s="11"/>
      <c r="X215" s="11">
        <v>3081.3</v>
      </c>
    </row>
    <row r="216" spans="2:24">
      <c r="B216" t="s">
        <v>2325</v>
      </c>
      <c r="C216" t="s">
        <v>8100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>
        <v>2690</v>
      </c>
      <c r="R216" s="11"/>
      <c r="S216" s="11"/>
      <c r="T216" s="11"/>
      <c r="U216" s="11"/>
      <c r="V216" s="11"/>
      <c r="W216" s="11"/>
      <c r="X216" s="11">
        <v>2690</v>
      </c>
    </row>
    <row r="217" spans="2:24">
      <c r="B217" t="s">
        <v>6302</v>
      </c>
      <c r="C217" t="s">
        <v>8078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>
        <v>300</v>
      </c>
      <c r="T217" s="11"/>
      <c r="U217" s="11"/>
      <c r="V217" s="11"/>
      <c r="W217" s="11"/>
      <c r="X217" s="11">
        <v>300</v>
      </c>
    </row>
    <row r="218" spans="2:24">
      <c r="B218" t="s">
        <v>4258</v>
      </c>
      <c r="C218" t="s">
        <v>8078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>
        <v>1500</v>
      </c>
      <c r="T218" s="11"/>
      <c r="U218" s="11"/>
      <c r="V218" s="11"/>
      <c r="W218" s="11"/>
      <c r="X218" s="11">
        <v>1500</v>
      </c>
    </row>
    <row r="219" spans="2:24">
      <c r="B219" t="s">
        <v>6220</v>
      </c>
      <c r="C219" t="s">
        <v>8078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>
        <v>54875</v>
      </c>
      <c r="T219" s="11"/>
      <c r="U219" s="11"/>
      <c r="V219" s="11"/>
      <c r="W219" s="11"/>
      <c r="X219" s="11">
        <v>54875</v>
      </c>
    </row>
    <row r="220" spans="2:24">
      <c r="C220" t="s">
        <v>8081</v>
      </c>
      <c r="D220" s="11"/>
      <c r="E220" s="11"/>
      <c r="F220" s="11"/>
      <c r="G220" s="11">
        <v>2500</v>
      </c>
      <c r="H220" s="11">
        <v>175</v>
      </c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>
        <v>2675</v>
      </c>
    </row>
    <row r="221" spans="2:24">
      <c r="B221" t="s">
        <v>763</v>
      </c>
      <c r="C221" t="s">
        <v>8080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>
        <v>600</v>
      </c>
      <c r="T221" s="11"/>
      <c r="U221" s="11"/>
      <c r="V221" s="11"/>
      <c r="W221" s="11"/>
      <c r="X221" s="11">
        <v>600</v>
      </c>
    </row>
    <row r="222" spans="2:24">
      <c r="B222" t="s">
        <v>2166</v>
      </c>
      <c r="C222" t="s">
        <v>8080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>
        <v>500</v>
      </c>
      <c r="T222" s="11"/>
      <c r="U222" s="11"/>
      <c r="V222" s="11"/>
      <c r="W222" s="11"/>
      <c r="X222" s="11">
        <v>500</v>
      </c>
    </row>
    <row r="223" spans="2:24">
      <c r="C223" t="s">
        <v>8100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>
        <v>3000</v>
      </c>
      <c r="R223" s="11"/>
      <c r="S223" s="11"/>
      <c r="T223" s="11"/>
      <c r="U223" s="11"/>
      <c r="V223" s="11"/>
      <c r="W223" s="11"/>
      <c r="X223" s="11">
        <v>3000</v>
      </c>
    </row>
    <row r="224" spans="2:24">
      <c r="B224" t="s">
        <v>1849</v>
      </c>
      <c r="C224" t="s">
        <v>8080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>
        <v>30500</v>
      </c>
      <c r="T224" s="11"/>
      <c r="U224" s="11"/>
      <c r="V224" s="11"/>
      <c r="W224" s="11"/>
      <c r="X224" s="11">
        <v>30500</v>
      </c>
    </row>
    <row r="225" spans="2:24">
      <c r="B225" t="s">
        <v>6093</v>
      </c>
      <c r="C225" t="s">
        <v>8078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>
        <v>1900</v>
      </c>
      <c r="T225" s="11"/>
      <c r="U225" s="11"/>
      <c r="V225" s="11"/>
      <c r="W225" s="11"/>
      <c r="X225" s="11">
        <v>1900</v>
      </c>
    </row>
    <row r="226" spans="2:24">
      <c r="B226" t="s">
        <v>512</v>
      </c>
      <c r="C226" t="s">
        <v>8080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>
        <v>350</v>
      </c>
      <c r="T226" s="11"/>
      <c r="U226" s="11"/>
      <c r="V226" s="11"/>
      <c r="W226" s="11"/>
      <c r="X226" s="11">
        <v>350</v>
      </c>
    </row>
    <row r="227" spans="2:24">
      <c r="B227" t="s">
        <v>6008</v>
      </c>
      <c r="C227" t="s">
        <v>8080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>
        <v>1500</v>
      </c>
      <c r="T227" s="11"/>
      <c r="U227" s="11"/>
      <c r="V227" s="11"/>
      <c r="W227" s="11"/>
      <c r="X227" s="11">
        <v>1500</v>
      </c>
    </row>
    <row r="228" spans="2:24">
      <c r="C228" t="s">
        <v>8083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>
        <v>5000</v>
      </c>
      <c r="X228" s="11">
        <v>5000</v>
      </c>
    </row>
    <row r="229" spans="2:24">
      <c r="B229" t="s">
        <v>2887</v>
      </c>
      <c r="C229" t="s">
        <v>8078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>
        <v>822.5</v>
      </c>
      <c r="T229" s="11"/>
      <c r="U229" s="11"/>
      <c r="V229" s="11"/>
      <c r="W229" s="11"/>
      <c r="X229" s="11">
        <v>822.5</v>
      </c>
    </row>
    <row r="230" spans="2:24">
      <c r="C230" t="s">
        <v>8080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>
        <v>5178.26</v>
      </c>
      <c r="T230" s="11"/>
      <c r="U230" s="11"/>
      <c r="V230" s="11"/>
      <c r="W230" s="11"/>
      <c r="X230" s="11">
        <v>5178.26</v>
      </c>
    </row>
    <row r="231" spans="2:24">
      <c r="B231" t="s">
        <v>3881</v>
      </c>
      <c r="C231" t="s">
        <v>8080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>
        <v>1000</v>
      </c>
      <c r="T231" s="11"/>
      <c r="U231" s="11"/>
      <c r="V231" s="11"/>
      <c r="W231" s="11"/>
      <c r="X231" s="11">
        <v>1000</v>
      </c>
    </row>
    <row r="232" spans="2:24">
      <c r="C232" t="s">
        <v>8083</v>
      </c>
      <c r="D232" s="11"/>
      <c r="E232" s="11"/>
      <c r="F232" s="11"/>
      <c r="G232" s="11"/>
      <c r="H232" s="11"/>
      <c r="I232" s="11">
        <v>300</v>
      </c>
      <c r="J232" s="11">
        <v>18</v>
      </c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>
        <v>318</v>
      </c>
    </row>
    <row r="233" spans="2:24">
      <c r="B233" t="s">
        <v>5045</v>
      </c>
      <c r="C233" t="s">
        <v>8080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>
        <v>300</v>
      </c>
      <c r="T233" s="11"/>
      <c r="U233" s="11"/>
      <c r="V233" s="11"/>
      <c r="W233" s="11"/>
      <c r="X233" s="11">
        <v>300</v>
      </c>
    </row>
    <row r="234" spans="2:24">
      <c r="B234" t="s">
        <v>1661</v>
      </c>
      <c r="C234" t="s">
        <v>8078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>
        <v>500</v>
      </c>
      <c r="T234" s="11"/>
      <c r="U234" s="11"/>
      <c r="V234" s="11"/>
      <c r="W234" s="11"/>
      <c r="X234" s="11">
        <v>500</v>
      </c>
    </row>
    <row r="235" spans="2:24">
      <c r="B235" t="s">
        <v>4221</v>
      </c>
      <c r="C235" t="s">
        <v>8078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>
        <v>250</v>
      </c>
      <c r="T235" s="11"/>
      <c r="U235" s="11"/>
      <c r="V235" s="11"/>
      <c r="W235" s="11"/>
      <c r="X235" s="11">
        <v>250</v>
      </c>
    </row>
    <row r="236" spans="2:24">
      <c r="B236" t="s">
        <v>3398</v>
      </c>
      <c r="C236" t="s">
        <v>8078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>
        <v>350</v>
      </c>
      <c r="T236" s="11"/>
      <c r="U236" s="11"/>
      <c r="V236" s="11"/>
      <c r="W236" s="11"/>
      <c r="X236" s="11">
        <v>350</v>
      </c>
    </row>
    <row r="237" spans="2:24">
      <c r="B237" t="s">
        <v>5731</v>
      </c>
      <c r="C237" t="s">
        <v>8080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>
        <v>5200</v>
      </c>
      <c r="T237" s="11"/>
      <c r="U237" s="11"/>
      <c r="V237" s="11"/>
      <c r="W237" s="11"/>
      <c r="X237" s="11">
        <v>5200</v>
      </c>
    </row>
    <row r="238" spans="2:24">
      <c r="B238" t="s">
        <v>4602</v>
      </c>
      <c r="C238" t="s">
        <v>8080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>
        <v>100</v>
      </c>
      <c r="T238" s="11"/>
      <c r="U238" s="11"/>
      <c r="V238" s="11"/>
      <c r="W238" s="11"/>
      <c r="X238" s="11">
        <v>100</v>
      </c>
    </row>
    <row r="239" spans="2:24">
      <c r="B239" t="s">
        <v>5996</v>
      </c>
      <c r="C239" t="s">
        <v>8080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>
        <v>200</v>
      </c>
      <c r="T239" s="11"/>
      <c r="U239" s="11"/>
      <c r="V239" s="11"/>
      <c r="W239" s="11"/>
      <c r="X239" s="11">
        <v>200</v>
      </c>
    </row>
    <row r="240" spans="2:24">
      <c r="B240" t="s">
        <v>430</v>
      </c>
      <c r="C240" t="s">
        <v>8078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>
        <v>500</v>
      </c>
      <c r="T240" s="11"/>
      <c r="U240" s="11"/>
      <c r="V240" s="11"/>
      <c r="W240" s="11"/>
      <c r="X240" s="11">
        <v>500</v>
      </c>
    </row>
    <row r="241" spans="2:24">
      <c r="C241" t="s">
        <v>8080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>
        <v>20500</v>
      </c>
      <c r="T241" s="11"/>
      <c r="U241" s="11"/>
      <c r="V241" s="11"/>
      <c r="W241" s="11"/>
      <c r="X241" s="11">
        <v>20500</v>
      </c>
    </row>
    <row r="242" spans="2:24">
      <c r="C242" t="s">
        <v>8081</v>
      </c>
      <c r="D242" s="11"/>
      <c r="E242" s="11"/>
      <c r="F242" s="11"/>
      <c r="G242" s="11">
        <v>394.95</v>
      </c>
      <c r="H242" s="11">
        <v>27.65</v>
      </c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>
        <v>422.59999999999997</v>
      </c>
    </row>
    <row r="243" spans="2:24">
      <c r="B243" t="s">
        <v>4697</v>
      </c>
      <c r="C243" t="s">
        <v>8078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>
        <v>250</v>
      </c>
      <c r="T243" s="11"/>
      <c r="U243" s="11"/>
      <c r="V243" s="11"/>
      <c r="W243" s="11"/>
      <c r="X243" s="11">
        <v>250</v>
      </c>
    </row>
    <row r="244" spans="2:24">
      <c r="C244" t="s">
        <v>8079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>
        <v>500</v>
      </c>
      <c r="U244" s="11"/>
      <c r="V244" s="11"/>
      <c r="W244" s="11"/>
      <c r="X244" s="11">
        <v>500</v>
      </c>
    </row>
    <row r="245" spans="2:24">
      <c r="B245" t="s">
        <v>7729</v>
      </c>
      <c r="C245" t="s">
        <v>8078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>
        <v>3000</v>
      </c>
      <c r="T245" s="11"/>
      <c r="U245" s="11"/>
      <c r="V245" s="11"/>
      <c r="W245" s="11"/>
      <c r="X245" s="11">
        <v>3000</v>
      </c>
    </row>
    <row r="246" spans="2:24">
      <c r="B246" t="s">
        <v>6012</v>
      </c>
      <c r="C246" t="s">
        <v>8080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>
        <v>3000</v>
      </c>
      <c r="T246" s="11"/>
      <c r="U246" s="11"/>
      <c r="V246" s="11"/>
      <c r="W246" s="11"/>
      <c r="X246" s="11">
        <v>3000</v>
      </c>
    </row>
    <row r="247" spans="2:24">
      <c r="B247" t="s">
        <v>4701</v>
      </c>
      <c r="C247" t="s">
        <v>8078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>
        <v>500</v>
      </c>
      <c r="T247" s="11"/>
      <c r="U247" s="11"/>
      <c r="V247" s="11"/>
      <c r="W247" s="11"/>
      <c r="X247" s="11">
        <v>500</v>
      </c>
    </row>
    <row r="248" spans="2:24">
      <c r="B248" t="s">
        <v>795</v>
      </c>
      <c r="C248" t="s">
        <v>8080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>
        <v>5000</v>
      </c>
      <c r="T248" s="11"/>
      <c r="U248" s="11"/>
      <c r="V248" s="11"/>
      <c r="W248" s="11"/>
      <c r="X248" s="11">
        <v>5000</v>
      </c>
    </row>
    <row r="249" spans="2:24">
      <c r="B249" t="s">
        <v>4760</v>
      </c>
      <c r="C249" t="s">
        <v>8080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>
        <v>15000</v>
      </c>
      <c r="T249" s="11"/>
      <c r="U249" s="11"/>
      <c r="V249" s="11"/>
      <c r="W249" s="11"/>
      <c r="X249" s="11">
        <v>15000</v>
      </c>
    </row>
    <row r="250" spans="2:24">
      <c r="B250" t="s">
        <v>4175</v>
      </c>
      <c r="C250" t="s">
        <v>8078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>
        <v>500</v>
      </c>
      <c r="T250" s="11"/>
      <c r="U250" s="11"/>
      <c r="V250" s="11"/>
      <c r="W250" s="11"/>
      <c r="X250" s="11">
        <v>500</v>
      </c>
    </row>
    <row r="251" spans="2:24">
      <c r="B251" t="s">
        <v>3574</v>
      </c>
      <c r="C251" t="s">
        <v>8078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>
        <v>5000</v>
      </c>
      <c r="T251" s="11"/>
      <c r="U251" s="11"/>
      <c r="V251" s="11"/>
      <c r="W251" s="11"/>
      <c r="X251" s="11">
        <v>5000</v>
      </c>
    </row>
    <row r="252" spans="2:24">
      <c r="B252" t="s">
        <v>6601</v>
      </c>
      <c r="C252" t="s">
        <v>8080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>
        <v>200</v>
      </c>
      <c r="T252" s="11"/>
      <c r="U252" s="11"/>
      <c r="V252" s="11"/>
      <c r="W252" s="11"/>
      <c r="X252" s="11">
        <v>200</v>
      </c>
    </row>
    <row r="253" spans="2:24">
      <c r="B253" t="s">
        <v>5674</v>
      </c>
      <c r="C253" t="s">
        <v>8080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>
        <v>4986</v>
      </c>
      <c r="T253" s="11"/>
      <c r="U253" s="11"/>
      <c r="V253" s="11"/>
      <c r="W253" s="11"/>
      <c r="X253" s="11">
        <v>4986</v>
      </c>
    </row>
    <row r="254" spans="2:24">
      <c r="B254" t="s">
        <v>2356</v>
      </c>
      <c r="C254" t="s">
        <v>8080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>
        <v>1000</v>
      </c>
      <c r="T254" s="11"/>
      <c r="U254" s="11"/>
      <c r="V254" s="11"/>
      <c r="W254" s="11"/>
      <c r="X254" s="11">
        <v>1000</v>
      </c>
    </row>
    <row r="255" spans="2:24">
      <c r="B255" t="s">
        <v>1141</v>
      </c>
      <c r="C255" t="s">
        <v>8080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>
        <v>250</v>
      </c>
      <c r="T255" s="11"/>
      <c r="U255" s="11"/>
      <c r="V255" s="11"/>
      <c r="W255" s="11"/>
      <c r="X255" s="11">
        <v>250</v>
      </c>
    </row>
    <row r="256" spans="2:24">
      <c r="B256" t="s">
        <v>4586</v>
      </c>
      <c r="C256" t="s">
        <v>8078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>
        <v>250</v>
      </c>
      <c r="T256" s="11"/>
      <c r="U256" s="11"/>
      <c r="V256" s="11"/>
      <c r="W256" s="11"/>
      <c r="X256" s="11">
        <v>250</v>
      </c>
    </row>
    <row r="257" spans="2:24">
      <c r="B257" t="s">
        <v>3006</v>
      </c>
      <c r="C257" t="s">
        <v>8078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>
        <v>10000</v>
      </c>
      <c r="T257" s="11"/>
      <c r="U257" s="11"/>
      <c r="V257" s="11"/>
      <c r="W257" s="11"/>
      <c r="X257" s="11">
        <v>10000</v>
      </c>
    </row>
    <row r="258" spans="2:24">
      <c r="B258" t="s">
        <v>2119</v>
      </c>
      <c r="C258" t="s">
        <v>8081</v>
      </c>
      <c r="D258" s="11"/>
      <c r="E258" s="11"/>
      <c r="F258" s="11"/>
      <c r="G258" s="11">
        <v>3500</v>
      </c>
      <c r="H258" s="11">
        <v>325</v>
      </c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>
        <v>3825</v>
      </c>
    </row>
    <row r="259" spans="2:24">
      <c r="B259" t="s">
        <v>2774</v>
      </c>
      <c r="C259" t="s">
        <v>8078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>
        <v>3000</v>
      </c>
      <c r="T259" s="11"/>
      <c r="U259" s="11"/>
      <c r="V259" s="11"/>
      <c r="W259" s="11"/>
      <c r="X259" s="11">
        <v>3000</v>
      </c>
    </row>
    <row r="260" spans="2:24">
      <c r="B260" t="s">
        <v>3348</v>
      </c>
      <c r="C260" t="s">
        <v>8078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>
        <v>409.4</v>
      </c>
      <c r="T260" s="11"/>
      <c r="U260" s="11"/>
      <c r="V260" s="11"/>
      <c r="W260" s="11"/>
      <c r="X260" s="11">
        <v>409.4</v>
      </c>
    </row>
    <row r="261" spans="2:24">
      <c r="C261" t="s">
        <v>8080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>
        <v>1000</v>
      </c>
      <c r="T261" s="11"/>
      <c r="U261" s="11"/>
      <c r="V261" s="11"/>
      <c r="W261" s="11"/>
      <c r="X261" s="11">
        <v>1000</v>
      </c>
    </row>
    <row r="262" spans="2:24">
      <c r="B262" t="s">
        <v>6694</v>
      </c>
      <c r="C262" t="s">
        <v>8080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>
        <v>300</v>
      </c>
      <c r="T262" s="11"/>
      <c r="U262" s="11"/>
      <c r="V262" s="11"/>
      <c r="W262" s="11"/>
      <c r="X262" s="11">
        <v>300</v>
      </c>
    </row>
    <row r="263" spans="2:24">
      <c r="B263" t="s">
        <v>3145</v>
      </c>
      <c r="C263" t="s">
        <v>8080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>
        <v>100</v>
      </c>
      <c r="T263" s="11"/>
      <c r="U263" s="11"/>
      <c r="V263" s="11"/>
      <c r="W263" s="11"/>
      <c r="X263" s="11">
        <v>100</v>
      </c>
    </row>
    <row r="264" spans="2:24">
      <c r="B264" t="s">
        <v>489</v>
      </c>
      <c r="C264" t="s">
        <v>8080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>
        <v>1000</v>
      </c>
      <c r="T264" s="11"/>
      <c r="U264" s="11"/>
      <c r="V264" s="11"/>
      <c r="W264" s="11"/>
      <c r="X264" s="11">
        <v>1000</v>
      </c>
    </row>
    <row r="265" spans="2:24">
      <c r="B265" t="s">
        <v>1441</v>
      </c>
      <c r="C265" t="s">
        <v>8078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>
        <v>250</v>
      </c>
      <c r="T265" s="11"/>
      <c r="U265" s="11"/>
      <c r="V265" s="11"/>
      <c r="W265" s="11"/>
      <c r="X265" s="11">
        <v>250</v>
      </c>
    </row>
    <row r="266" spans="2:24">
      <c r="B266" t="s">
        <v>5414</v>
      </c>
      <c r="C266" t="s">
        <v>8078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>
        <v>300</v>
      </c>
      <c r="T266" s="11"/>
      <c r="U266" s="11"/>
      <c r="V266" s="11"/>
      <c r="W266" s="11"/>
      <c r="X266" s="11">
        <v>300</v>
      </c>
    </row>
    <row r="267" spans="2:24">
      <c r="B267" t="s">
        <v>3588</v>
      </c>
      <c r="C267" t="s">
        <v>8078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>
        <v>500</v>
      </c>
      <c r="T267" s="11"/>
      <c r="U267" s="11"/>
      <c r="V267" s="11"/>
      <c r="W267" s="11"/>
      <c r="X267" s="11">
        <v>500</v>
      </c>
    </row>
    <row r="268" spans="2:24">
      <c r="B268" t="s">
        <v>5258</v>
      </c>
      <c r="C268" t="s">
        <v>8078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>
        <v>100</v>
      </c>
      <c r="T268" s="11"/>
      <c r="U268" s="11"/>
      <c r="V268" s="11"/>
      <c r="W268" s="11"/>
      <c r="X268" s="11">
        <v>100</v>
      </c>
    </row>
    <row r="269" spans="2:24">
      <c r="B269" t="s">
        <v>3386</v>
      </c>
      <c r="C269" t="s">
        <v>8078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>
        <v>500</v>
      </c>
      <c r="T269" s="11"/>
      <c r="U269" s="11"/>
      <c r="V269" s="11"/>
      <c r="W269" s="11"/>
      <c r="X269" s="11">
        <v>500</v>
      </c>
    </row>
    <row r="270" spans="2:24">
      <c r="B270" t="s">
        <v>5511</v>
      </c>
      <c r="C270" t="s">
        <v>8080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>
        <v>536</v>
      </c>
      <c r="T270" s="11"/>
      <c r="U270" s="11"/>
      <c r="V270" s="11"/>
      <c r="W270" s="11"/>
      <c r="X270" s="11">
        <v>536</v>
      </c>
    </row>
    <row r="271" spans="2:24">
      <c r="B271" t="s">
        <v>2757</v>
      </c>
      <c r="C271" t="s">
        <v>8078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>
        <v>300</v>
      </c>
      <c r="T271" s="11"/>
      <c r="U271" s="11"/>
      <c r="V271" s="11"/>
      <c r="W271" s="11"/>
      <c r="X271" s="11">
        <v>300</v>
      </c>
    </row>
    <row r="272" spans="2:24">
      <c r="B272" t="s">
        <v>3987</v>
      </c>
      <c r="C272" t="s">
        <v>8078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>
        <v>500</v>
      </c>
      <c r="T272" s="11"/>
      <c r="U272" s="11"/>
      <c r="V272" s="11"/>
      <c r="W272" s="11"/>
      <c r="X272" s="11">
        <v>500</v>
      </c>
    </row>
    <row r="273" spans="2:24">
      <c r="B273" t="s">
        <v>4783</v>
      </c>
      <c r="C273" t="s">
        <v>8078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>
        <v>2000</v>
      </c>
      <c r="T273" s="11"/>
      <c r="U273" s="11"/>
      <c r="V273" s="11"/>
      <c r="W273" s="11"/>
      <c r="X273" s="11">
        <v>2000</v>
      </c>
    </row>
    <row r="274" spans="2:24">
      <c r="B274" t="s">
        <v>1804</v>
      </c>
      <c r="C274" t="s">
        <v>8078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>
        <v>1000000</v>
      </c>
      <c r="T274" s="11"/>
      <c r="U274" s="11"/>
      <c r="V274" s="11"/>
      <c r="W274" s="11"/>
      <c r="X274" s="11">
        <v>1000000</v>
      </c>
    </row>
    <row r="275" spans="2:24">
      <c r="B275" t="s">
        <v>6487</v>
      </c>
      <c r="C275" t="s">
        <v>8078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>
        <v>300</v>
      </c>
      <c r="T275" s="11"/>
      <c r="U275" s="11"/>
      <c r="V275" s="11"/>
      <c r="W275" s="11"/>
      <c r="X275" s="11">
        <v>300</v>
      </c>
    </row>
    <row r="276" spans="2:24">
      <c r="B276" t="s">
        <v>4939</v>
      </c>
      <c r="C276" t="s">
        <v>8078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>
        <v>500</v>
      </c>
      <c r="T276" s="11"/>
      <c r="U276" s="11"/>
      <c r="V276" s="11"/>
      <c r="W276" s="11"/>
      <c r="X276" s="11">
        <v>500</v>
      </c>
    </row>
    <row r="277" spans="2:24">
      <c r="B277" t="s">
        <v>5084</v>
      </c>
      <c r="C277" t="s">
        <v>8080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>
        <v>15000</v>
      </c>
      <c r="T277" s="11"/>
      <c r="U277" s="11"/>
      <c r="V277" s="11"/>
      <c r="W277" s="11"/>
      <c r="X277" s="11">
        <v>15000</v>
      </c>
    </row>
    <row r="278" spans="2:24">
      <c r="B278" t="s">
        <v>4849</v>
      </c>
      <c r="C278" t="s">
        <v>8078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>
        <v>500</v>
      </c>
      <c r="T278" s="11"/>
      <c r="U278" s="11"/>
      <c r="V278" s="11"/>
      <c r="W278" s="11"/>
      <c r="X278" s="11">
        <v>500</v>
      </c>
    </row>
    <row r="279" spans="2:24">
      <c r="B279" t="s">
        <v>4625</v>
      </c>
      <c r="C279" t="s">
        <v>8078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>
        <v>500</v>
      </c>
      <c r="T279" s="11"/>
      <c r="U279" s="11"/>
      <c r="V279" s="11"/>
      <c r="W279" s="11"/>
      <c r="X279" s="11">
        <v>500</v>
      </c>
    </row>
    <row r="280" spans="2:24">
      <c r="B280" t="s">
        <v>2337</v>
      </c>
      <c r="C280" t="s">
        <v>8080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>
        <v>500</v>
      </c>
      <c r="T280" s="11"/>
      <c r="U280" s="11"/>
      <c r="V280" s="11"/>
      <c r="W280" s="11"/>
      <c r="X280" s="11">
        <v>500</v>
      </c>
    </row>
    <row r="281" spans="2:24">
      <c r="C281" t="s">
        <v>8100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>
        <v>200</v>
      </c>
      <c r="R281" s="11"/>
      <c r="S281" s="11"/>
      <c r="T281" s="11"/>
      <c r="U281" s="11"/>
      <c r="V281" s="11"/>
      <c r="W281" s="11"/>
      <c r="X281" s="11">
        <v>200</v>
      </c>
    </row>
    <row r="282" spans="2:24">
      <c r="B282" t="s">
        <v>7587</v>
      </c>
      <c r="C282" t="s">
        <v>8078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>
        <v>1500</v>
      </c>
      <c r="T282" s="11"/>
      <c r="U282" s="11"/>
      <c r="V282" s="11"/>
      <c r="W282" s="11"/>
      <c r="X282" s="11">
        <v>1500</v>
      </c>
    </row>
    <row r="283" spans="2:24">
      <c r="B283" t="s">
        <v>6066</v>
      </c>
      <c r="C283" t="s">
        <v>8078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>
        <v>800</v>
      </c>
      <c r="T283" s="11"/>
      <c r="U283" s="11"/>
      <c r="V283" s="11"/>
      <c r="W283" s="11"/>
      <c r="X283" s="11">
        <v>800</v>
      </c>
    </row>
    <row r="284" spans="2:24">
      <c r="B284" t="s">
        <v>3068</v>
      </c>
      <c r="C284" t="s">
        <v>8078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>
        <v>250</v>
      </c>
      <c r="T284" s="11"/>
      <c r="U284" s="11"/>
      <c r="V284" s="11"/>
      <c r="W284" s="11"/>
      <c r="X284" s="11">
        <v>250</v>
      </c>
    </row>
    <row r="285" spans="2:24">
      <c r="B285" t="s">
        <v>3451</v>
      </c>
      <c r="C285" t="s">
        <v>8080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>
        <v>400</v>
      </c>
      <c r="T285" s="11"/>
      <c r="U285" s="11"/>
      <c r="V285" s="11"/>
      <c r="W285" s="11"/>
      <c r="X285" s="11">
        <v>400</v>
      </c>
    </row>
    <row r="286" spans="2:24">
      <c r="B286" t="s">
        <v>5528</v>
      </c>
      <c r="C286" t="s">
        <v>8080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>
        <v>5000</v>
      </c>
      <c r="T286" s="11"/>
      <c r="U286" s="11"/>
      <c r="V286" s="11"/>
      <c r="W286" s="11"/>
      <c r="X286" s="11">
        <v>5000</v>
      </c>
    </row>
    <row r="287" spans="2:24">
      <c r="B287" t="s">
        <v>4693</v>
      </c>
      <c r="C287" t="s">
        <v>8078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>
        <v>500</v>
      </c>
      <c r="T287" s="11"/>
      <c r="U287" s="11"/>
      <c r="V287" s="11"/>
      <c r="W287" s="11"/>
      <c r="X287" s="11">
        <v>500</v>
      </c>
    </row>
    <row r="288" spans="2:24">
      <c r="B288" t="s">
        <v>2329</v>
      </c>
      <c r="C288" t="s">
        <v>8080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>
        <v>750</v>
      </c>
      <c r="T288" s="11"/>
      <c r="U288" s="11"/>
      <c r="V288" s="11"/>
      <c r="W288" s="11"/>
      <c r="X288" s="11">
        <v>750</v>
      </c>
    </row>
    <row r="289" spans="2:24">
      <c r="C289" t="s">
        <v>8100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>
        <v>1643</v>
      </c>
      <c r="R289" s="11"/>
      <c r="S289" s="11"/>
      <c r="T289" s="11"/>
      <c r="U289" s="11"/>
      <c r="V289" s="11"/>
      <c r="W289" s="11"/>
      <c r="X289" s="11">
        <v>1643</v>
      </c>
    </row>
    <row r="290" spans="2:24">
      <c r="B290" t="s">
        <v>6351</v>
      </c>
      <c r="C290" t="s">
        <v>8078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>
        <v>300</v>
      </c>
      <c r="T290" s="11"/>
      <c r="U290" s="11"/>
      <c r="V290" s="11"/>
      <c r="W290" s="11"/>
      <c r="X290" s="11">
        <v>300</v>
      </c>
    </row>
    <row r="291" spans="2:24">
      <c r="B291" t="s">
        <v>990</v>
      </c>
      <c r="C291" t="s">
        <v>8082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>
        <v>8.25</v>
      </c>
      <c r="R291" s="11"/>
      <c r="S291" s="11"/>
      <c r="T291" s="11"/>
      <c r="U291" s="11"/>
      <c r="V291" s="11"/>
      <c r="W291" s="11"/>
      <c r="X291" s="11">
        <v>8.25</v>
      </c>
    </row>
    <row r="292" spans="2:24">
      <c r="C292" t="s">
        <v>8080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>
        <v>8000</v>
      </c>
      <c r="T292" s="11"/>
      <c r="U292" s="11"/>
      <c r="V292" s="11"/>
      <c r="W292" s="11"/>
      <c r="X292" s="11">
        <v>8000</v>
      </c>
    </row>
    <row r="293" spans="2:24">
      <c r="C293" t="s">
        <v>8100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>
        <v>2386.75</v>
      </c>
      <c r="R293" s="11"/>
      <c r="S293" s="11"/>
      <c r="T293" s="11"/>
      <c r="U293" s="11"/>
      <c r="V293" s="11"/>
      <c r="W293" s="11"/>
      <c r="X293" s="11">
        <v>2386.75</v>
      </c>
    </row>
    <row r="294" spans="2:24">
      <c r="B294" t="s">
        <v>5244</v>
      </c>
      <c r="C294" t="s">
        <v>8080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>
        <v>981.75</v>
      </c>
      <c r="T294" s="11"/>
      <c r="U294" s="11"/>
      <c r="V294" s="11"/>
      <c r="W294" s="11"/>
      <c r="X294" s="11">
        <v>981.75</v>
      </c>
    </row>
    <row r="295" spans="2:24">
      <c r="B295" t="s">
        <v>1433</v>
      </c>
      <c r="C295" t="s">
        <v>8078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>
        <v>2000</v>
      </c>
      <c r="T295" s="11"/>
      <c r="U295" s="11"/>
      <c r="V295" s="11"/>
      <c r="W295" s="11"/>
      <c r="X295" s="11">
        <v>2000</v>
      </c>
    </row>
    <row r="296" spans="2:24">
      <c r="B296" t="s">
        <v>433</v>
      </c>
      <c r="C296" t="s">
        <v>8078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>
        <v>250</v>
      </c>
      <c r="T296" s="11"/>
      <c r="U296" s="11"/>
      <c r="V296" s="11"/>
      <c r="W296" s="11"/>
      <c r="X296" s="11">
        <v>250</v>
      </c>
    </row>
    <row r="297" spans="2:24">
      <c r="B297" t="s">
        <v>5454</v>
      </c>
      <c r="C297" t="s">
        <v>8080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>
        <v>150</v>
      </c>
      <c r="T297" s="11"/>
      <c r="U297" s="11"/>
      <c r="V297" s="11"/>
      <c r="W297" s="11"/>
      <c r="X297" s="11">
        <v>150</v>
      </c>
    </row>
    <row r="298" spans="2:24">
      <c r="C298" t="s">
        <v>8079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>
        <v>150</v>
      </c>
      <c r="U298" s="11"/>
      <c r="V298" s="11"/>
      <c r="W298" s="11"/>
      <c r="X298" s="11">
        <v>150</v>
      </c>
    </row>
    <row r="299" spans="2:24">
      <c r="B299" t="s">
        <v>3975</v>
      </c>
      <c r="C299" t="s">
        <v>8078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>
        <v>2500</v>
      </c>
      <c r="T299" s="11"/>
      <c r="U299" s="11"/>
      <c r="V299" s="11"/>
      <c r="W299" s="11"/>
      <c r="X299" s="11">
        <v>2500</v>
      </c>
    </row>
    <row r="300" spans="2:24">
      <c r="B300" t="s">
        <v>4217</v>
      </c>
      <c r="C300" t="s">
        <v>8078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>
        <v>1000</v>
      </c>
      <c r="T300" s="11"/>
      <c r="U300" s="11"/>
      <c r="V300" s="11"/>
      <c r="W300" s="11"/>
      <c r="X300" s="11">
        <v>1000</v>
      </c>
    </row>
    <row r="301" spans="2:24">
      <c r="B301" t="s">
        <v>5440</v>
      </c>
      <c r="C301" t="s">
        <v>8078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>
        <v>600</v>
      </c>
      <c r="T301" s="11"/>
      <c r="U301" s="11"/>
      <c r="V301" s="11"/>
      <c r="W301" s="11"/>
      <c r="X301" s="11">
        <v>600</v>
      </c>
    </row>
    <row r="302" spans="2:24">
      <c r="B302" t="s">
        <v>3010</v>
      </c>
      <c r="C302" t="s">
        <v>8080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>
        <v>4000</v>
      </c>
      <c r="T302" s="11"/>
      <c r="U302" s="11"/>
      <c r="V302" s="11"/>
      <c r="W302" s="11"/>
      <c r="X302" s="11">
        <v>4000</v>
      </c>
    </row>
    <row r="303" spans="2:24">
      <c r="B303" t="s">
        <v>2743</v>
      </c>
      <c r="C303" t="s">
        <v>8078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>
        <v>1000</v>
      </c>
      <c r="T303" s="11"/>
      <c r="U303" s="11"/>
      <c r="V303" s="11"/>
      <c r="W303" s="11"/>
      <c r="X303" s="11">
        <v>1000</v>
      </c>
    </row>
    <row r="304" spans="2:24">
      <c r="C304" t="s">
        <v>8079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>
        <v>200</v>
      </c>
      <c r="U304" s="11"/>
      <c r="V304" s="11"/>
      <c r="W304" s="11"/>
      <c r="X304" s="11">
        <v>200</v>
      </c>
    </row>
    <row r="305" spans="2:24">
      <c r="B305" t="s">
        <v>6355</v>
      </c>
      <c r="C305" t="s">
        <v>8078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>
        <v>300</v>
      </c>
      <c r="T305" s="11"/>
      <c r="U305" s="11"/>
      <c r="V305" s="11"/>
      <c r="W305" s="11"/>
      <c r="X305" s="11">
        <v>300</v>
      </c>
    </row>
    <row r="306" spans="2:24">
      <c r="B306" t="s">
        <v>4705</v>
      </c>
      <c r="C306" t="s">
        <v>8078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>
        <v>250</v>
      </c>
      <c r="T306" s="11"/>
      <c r="U306" s="11"/>
      <c r="V306" s="11"/>
      <c r="W306" s="11"/>
      <c r="X306" s="11">
        <v>250</v>
      </c>
    </row>
    <row r="307" spans="2:24">
      <c r="B307" t="s">
        <v>2778</v>
      </c>
      <c r="C307" t="s">
        <v>8078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>
        <v>500</v>
      </c>
      <c r="T307" s="11"/>
      <c r="U307" s="11"/>
      <c r="V307" s="11"/>
      <c r="W307" s="11"/>
      <c r="X307" s="11">
        <v>500</v>
      </c>
    </row>
    <row r="308" spans="2:24">
      <c r="B308" t="s">
        <v>3819</v>
      </c>
      <c r="C308" t="s">
        <v>8078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>
        <v>250</v>
      </c>
      <c r="T308" s="11"/>
      <c r="U308" s="11"/>
      <c r="V308" s="11"/>
      <c r="W308" s="11"/>
      <c r="X308" s="11">
        <v>250</v>
      </c>
    </row>
    <row r="309" spans="2:24">
      <c r="C309" t="s">
        <v>8079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>
        <v>250</v>
      </c>
      <c r="U309" s="11"/>
      <c r="V309" s="11"/>
      <c r="W309" s="11"/>
      <c r="X309" s="11">
        <v>250</v>
      </c>
    </row>
    <row r="310" spans="2:24">
      <c r="B310" t="s">
        <v>2850</v>
      </c>
      <c r="C310" t="s">
        <v>8078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>
        <v>2000</v>
      </c>
      <c r="T310" s="11"/>
      <c r="U310" s="11"/>
      <c r="V310" s="11"/>
      <c r="W310" s="11"/>
      <c r="X310" s="11">
        <v>2000</v>
      </c>
    </row>
    <row r="311" spans="2:24">
      <c r="B311" t="s">
        <v>1845</v>
      </c>
      <c r="C311" t="s">
        <v>8078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>
        <v>1000</v>
      </c>
      <c r="T311" s="11"/>
      <c r="U311" s="11"/>
      <c r="V311" s="11"/>
      <c r="W311" s="11"/>
      <c r="X311" s="11">
        <v>1000</v>
      </c>
    </row>
    <row r="312" spans="2:24">
      <c r="B312" t="s">
        <v>1841</v>
      </c>
      <c r="C312" t="s">
        <v>8078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>
        <v>500</v>
      </c>
      <c r="T312" s="11"/>
      <c r="U312" s="11"/>
      <c r="V312" s="11"/>
      <c r="W312" s="11"/>
      <c r="X312" s="11">
        <v>500</v>
      </c>
    </row>
    <row r="313" spans="2:24">
      <c r="B313" t="s">
        <v>2834</v>
      </c>
      <c r="C313" t="s">
        <v>8078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>
        <v>250</v>
      </c>
      <c r="T313" s="11"/>
      <c r="U313" s="11"/>
      <c r="V313" s="11"/>
      <c r="W313" s="11"/>
      <c r="X313" s="11">
        <v>250</v>
      </c>
    </row>
    <row r="314" spans="2:24">
      <c r="B314" t="s">
        <v>563</v>
      </c>
      <c r="C314" t="s">
        <v>8080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>
        <v>15000</v>
      </c>
      <c r="T314" s="11"/>
      <c r="U314" s="11"/>
      <c r="V314" s="11"/>
      <c r="W314" s="11"/>
      <c r="X314" s="11">
        <v>15000</v>
      </c>
    </row>
    <row r="315" spans="2:24">
      <c r="B315" t="s">
        <v>2362</v>
      </c>
      <c r="C315" t="s">
        <v>8080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>
        <v>100000</v>
      </c>
      <c r="T315" s="11"/>
      <c r="U315" s="11"/>
      <c r="V315" s="11"/>
      <c r="W315" s="11"/>
      <c r="X315" s="11">
        <v>100000</v>
      </c>
    </row>
    <row r="316" spans="2:24">
      <c r="B316" t="s">
        <v>2937</v>
      </c>
      <c r="C316" t="s">
        <v>8078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>
        <v>1500</v>
      </c>
      <c r="T316" s="11"/>
      <c r="U316" s="11"/>
      <c r="V316" s="11"/>
      <c r="W316" s="11"/>
      <c r="X316" s="11">
        <v>1500</v>
      </c>
    </row>
    <row r="317" spans="2:24">
      <c r="B317" t="s">
        <v>1658</v>
      </c>
      <c r="C317" t="s">
        <v>8078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>
        <v>1000</v>
      </c>
      <c r="T317" s="11"/>
      <c r="U317" s="11"/>
      <c r="V317" s="11"/>
      <c r="W317" s="11"/>
      <c r="X317" s="11">
        <v>1000</v>
      </c>
    </row>
    <row r="318" spans="2:24">
      <c r="B318" t="s">
        <v>2416</v>
      </c>
      <c r="C318" t="s">
        <v>8083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>
        <v>500</v>
      </c>
      <c r="X318" s="11">
        <v>500</v>
      </c>
    </row>
    <row r="319" spans="2:24">
      <c r="B319" t="s">
        <v>670</v>
      </c>
      <c r="C319" t="s">
        <v>8078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>
        <v>2000</v>
      </c>
      <c r="T319" s="11"/>
      <c r="U319" s="11"/>
      <c r="V319" s="11"/>
      <c r="W319" s="11"/>
      <c r="X319" s="11">
        <v>2000</v>
      </c>
    </row>
    <row r="320" spans="2:24">
      <c r="C320" t="s">
        <v>8080</v>
      </c>
      <c r="D320" s="11"/>
      <c r="E320" s="11"/>
      <c r="F320" s="11"/>
      <c r="G320" s="11"/>
      <c r="H320" s="11"/>
      <c r="I320" s="11"/>
      <c r="J320" s="11"/>
      <c r="K320" s="11"/>
      <c r="L320" s="11">
        <v>10</v>
      </c>
      <c r="M320" s="11">
        <v>251</v>
      </c>
      <c r="N320" s="11"/>
      <c r="O320" s="11"/>
      <c r="P320" s="11"/>
      <c r="Q320" s="11"/>
      <c r="R320" s="11">
        <v>2237.5</v>
      </c>
      <c r="S320" s="11">
        <v>2000</v>
      </c>
      <c r="T320" s="11"/>
      <c r="U320" s="11"/>
      <c r="V320" s="11"/>
      <c r="W320" s="11">
        <v>3</v>
      </c>
      <c r="X320" s="11">
        <v>4501.5</v>
      </c>
    </row>
    <row r="321" spans="2:24">
      <c r="C321" t="s">
        <v>8093</v>
      </c>
      <c r="D321" s="11"/>
      <c r="E321" s="11"/>
      <c r="F321" s="11"/>
      <c r="G321" s="11"/>
      <c r="H321" s="11"/>
      <c r="I321" s="11"/>
      <c r="J321" s="11">
        <v>5.3100000000000005</v>
      </c>
      <c r="K321" s="11"/>
      <c r="L321" s="11"/>
      <c r="M321" s="11">
        <v>143</v>
      </c>
      <c r="N321" s="11"/>
      <c r="O321" s="11"/>
      <c r="P321" s="11"/>
      <c r="Q321" s="11"/>
      <c r="R321" s="11"/>
      <c r="S321" s="11"/>
      <c r="T321" s="11"/>
      <c r="U321" s="11"/>
      <c r="V321" s="11"/>
      <c r="W321" s="11">
        <v>100</v>
      </c>
      <c r="X321" s="11">
        <v>248.31</v>
      </c>
    </row>
    <row r="322" spans="2:24">
      <c r="C322" t="s">
        <v>8097</v>
      </c>
      <c r="D322" s="11"/>
      <c r="E322" s="11"/>
      <c r="F322" s="11"/>
      <c r="G322" s="11"/>
      <c r="H322" s="11"/>
      <c r="I322" s="11"/>
      <c r="J322" s="11"/>
      <c r="K322" s="11"/>
      <c r="L322" s="11">
        <v>154</v>
      </c>
      <c r="M322" s="11">
        <v>99</v>
      </c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>
        <v>253</v>
      </c>
    </row>
    <row r="323" spans="2:24">
      <c r="C323" t="s">
        <v>8100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>
        <v>148</v>
      </c>
      <c r="R323" s="11"/>
      <c r="S323" s="11"/>
      <c r="T323" s="11"/>
      <c r="U323" s="11"/>
      <c r="V323" s="11"/>
      <c r="W323" s="11"/>
      <c r="X323" s="11">
        <v>148</v>
      </c>
    </row>
    <row r="324" spans="2:24">
      <c r="B324" t="s">
        <v>6099</v>
      </c>
      <c r="C324" t="s">
        <v>8078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>
        <v>600</v>
      </c>
      <c r="T324" s="11"/>
      <c r="U324" s="11"/>
      <c r="V324" s="11"/>
      <c r="W324" s="11"/>
      <c r="X324" s="11">
        <v>600</v>
      </c>
    </row>
    <row r="325" spans="2:24">
      <c r="B325" t="s">
        <v>565</v>
      </c>
      <c r="C325" t="s">
        <v>8078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>
        <v>7000</v>
      </c>
      <c r="T325" s="11"/>
      <c r="U325" s="11"/>
      <c r="V325" s="11"/>
      <c r="W325" s="11"/>
      <c r="X325" s="11">
        <v>7000</v>
      </c>
    </row>
    <row r="326" spans="2:24">
      <c r="B326" t="s">
        <v>1327</v>
      </c>
      <c r="C326" t="s">
        <v>8078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>
        <v>3500</v>
      </c>
      <c r="T326" s="11"/>
      <c r="U326" s="11"/>
      <c r="V326" s="11"/>
      <c r="W326" s="11"/>
      <c r="X326" s="11">
        <v>3500</v>
      </c>
    </row>
    <row r="327" spans="2:24">
      <c r="C327" t="s">
        <v>8100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>
        <v>1200</v>
      </c>
      <c r="R327" s="11"/>
      <c r="S327" s="11"/>
      <c r="T327" s="11"/>
      <c r="U327" s="11"/>
      <c r="V327" s="11"/>
      <c r="W327" s="11"/>
      <c r="X327" s="11">
        <v>1200</v>
      </c>
    </row>
    <row r="328" spans="2:24">
      <c r="B328" t="s">
        <v>3062</v>
      </c>
      <c r="C328" t="s">
        <v>8078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>
        <v>500</v>
      </c>
      <c r="T328" s="11"/>
      <c r="U328" s="11"/>
      <c r="V328" s="11"/>
      <c r="W328" s="11"/>
      <c r="X328" s="11">
        <v>500</v>
      </c>
    </row>
    <row r="329" spans="2:24">
      <c r="B329" t="s">
        <v>6558</v>
      </c>
      <c r="C329" t="s">
        <v>8078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>
        <v>500</v>
      </c>
      <c r="T329" s="11"/>
      <c r="U329" s="11"/>
      <c r="V329" s="11"/>
      <c r="W329" s="11"/>
      <c r="X329" s="11">
        <v>500</v>
      </c>
    </row>
    <row r="330" spans="2:24">
      <c r="B330" t="s">
        <v>1557</v>
      </c>
      <c r="C330" t="s">
        <v>8080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>
        <v>20</v>
      </c>
      <c r="N330" s="11"/>
      <c r="O330" s="11"/>
      <c r="P330" s="11"/>
      <c r="Q330" s="11"/>
      <c r="R330" s="11"/>
      <c r="S330" s="11">
        <v>250</v>
      </c>
      <c r="T330" s="11"/>
      <c r="U330" s="11"/>
      <c r="V330" s="11"/>
      <c r="W330" s="11"/>
      <c r="X330" s="11">
        <v>270</v>
      </c>
    </row>
    <row r="331" spans="2:24">
      <c r="C331" t="s">
        <v>8097</v>
      </c>
      <c r="D331" s="11"/>
      <c r="E331" s="11"/>
      <c r="F331" s="11"/>
      <c r="G331" s="11"/>
      <c r="H331" s="11"/>
      <c r="I331" s="11"/>
      <c r="J331" s="11">
        <v>15.9</v>
      </c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>
        <v>300</v>
      </c>
      <c r="X331" s="11">
        <v>315.89999999999998</v>
      </c>
    </row>
    <row r="332" spans="2:24">
      <c r="C332" t="s">
        <v>8100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>
        <v>2500</v>
      </c>
      <c r="R332" s="11"/>
      <c r="S332" s="11"/>
      <c r="T332" s="11"/>
      <c r="U332" s="11"/>
      <c r="V332" s="11"/>
      <c r="W332" s="11"/>
      <c r="X332" s="11">
        <v>2500</v>
      </c>
    </row>
    <row r="333" spans="2:24">
      <c r="B333" t="s">
        <v>599</v>
      </c>
      <c r="C333" t="s">
        <v>8078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>
        <v>3700</v>
      </c>
      <c r="T333" s="11"/>
      <c r="U333" s="11"/>
      <c r="V333" s="11"/>
      <c r="W333" s="11"/>
      <c r="X333" s="11">
        <v>3700</v>
      </c>
    </row>
    <row r="334" spans="2:24">
      <c r="C334" t="s">
        <v>8080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>
        <v>1050</v>
      </c>
      <c r="T334" s="11"/>
      <c r="U334" s="11"/>
      <c r="V334" s="11"/>
      <c r="W334" s="11"/>
      <c r="X334" s="11">
        <v>1050</v>
      </c>
    </row>
    <row r="335" spans="2:24">
      <c r="B335" t="s">
        <v>6047</v>
      </c>
      <c r="C335" t="s">
        <v>8080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>
        <v>8500</v>
      </c>
      <c r="T335" s="11"/>
      <c r="U335" s="11"/>
      <c r="V335" s="11"/>
      <c r="W335" s="11"/>
      <c r="X335" s="11">
        <v>8500</v>
      </c>
    </row>
    <row r="336" spans="2:24">
      <c r="B336" t="s">
        <v>6479</v>
      </c>
      <c r="C336" t="s">
        <v>8078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>
        <v>500</v>
      </c>
      <c r="T336" s="11"/>
      <c r="U336" s="11"/>
      <c r="V336" s="11"/>
      <c r="W336" s="11"/>
      <c r="X336" s="11">
        <v>500</v>
      </c>
    </row>
    <row r="337" spans="2:24">
      <c r="B337" t="s">
        <v>1823</v>
      </c>
      <c r="C337" t="s">
        <v>8078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>
        <v>3000</v>
      </c>
      <c r="T337" s="11"/>
      <c r="U337" s="11"/>
      <c r="V337" s="11"/>
      <c r="W337" s="11"/>
      <c r="X337" s="11">
        <v>3000</v>
      </c>
    </row>
    <row r="338" spans="2:24">
      <c r="C338" t="s">
        <v>8087</v>
      </c>
      <c r="D338" s="11"/>
      <c r="E338" s="11"/>
      <c r="F338" s="11"/>
      <c r="G338" s="11"/>
      <c r="H338" s="11"/>
      <c r="I338" s="11"/>
      <c r="J338" s="11">
        <v>2650</v>
      </c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>
        <v>50000</v>
      </c>
      <c r="X338" s="11">
        <v>52650</v>
      </c>
    </row>
    <row r="339" spans="2:24">
      <c r="C339" t="s">
        <v>8100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>
        <v>50</v>
      </c>
      <c r="R339" s="11"/>
      <c r="S339" s="11"/>
      <c r="T339" s="11"/>
      <c r="U339" s="11"/>
      <c r="V339" s="11"/>
      <c r="W339" s="11"/>
      <c r="X339" s="11">
        <v>50</v>
      </c>
    </row>
    <row r="340" spans="2:24">
      <c r="B340" t="s">
        <v>4049</v>
      </c>
      <c r="C340" t="s">
        <v>8078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>
        <v>320</v>
      </c>
      <c r="T340" s="11"/>
      <c r="U340" s="11"/>
      <c r="V340" s="11"/>
      <c r="W340" s="11"/>
      <c r="X340" s="11">
        <v>320</v>
      </c>
    </row>
    <row r="341" spans="2:24">
      <c r="B341" t="s">
        <v>3234</v>
      </c>
      <c r="C341" t="s">
        <v>8080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>
        <v>100</v>
      </c>
      <c r="T341" s="11"/>
      <c r="U341" s="11"/>
      <c r="V341" s="11"/>
      <c r="W341" s="11"/>
      <c r="X341" s="11">
        <v>100</v>
      </c>
    </row>
    <row r="342" spans="2:24">
      <c r="B342" t="s">
        <v>5970</v>
      </c>
      <c r="C342" t="s">
        <v>8080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>
        <v>16500</v>
      </c>
      <c r="T342" s="11"/>
      <c r="U342" s="11"/>
      <c r="V342" s="11"/>
      <c r="W342" s="11"/>
      <c r="X342" s="11">
        <v>16500</v>
      </c>
    </row>
    <row r="343" spans="2:24">
      <c r="B343" t="s">
        <v>6298</v>
      </c>
      <c r="C343" t="s">
        <v>8078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>
        <v>300</v>
      </c>
      <c r="T343" s="11"/>
      <c r="U343" s="11"/>
      <c r="V343" s="11"/>
      <c r="W343" s="11"/>
      <c r="X343" s="11">
        <v>300</v>
      </c>
    </row>
    <row r="344" spans="2:24">
      <c r="B344" t="s">
        <v>2842</v>
      </c>
      <c r="C344" t="s">
        <v>8078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>
        <v>4000</v>
      </c>
      <c r="T344" s="11"/>
      <c r="U344" s="11"/>
      <c r="V344" s="11"/>
      <c r="W344" s="11"/>
      <c r="X344" s="11">
        <v>4000</v>
      </c>
    </row>
    <row r="345" spans="2:24">
      <c r="B345" t="s">
        <v>1145</v>
      </c>
      <c r="C345" t="s">
        <v>8078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>
        <v>1500</v>
      </c>
      <c r="T345" s="11"/>
      <c r="U345" s="11"/>
      <c r="V345" s="11"/>
      <c r="W345" s="11"/>
      <c r="X345" s="11">
        <v>1500</v>
      </c>
    </row>
    <row r="346" spans="2:24">
      <c r="C346" t="s">
        <v>8080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>
        <v>1000</v>
      </c>
      <c r="T346" s="11"/>
      <c r="U346" s="11"/>
      <c r="V346" s="11"/>
      <c r="W346" s="11"/>
      <c r="X346" s="11">
        <v>1000</v>
      </c>
    </row>
    <row r="347" spans="2:24">
      <c r="B347" t="s">
        <v>6115</v>
      </c>
      <c r="C347" t="s">
        <v>8078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>
        <v>500</v>
      </c>
      <c r="T347" s="11"/>
      <c r="U347" s="11"/>
      <c r="V347" s="11"/>
      <c r="W347" s="11"/>
      <c r="X347" s="11">
        <v>500</v>
      </c>
    </row>
    <row r="348" spans="2:24">
      <c r="B348" t="s">
        <v>491</v>
      </c>
      <c r="C348" t="s">
        <v>8080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>
        <v>1000</v>
      </c>
      <c r="T348" s="11"/>
      <c r="U348" s="11"/>
      <c r="V348" s="11"/>
      <c r="W348" s="11"/>
      <c r="X348" s="11">
        <v>1000</v>
      </c>
    </row>
    <row r="349" spans="2:24">
      <c r="B349" t="s">
        <v>2729</v>
      </c>
      <c r="C349" t="s">
        <v>8078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>
        <v>300</v>
      </c>
      <c r="T349" s="11"/>
      <c r="U349" s="11"/>
      <c r="V349" s="11"/>
      <c r="W349" s="11"/>
      <c r="X349" s="11">
        <v>300</v>
      </c>
    </row>
    <row r="350" spans="2:24">
      <c r="B350" t="s">
        <v>4331</v>
      </c>
      <c r="C350" t="s">
        <v>8078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>
        <v>500</v>
      </c>
      <c r="T350" s="11"/>
      <c r="U350" s="11"/>
      <c r="V350" s="11"/>
      <c r="W350" s="11"/>
      <c r="X350" s="11">
        <v>500</v>
      </c>
    </row>
    <row r="351" spans="2:24">
      <c r="B351" t="s">
        <v>3370</v>
      </c>
      <c r="C351" t="s">
        <v>8078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>
        <v>500</v>
      </c>
      <c r="T351" s="11"/>
      <c r="U351" s="11"/>
      <c r="V351" s="11"/>
      <c r="W351" s="11"/>
      <c r="X351" s="11">
        <v>500</v>
      </c>
    </row>
    <row r="352" spans="2:24">
      <c r="C352" t="s">
        <v>8079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>
        <v>100</v>
      </c>
      <c r="U352" s="11"/>
      <c r="V352" s="11"/>
      <c r="W352" s="11"/>
      <c r="X352" s="11">
        <v>100</v>
      </c>
    </row>
    <row r="353" spans="2:24">
      <c r="B353" t="s">
        <v>6491</v>
      </c>
      <c r="C353" t="s">
        <v>8078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>
        <v>250</v>
      </c>
      <c r="T353" s="11"/>
      <c r="U353" s="11"/>
      <c r="V353" s="11"/>
      <c r="W353" s="11"/>
      <c r="X353" s="11">
        <v>250</v>
      </c>
    </row>
    <row r="354" spans="2:24">
      <c r="B354" t="s">
        <v>3394</v>
      </c>
      <c r="C354" t="s">
        <v>8078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>
        <v>500</v>
      </c>
      <c r="T354" s="11"/>
      <c r="U354" s="11"/>
      <c r="V354" s="11"/>
      <c r="W354" s="11"/>
      <c r="X354" s="11">
        <v>500</v>
      </c>
    </row>
    <row r="355" spans="2:24">
      <c r="B355" t="s">
        <v>4395</v>
      </c>
      <c r="C355" t="s">
        <v>8078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>
        <v>300</v>
      </c>
      <c r="T355" s="11"/>
      <c r="U355" s="11"/>
      <c r="V355" s="11"/>
      <c r="W355" s="11"/>
      <c r="X355" s="11">
        <v>300</v>
      </c>
    </row>
    <row r="356" spans="2:24">
      <c r="C356" t="s">
        <v>8079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>
        <v>300</v>
      </c>
      <c r="U356" s="11"/>
      <c r="V356" s="11"/>
      <c r="W356" s="11"/>
      <c r="X356" s="11">
        <v>300</v>
      </c>
    </row>
    <row r="357" spans="2:24">
      <c r="B357" t="s">
        <v>3390</v>
      </c>
      <c r="C357" t="s">
        <v>8078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>
        <v>500</v>
      </c>
      <c r="T357" s="11"/>
      <c r="U357" s="11"/>
      <c r="V357" s="11"/>
      <c r="W357" s="11"/>
      <c r="X357" s="11">
        <v>500</v>
      </c>
    </row>
    <row r="358" spans="2:24">
      <c r="B358" t="s">
        <v>6910</v>
      </c>
      <c r="C358" t="s">
        <v>8078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>
        <v>500</v>
      </c>
      <c r="T358" s="11"/>
      <c r="U358" s="11"/>
      <c r="V358" s="11"/>
      <c r="W358" s="11"/>
      <c r="X358" s="11">
        <v>500</v>
      </c>
    </row>
    <row r="359" spans="2:24">
      <c r="B359" t="s">
        <v>3965</v>
      </c>
      <c r="C359" t="s">
        <v>8078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>
        <v>3000</v>
      </c>
      <c r="T359" s="11"/>
      <c r="U359" s="11"/>
      <c r="V359" s="11"/>
      <c r="W359" s="11"/>
      <c r="X359" s="11">
        <v>3000</v>
      </c>
    </row>
    <row r="360" spans="2:24">
      <c r="B360" t="s">
        <v>6544</v>
      </c>
      <c r="C360" t="s">
        <v>8078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>
        <v>300</v>
      </c>
      <c r="T360" s="11"/>
      <c r="U360" s="11"/>
      <c r="V360" s="11"/>
      <c r="W360" s="11"/>
      <c r="X360" s="11">
        <v>300</v>
      </c>
    </row>
    <row r="361" spans="2:24">
      <c r="B361" t="s">
        <v>3514</v>
      </c>
      <c r="C361" t="s">
        <v>8078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>
        <v>-250</v>
      </c>
      <c r="T361" s="11"/>
      <c r="U361" s="11"/>
      <c r="V361" s="11"/>
      <c r="W361" s="11"/>
      <c r="X361" s="11">
        <v>-250</v>
      </c>
    </row>
    <row r="362" spans="2:24">
      <c r="B362" t="s">
        <v>897</v>
      </c>
      <c r="C362" t="s">
        <v>8080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>
        <v>-150</v>
      </c>
      <c r="S362" s="11">
        <v>500</v>
      </c>
      <c r="T362" s="11"/>
      <c r="U362" s="11"/>
      <c r="V362" s="11"/>
      <c r="W362" s="11"/>
      <c r="X362" s="11">
        <v>350</v>
      </c>
    </row>
    <row r="363" spans="2:24">
      <c r="C363" t="s">
        <v>8100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>
        <v>1500</v>
      </c>
      <c r="R363" s="11"/>
      <c r="S363" s="11"/>
      <c r="T363" s="11"/>
      <c r="U363" s="11"/>
      <c r="V363" s="11"/>
      <c r="W363" s="11"/>
      <c r="X363" s="11">
        <v>1500</v>
      </c>
    </row>
    <row r="364" spans="2:24">
      <c r="B364" t="s">
        <v>3139</v>
      </c>
      <c r="C364" t="s">
        <v>8078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>
        <v>300</v>
      </c>
      <c r="T364" s="11"/>
      <c r="U364" s="11"/>
      <c r="V364" s="11"/>
      <c r="W364" s="11"/>
      <c r="X364" s="11">
        <v>300</v>
      </c>
    </row>
    <row r="365" spans="2:24">
      <c r="B365" t="s">
        <v>4302</v>
      </c>
      <c r="C365" t="s">
        <v>8078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>
        <v>500</v>
      </c>
      <c r="T365" s="11"/>
      <c r="U365" s="11"/>
      <c r="V365" s="11"/>
      <c r="W365" s="11"/>
      <c r="X365" s="11">
        <v>500</v>
      </c>
    </row>
    <row r="366" spans="2:24">
      <c r="B366" t="s">
        <v>7012</v>
      </c>
      <c r="C366" t="s">
        <v>8080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>
        <v>200</v>
      </c>
      <c r="T366" s="11"/>
      <c r="U366" s="11"/>
      <c r="V366" s="11"/>
      <c r="W366" s="11"/>
      <c r="X366" s="11">
        <v>200</v>
      </c>
    </row>
    <row r="367" spans="2:24">
      <c r="B367" t="s">
        <v>323</v>
      </c>
      <c r="C367" t="s">
        <v>8078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>
        <v>23938.04</v>
      </c>
      <c r="T367" s="11"/>
      <c r="U367" s="11"/>
      <c r="V367" s="11"/>
      <c r="W367" s="11"/>
      <c r="X367" s="11">
        <v>23938.04</v>
      </c>
    </row>
    <row r="368" spans="2:24">
      <c r="B368" t="s">
        <v>1052</v>
      </c>
      <c r="C368" t="s">
        <v>8078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>
        <v>7020</v>
      </c>
      <c r="T368" s="11"/>
      <c r="U368" s="11"/>
      <c r="V368" s="11"/>
      <c r="W368" s="11">
        <v>250</v>
      </c>
      <c r="X368" s="11">
        <v>7270</v>
      </c>
    </row>
    <row r="369" spans="2:24">
      <c r="B369" t="s">
        <v>3125</v>
      </c>
      <c r="C369" t="s">
        <v>8078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>
        <v>24</v>
      </c>
      <c r="T369" s="11"/>
      <c r="U369" s="11"/>
      <c r="V369" s="11"/>
      <c r="W369" s="11"/>
      <c r="X369" s="11">
        <v>24</v>
      </c>
    </row>
    <row r="370" spans="2:24">
      <c r="B370" t="s">
        <v>3121</v>
      </c>
      <c r="C370" t="s">
        <v>8078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>
        <v>117</v>
      </c>
      <c r="T370" s="11"/>
      <c r="U370" s="11"/>
      <c r="V370" s="11"/>
      <c r="W370" s="11"/>
      <c r="X370" s="11">
        <v>117</v>
      </c>
    </row>
    <row r="371" spans="2:24">
      <c r="B371" t="s">
        <v>1212</v>
      </c>
      <c r="C371" t="s">
        <v>8078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>
        <v>4300</v>
      </c>
      <c r="T371" s="11"/>
      <c r="U371" s="11"/>
      <c r="V371" s="11"/>
      <c r="W371" s="11"/>
      <c r="X371" s="11">
        <v>4300</v>
      </c>
    </row>
    <row r="372" spans="2:24">
      <c r="B372" t="s">
        <v>144</v>
      </c>
      <c r="C372" t="s">
        <v>8078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>
        <v>6618.48</v>
      </c>
      <c r="T372" s="11"/>
      <c r="U372" s="11"/>
      <c r="V372" s="11"/>
      <c r="W372" s="11"/>
      <c r="X372" s="11">
        <v>6618.48</v>
      </c>
    </row>
    <row r="373" spans="2:24">
      <c r="B373" t="s">
        <v>146</v>
      </c>
      <c r="C373" t="s">
        <v>8078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>
        <v>20967</v>
      </c>
      <c r="T373" s="11"/>
      <c r="U373" s="11"/>
      <c r="V373" s="11"/>
      <c r="W373" s="11"/>
      <c r="X373" s="11">
        <v>20967</v>
      </c>
    </row>
    <row r="374" spans="2:24">
      <c r="B374" t="s">
        <v>150</v>
      </c>
      <c r="C374" t="s">
        <v>8078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>
        <v>3748.5</v>
      </c>
      <c r="T374" s="11"/>
      <c r="U374" s="11"/>
      <c r="V374" s="11"/>
      <c r="W374" s="11"/>
      <c r="X374" s="11">
        <v>3748.5</v>
      </c>
    </row>
    <row r="375" spans="2:24">
      <c r="B375" t="s">
        <v>1216</v>
      </c>
      <c r="C375" t="s">
        <v>8078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>
        <v>250</v>
      </c>
      <c r="N375" s="11"/>
      <c r="O375" s="11"/>
      <c r="P375" s="11"/>
      <c r="Q375" s="11"/>
      <c r="R375" s="11"/>
      <c r="S375" s="11">
        <v>19193</v>
      </c>
      <c r="T375" s="11"/>
      <c r="U375" s="11"/>
      <c r="V375" s="11"/>
      <c r="W375" s="11"/>
      <c r="X375" s="11">
        <v>19443</v>
      </c>
    </row>
    <row r="376" spans="2:24">
      <c r="B376" t="s">
        <v>156</v>
      </c>
      <c r="C376" t="s">
        <v>8078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>
        <v>4000</v>
      </c>
      <c r="T376" s="11"/>
      <c r="U376" s="11"/>
      <c r="V376" s="11"/>
      <c r="W376" s="11"/>
      <c r="X376" s="11">
        <v>4000</v>
      </c>
    </row>
    <row r="377" spans="2:24">
      <c r="B377" t="s">
        <v>254</v>
      </c>
      <c r="C377" t="s">
        <v>8078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>
        <v>1152</v>
      </c>
      <c r="T377" s="11"/>
      <c r="U377" s="11"/>
      <c r="V377" s="11"/>
      <c r="W377" s="11"/>
      <c r="X377" s="11">
        <v>1152</v>
      </c>
    </row>
    <row r="378" spans="2:24">
      <c r="B378" t="s">
        <v>3402</v>
      </c>
      <c r="C378" t="s">
        <v>8080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>
        <v>500</v>
      </c>
      <c r="T378" s="11"/>
      <c r="U378" s="11"/>
      <c r="V378" s="11"/>
      <c r="W378" s="11"/>
      <c r="X378" s="11">
        <v>500</v>
      </c>
    </row>
    <row r="379" spans="2:24">
      <c r="B379" t="s">
        <v>3607</v>
      </c>
      <c r="C379" t="s">
        <v>8078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>
        <v>1000</v>
      </c>
      <c r="T379" s="11"/>
      <c r="U379" s="11"/>
      <c r="V379" s="11"/>
      <c r="W379" s="11"/>
      <c r="X379" s="11">
        <v>1000</v>
      </c>
    </row>
    <row r="380" spans="2:24">
      <c r="C380" t="s">
        <v>8085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>
        <v>500</v>
      </c>
      <c r="S380" s="11"/>
      <c r="T380" s="11"/>
      <c r="U380" s="11"/>
      <c r="V380" s="11"/>
      <c r="W380" s="11"/>
      <c r="X380" s="11">
        <v>500</v>
      </c>
    </row>
    <row r="381" spans="2:24">
      <c r="B381" t="s">
        <v>7737</v>
      </c>
      <c r="C381" t="s">
        <v>8080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>
        <v>500</v>
      </c>
      <c r="T381" s="11"/>
      <c r="U381" s="11"/>
      <c r="V381" s="11"/>
      <c r="W381" s="11"/>
      <c r="X381" s="11">
        <v>500</v>
      </c>
    </row>
    <row r="382" spans="2:24">
      <c r="B382" t="s">
        <v>4377</v>
      </c>
      <c r="C382" t="s">
        <v>8078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>
        <v>100</v>
      </c>
      <c r="T382" s="11"/>
      <c r="U382" s="11"/>
      <c r="V382" s="11"/>
      <c r="W382" s="11"/>
      <c r="X382" s="11">
        <v>100</v>
      </c>
    </row>
    <row r="383" spans="2:24">
      <c r="B383" t="s">
        <v>3447</v>
      </c>
      <c r="C383" t="s">
        <v>8080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>
        <v>284.95</v>
      </c>
      <c r="T383" s="11"/>
      <c r="U383" s="11"/>
      <c r="V383" s="11"/>
      <c r="W383" s="11"/>
      <c r="X383" s="11">
        <v>284.95</v>
      </c>
    </row>
    <row r="384" spans="2:24">
      <c r="B384" t="s">
        <v>5707</v>
      </c>
      <c r="C384" t="s">
        <v>8078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>
        <v>200</v>
      </c>
      <c r="T384" s="11"/>
      <c r="U384" s="11"/>
      <c r="V384" s="11"/>
      <c r="W384" s="11"/>
      <c r="X384" s="11">
        <v>200</v>
      </c>
    </row>
    <row r="385" spans="2:24">
      <c r="B385" t="s">
        <v>4381</v>
      </c>
      <c r="C385" t="s">
        <v>8078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>
        <v>1250</v>
      </c>
      <c r="T385" s="11"/>
      <c r="U385" s="11"/>
      <c r="V385" s="11"/>
      <c r="W385" s="11"/>
      <c r="X385" s="11">
        <v>1250</v>
      </c>
    </row>
    <row r="386" spans="2:24">
      <c r="B386" t="s">
        <v>2297</v>
      </c>
      <c r="C386" t="s">
        <v>8078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>
        <v>20000</v>
      </c>
      <c r="T386" s="11"/>
      <c r="U386" s="11"/>
      <c r="V386" s="11"/>
      <c r="W386" s="11"/>
      <c r="X386" s="11">
        <v>20000</v>
      </c>
    </row>
    <row r="387" spans="2:24">
      <c r="B387" t="s">
        <v>2283</v>
      </c>
      <c r="C387" t="s">
        <v>8078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>
        <v>10000</v>
      </c>
      <c r="T387" s="11"/>
      <c r="U387" s="11"/>
      <c r="V387" s="11"/>
      <c r="W387" s="11"/>
      <c r="X387" s="11">
        <v>10000</v>
      </c>
    </row>
    <row r="388" spans="2:24">
      <c r="B388" t="s">
        <v>1979</v>
      </c>
      <c r="C388" t="s">
        <v>8078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>
        <v>200</v>
      </c>
      <c r="T388" s="11"/>
      <c r="U388" s="11"/>
      <c r="V388" s="11"/>
      <c r="W388" s="11"/>
      <c r="X388" s="11">
        <v>200</v>
      </c>
    </row>
    <row r="389" spans="2:24">
      <c r="B389" t="s">
        <v>1518</v>
      </c>
      <c r="C389" t="s">
        <v>8078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>
        <v>58500</v>
      </c>
      <c r="T389" s="11"/>
      <c r="U389" s="11"/>
      <c r="V389" s="11"/>
      <c r="W389" s="11"/>
      <c r="X389" s="11">
        <v>58500</v>
      </c>
    </row>
    <row r="390" spans="2:24">
      <c r="B390" t="s">
        <v>4292</v>
      </c>
      <c r="C390" t="s">
        <v>8078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>
        <v>5000</v>
      </c>
      <c r="T390" s="11"/>
      <c r="U390" s="11"/>
      <c r="V390" s="11"/>
      <c r="W390" s="11"/>
      <c r="X390" s="11">
        <v>5000</v>
      </c>
    </row>
    <row r="391" spans="2:24">
      <c r="B391" t="s">
        <v>1281</v>
      </c>
      <c r="C391" t="s">
        <v>8082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>
        <v>2889.52</v>
      </c>
      <c r="R391" s="11"/>
      <c r="S391" s="11"/>
      <c r="T391" s="11"/>
      <c r="U391" s="11"/>
      <c r="V391" s="11"/>
      <c r="W391" s="11"/>
      <c r="X391" s="11">
        <v>2889.52</v>
      </c>
    </row>
    <row r="392" spans="2:24">
      <c r="C392" t="s">
        <v>8080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>
        <v>3600</v>
      </c>
      <c r="T392" s="11"/>
      <c r="U392" s="11"/>
      <c r="V392" s="11"/>
      <c r="W392" s="11"/>
      <c r="X392" s="11">
        <v>3600</v>
      </c>
    </row>
    <row r="393" spans="2:24">
      <c r="C393" t="s">
        <v>8100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>
        <v>16169.98</v>
      </c>
      <c r="R393" s="11"/>
      <c r="S393" s="11"/>
      <c r="T393" s="11"/>
      <c r="U393" s="11"/>
      <c r="V393" s="11"/>
      <c r="W393" s="11"/>
      <c r="X393" s="11">
        <v>16169.98</v>
      </c>
    </row>
    <row r="394" spans="2:24">
      <c r="B394" t="s">
        <v>6396</v>
      </c>
      <c r="C394" t="s">
        <v>8078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>
        <v>1250</v>
      </c>
      <c r="T394" s="11"/>
      <c r="U394" s="11"/>
      <c r="V394" s="11"/>
      <c r="W394" s="11"/>
      <c r="X394" s="11">
        <v>1250</v>
      </c>
    </row>
    <row r="395" spans="2:24">
      <c r="B395" t="s">
        <v>5203</v>
      </c>
      <c r="C395" t="s">
        <v>8080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>
        <v>3500</v>
      </c>
      <c r="T395" s="11"/>
      <c r="U395" s="11"/>
      <c r="V395" s="11"/>
      <c r="W395" s="11"/>
      <c r="X395" s="11">
        <v>3500</v>
      </c>
    </row>
    <row r="396" spans="2:24">
      <c r="B396" t="s">
        <v>4629</v>
      </c>
      <c r="C396" t="s">
        <v>8078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>
        <v>500</v>
      </c>
      <c r="T396" s="11"/>
      <c r="U396" s="11"/>
      <c r="V396" s="11"/>
      <c r="W396" s="11"/>
      <c r="X396" s="11">
        <v>500</v>
      </c>
    </row>
    <row r="397" spans="2:24">
      <c r="B397" t="s">
        <v>4327</v>
      </c>
      <c r="C397" t="s">
        <v>8078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>
        <v>3400</v>
      </c>
      <c r="T397" s="11"/>
      <c r="U397" s="11"/>
      <c r="V397" s="11"/>
      <c r="W397" s="11"/>
      <c r="X397" s="11">
        <v>3400</v>
      </c>
    </row>
    <row r="398" spans="2:24">
      <c r="B398" t="s">
        <v>1692</v>
      </c>
      <c r="C398" t="s">
        <v>8080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>
        <v>1000</v>
      </c>
      <c r="S398" s="11">
        <v>1750</v>
      </c>
      <c r="T398" s="11"/>
      <c r="U398" s="11"/>
      <c r="V398" s="11"/>
      <c r="W398" s="11"/>
      <c r="X398" s="11">
        <v>2750</v>
      </c>
    </row>
    <row r="399" spans="2:24">
      <c r="B399" t="s">
        <v>1059</v>
      </c>
      <c r="C399" t="s">
        <v>8078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>
        <v>1500</v>
      </c>
      <c r="T399" s="11"/>
      <c r="U399" s="11"/>
      <c r="V399" s="11"/>
      <c r="W399" s="11"/>
      <c r="X399" s="11">
        <v>1500</v>
      </c>
    </row>
    <row r="400" spans="2:24">
      <c r="B400" t="s">
        <v>1423</v>
      </c>
      <c r="C400" t="s">
        <v>8078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>
        <v>6800</v>
      </c>
      <c r="T400" s="11"/>
      <c r="U400" s="11"/>
      <c r="V400" s="11"/>
      <c r="W400" s="11"/>
      <c r="X400" s="11">
        <v>6800</v>
      </c>
    </row>
    <row r="401" spans="2:24">
      <c r="B401" t="s">
        <v>7779</v>
      </c>
      <c r="C401" t="s">
        <v>8078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>
        <v>1000</v>
      </c>
      <c r="T401" s="11"/>
      <c r="U401" s="11"/>
      <c r="V401" s="11"/>
      <c r="W401" s="11"/>
      <c r="X401" s="11">
        <v>1000</v>
      </c>
    </row>
    <row r="402" spans="2:24">
      <c r="B402" t="s">
        <v>4590</v>
      </c>
      <c r="C402" t="s">
        <v>8080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>
        <v>5250</v>
      </c>
      <c r="T402" s="11"/>
      <c r="U402" s="11"/>
      <c r="V402" s="11"/>
      <c r="W402" s="11"/>
      <c r="X402" s="11">
        <v>5250</v>
      </c>
    </row>
    <row r="403" spans="2:24">
      <c r="C403" t="s">
        <v>8100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>
        <v>10000</v>
      </c>
      <c r="R403" s="11"/>
      <c r="S403" s="11"/>
      <c r="T403" s="11"/>
      <c r="U403" s="11"/>
      <c r="V403" s="11"/>
      <c r="W403" s="11"/>
      <c r="X403" s="11">
        <v>10000</v>
      </c>
    </row>
    <row r="404" spans="2:24">
      <c r="B404" t="s">
        <v>6404</v>
      </c>
      <c r="C404" t="s">
        <v>8080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>
        <v>7500</v>
      </c>
      <c r="T404" s="11"/>
      <c r="U404" s="11"/>
      <c r="V404" s="11"/>
      <c r="W404" s="11"/>
      <c r="X404" s="11">
        <v>7500</v>
      </c>
    </row>
    <row r="405" spans="2:24">
      <c r="B405" t="s">
        <v>3460</v>
      </c>
      <c r="C405" t="s">
        <v>8080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>
        <v>25</v>
      </c>
      <c r="T405" s="11"/>
      <c r="U405" s="11"/>
      <c r="V405" s="11"/>
      <c r="W405" s="11"/>
      <c r="X405" s="11">
        <v>25</v>
      </c>
    </row>
    <row r="406" spans="2:24">
      <c r="B406" t="s">
        <v>5381</v>
      </c>
      <c r="C406" t="s">
        <v>8080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>
        <v>250</v>
      </c>
      <c r="T406" s="11"/>
      <c r="U406" s="11"/>
      <c r="V406" s="11"/>
      <c r="W406" s="11"/>
      <c r="X406" s="11">
        <v>250</v>
      </c>
    </row>
    <row r="407" spans="2:24">
      <c r="B407" t="s">
        <v>3149</v>
      </c>
      <c r="C407" t="s">
        <v>8080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>
        <v>275</v>
      </c>
      <c r="T407" s="11"/>
      <c r="U407" s="11"/>
      <c r="V407" s="11"/>
      <c r="W407" s="11"/>
      <c r="X407" s="11">
        <v>275</v>
      </c>
    </row>
    <row r="408" spans="2:24">
      <c r="C408" t="s">
        <v>8079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>
        <v>400</v>
      </c>
      <c r="U408" s="11"/>
      <c r="V408" s="11"/>
      <c r="W408" s="11"/>
      <c r="X408" s="11">
        <v>400</v>
      </c>
    </row>
    <row r="409" spans="2:24">
      <c r="B409" t="s">
        <v>5074</v>
      </c>
      <c r="C409" t="s">
        <v>8078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>
        <v>500</v>
      </c>
      <c r="T409" s="11"/>
      <c r="U409" s="11"/>
      <c r="V409" s="11"/>
      <c r="W409" s="11"/>
      <c r="X409" s="11">
        <v>500</v>
      </c>
    </row>
    <row r="410" spans="2:24">
      <c r="B410" t="s">
        <v>4845</v>
      </c>
      <c r="C410" t="s">
        <v>8078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>
        <v>500</v>
      </c>
      <c r="T410" s="11"/>
      <c r="U410" s="11"/>
      <c r="V410" s="11"/>
      <c r="W410" s="11"/>
      <c r="X410" s="11">
        <v>500</v>
      </c>
    </row>
    <row r="411" spans="2:24">
      <c r="B411" t="s">
        <v>1599</v>
      </c>
      <c r="C411" t="s">
        <v>8082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>
        <v>6875</v>
      </c>
      <c r="R411" s="11"/>
      <c r="S411" s="11"/>
      <c r="T411" s="11"/>
      <c r="U411" s="11"/>
      <c r="V411" s="11"/>
      <c r="W411" s="11"/>
      <c r="X411" s="11">
        <v>6875</v>
      </c>
    </row>
    <row r="412" spans="2:24">
      <c r="C412" t="s">
        <v>8080</v>
      </c>
      <c r="D412" s="11"/>
      <c r="E412" s="11"/>
      <c r="F412" s="11"/>
      <c r="G412" s="11"/>
      <c r="H412" s="11"/>
      <c r="I412" s="11"/>
      <c r="J412" s="11"/>
      <c r="K412" s="11"/>
      <c r="L412" s="11">
        <v>5000</v>
      </c>
      <c r="M412" s="11"/>
      <c r="N412" s="11"/>
      <c r="O412" s="11"/>
      <c r="P412" s="11"/>
      <c r="Q412" s="11"/>
      <c r="R412" s="11"/>
      <c r="S412" s="11">
        <v>5000</v>
      </c>
      <c r="T412" s="11"/>
      <c r="U412" s="11"/>
      <c r="V412" s="11"/>
      <c r="W412" s="11"/>
      <c r="X412" s="11">
        <v>10000</v>
      </c>
    </row>
    <row r="413" spans="2:24">
      <c r="C413" t="s">
        <v>8100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>
        <v>48125</v>
      </c>
      <c r="R413" s="11"/>
      <c r="S413" s="11"/>
      <c r="T413" s="11"/>
      <c r="U413" s="11"/>
      <c r="V413" s="11"/>
      <c r="W413" s="11"/>
      <c r="X413" s="11">
        <v>48125</v>
      </c>
    </row>
    <row r="414" spans="2:24">
      <c r="B414" t="s">
        <v>4227</v>
      </c>
      <c r="C414" t="s">
        <v>8080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>
        <v>500</v>
      </c>
      <c r="T414" s="11"/>
      <c r="U414" s="11"/>
      <c r="V414" s="11"/>
      <c r="W414" s="11"/>
      <c r="X414" s="11">
        <v>500</v>
      </c>
    </row>
    <row r="415" spans="2:24">
      <c r="B415" t="s">
        <v>4488</v>
      </c>
      <c r="C415" t="s">
        <v>8080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>
        <v>2000</v>
      </c>
      <c r="T415" s="11"/>
      <c r="U415" s="11"/>
      <c r="V415" s="11"/>
      <c r="W415" s="11"/>
      <c r="X415" s="11">
        <v>2000</v>
      </c>
    </row>
    <row r="416" spans="2:24">
      <c r="B416" t="s">
        <v>1105</v>
      </c>
      <c r="C416" t="s">
        <v>8078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>
        <v>80000</v>
      </c>
      <c r="T416" s="11"/>
      <c r="U416" s="11"/>
      <c r="V416" s="11"/>
      <c r="W416" s="11"/>
      <c r="X416" s="11">
        <v>80000</v>
      </c>
    </row>
    <row r="417" spans="2:24">
      <c r="C417" t="s">
        <v>8095</v>
      </c>
      <c r="D417" s="11"/>
      <c r="E417" s="11">
        <v>268024</v>
      </c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>
        <v>268024</v>
      </c>
    </row>
    <row r="418" spans="2:24">
      <c r="C418" t="s">
        <v>8081</v>
      </c>
      <c r="D418" s="11"/>
      <c r="E418" s="11"/>
      <c r="F418" s="11"/>
      <c r="G418" s="11">
        <v>2000</v>
      </c>
      <c r="H418" s="11">
        <v>140</v>
      </c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>
        <v>2140</v>
      </c>
    </row>
    <row r="419" spans="2:24">
      <c r="B419" t="s">
        <v>3592</v>
      </c>
      <c r="C419" t="s">
        <v>8078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>
        <v>5000</v>
      </c>
      <c r="T419" s="11"/>
      <c r="U419" s="11"/>
      <c r="V419" s="11"/>
      <c r="W419" s="11"/>
      <c r="X419" s="11">
        <v>5000</v>
      </c>
    </row>
    <row r="420" spans="2:24">
      <c r="B420" t="s">
        <v>2928</v>
      </c>
      <c r="C420" t="s">
        <v>8080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>
        <v>500</v>
      </c>
      <c r="T420" s="11"/>
      <c r="U420" s="11"/>
      <c r="V420" s="11"/>
      <c r="W420" s="11"/>
      <c r="X420" s="11">
        <v>500</v>
      </c>
    </row>
    <row r="421" spans="2:24">
      <c r="B421" t="s">
        <v>755</v>
      </c>
      <c r="C421" t="s">
        <v>8080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>
        <v>250000</v>
      </c>
      <c r="T421" s="11"/>
      <c r="U421" s="11"/>
      <c r="V421" s="11"/>
      <c r="W421" s="11"/>
      <c r="X421" s="11">
        <v>250000</v>
      </c>
    </row>
    <row r="422" spans="2:24">
      <c r="B422" t="s">
        <v>3932</v>
      </c>
      <c r="C422" t="s">
        <v>8078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>
        <v>2500</v>
      </c>
      <c r="T422" s="11"/>
      <c r="U422" s="11"/>
      <c r="V422" s="11"/>
      <c r="W422" s="11"/>
      <c r="X422" s="11">
        <v>2500</v>
      </c>
    </row>
    <row r="423" spans="2:24">
      <c r="C423" t="s">
        <v>8095</v>
      </c>
      <c r="D423" s="11"/>
      <c r="E423" s="11">
        <v>100</v>
      </c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>
        <v>100</v>
      </c>
    </row>
    <row r="424" spans="2:24">
      <c r="B424" t="s">
        <v>5681</v>
      </c>
      <c r="C424" t="s">
        <v>8078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>
        <v>7500</v>
      </c>
      <c r="T424" s="11"/>
      <c r="U424" s="11"/>
      <c r="V424" s="11"/>
      <c r="W424" s="11"/>
      <c r="X424" s="11">
        <v>7500</v>
      </c>
    </row>
    <row r="425" spans="2:24">
      <c r="B425" t="s">
        <v>4709</v>
      </c>
      <c r="C425" t="s">
        <v>8078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>
        <v>1500</v>
      </c>
      <c r="T425" s="11"/>
      <c r="U425" s="11"/>
      <c r="V425" s="11"/>
      <c r="W425" s="11"/>
      <c r="X425" s="11">
        <v>1500</v>
      </c>
    </row>
    <row r="426" spans="2:24">
      <c r="B426" t="s">
        <v>1228</v>
      </c>
      <c r="C426" t="s">
        <v>8080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>
        <v>3100</v>
      </c>
      <c r="T426" s="11"/>
      <c r="U426" s="11"/>
      <c r="V426" s="11"/>
      <c r="W426" s="11"/>
      <c r="X426" s="11">
        <v>3100</v>
      </c>
    </row>
    <row r="427" spans="2:24">
      <c r="C427" t="s">
        <v>8100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>
        <v>1000</v>
      </c>
      <c r="R427" s="11"/>
      <c r="S427" s="11"/>
      <c r="T427" s="11"/>
      <c r="U427" s="11"/>
      <c r="V427" s="11"/>
      <c r="W427" s="11"/>
      <c r="X427" s="11">
        <v>1000</v>
      </c>
    </row>
    <row r="428" spans="2:24">
      <c r="B428" t="s">
        <v>2920</v>
      </c>
      <c r="C428" t="s">
        <v>8078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>
        <v>500</v>
      </c>
      <c r="T428" s="11"/>
      <c r="U428" s="11"/>
      <c r="V428" s="11"/>
      <c r="W428" s="11"/>
      <c r="X428" s="11">
        <v>500</v>
      </c>
    </row>
    <row r="429" spans="2:24">
      <c r="B429" t="s">
        <v>4110</v>
      </c>
      <c r="C429" t="s">
        <v>8078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>
        <v>6000</v>
      </c>
      <c r="T429" s="11"/>
      <c r="U429" s="11"/>
      <c r="V429" s="11"/>
      <c r="W429" s="11"/>
      <c r="X429" s="11">
        <v>6000</v>
      </c>
    </row>
    <row r="430" spans="2:24">
      <c r="C430" t="s">
        <v>8079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>
        <v>3500</v>
      </c>
      <c r="U430" s="11"/>
      <c r="V430" s="11"/>
      <c r="W430" s="11"/>
      <c r="X430" s="11">
        <v>3500</v>
      </c>
    </row>
    <row r="431" spans="2:24">
      <c r="B431" t="s">
        <v>493</v>
      </c>
      <c r="C431" t="s">
        <v>8080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>
        <v>1000</v>
      </c>
      <c r="T431" s="11"/>
      <c r="U431" s="11"/>
      <c r="V431" s="11"/>
      <c r="W431" s="11"/>
      <c r="X431" s="11">
        <v>1000</v>
      </c>
    </row>
    <row r="432" spans="2:24">
      <c r="B432" t="s">
        <v>2725</v>
      </c>
      <c r="C432" t="s">
        <v>8078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>
        <v>3000</v>
      </c>
      <c r="T432" s="11"/>
      <c r="U432" s="11"/>
      <c r="V432" s="11"/>
      <c r="W432" s="11"/>
      <c r="X432" s="11">
        <v>3000</v>
      </c>
    </row>
    <row r="433" spans="2:24">
      <c r="C433" t="s">
        <v>8079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>
        <v>250</v>
      </c>
      <c r="U433" s="11"/>
      <c r="V433" s="11"/>
      <c r="W433" s="11"/>
      <c r="X433" s="11">
        <v>250</v>
      </c>
    </row>
    <row r="434" spans="2:24">
      <c r="B434" t="s">
        <v>715</v>
      </c>
      <c r="C434" t="s">
        <v>8080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>
        <v>182</v>
      </c>
      <c r="S434" s="11"/>
      <c r="T434" s="11"/>
      <c r="U434" s="11"/>
      <c r="V434" s="11"/>
      <c r="W434" s="11"/>
      <c r="X434" s="11">
        <v>182</v>
      </c>
    </row>
    <row r="435" spans="2:24">
      <c r="C435" t="s">
        <v>8085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>
        <v>258</v>
      </c>
      <c r="S435" s="11"/>
      <c r="T435" s="11"/>
      <c r="U435" s="11"/>
      <c r="V435" s="11"/>
      <c r="W435" s="11"/>
      <c r="X435" s="11">
        <v>258</v>
      </c>
    </row>
    <row r="436" spans="2:24">
      <c r="C436" t="s">
        <v>8097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>
        <v>276</v>
      </c>
      <c r="S436" s="11"/>
      <c r="T436" s="11"/>
      <c r="U436" s="11"/>
      <c r="V436" s="11"/>
      <c r="W436" s="11"/>
      <c r="X436" s="11">
        <v>276</v>
      </c>
    </row>
    <row r="437" spans="2:24">
      <c r="B437" t="s">
        <v>1014</v>
      </c>
      <c r="C437" t="s">
        <v>8078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>
        <v>1800</v>
      </c>
      <c r="T437" s="11"/>
      <c r="U437" s="11"/>
      <c r="V437" s="11"/>
      <c r="W437" s="11"/>
      <c r="X437" s="11">
        <v>1800</v>
      </c>
    </row>
    <row r="438" spans="2:24">
      <c r="B438" t="s">
        <v>828</v>
      </c>
      <c r="C438" t="s">
        <v>8078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>
        <v>200</v>
      </c>
      <c r="T438" s="11"/>
      <c r="U438" s="11"/>
      <c r="V438" s="11"/>
      <c r="W438" s="11"/>
      <c r="X438" s="11">
        <v>200</v>
      </c>
    </row>
    <row r="439" spans="2:24">
      <c r="C439" t="s">
        <v>8100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>
        <v>2500</v>
      </c>
      <c r="R439" s="11"/>
      <c r="S439" s="11"/>
      <c r="T439" s="11"/>
      <c r="U439" s="11"/>
      <c r="V439" s="11"/>
      <c r="W439" s="11"/>
      <c r="X439" s="11">
        <v>2500</v>
      </c>
    </row>
    <row r="440" spans="2:24">
      <c r="B440" t="s">
        <v>4387</v>
      </c>
      <c r="C440" t="s">
        <v>8080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>
        <v>21500</v>
      </c>
      <c r="T440" s="11"/>
      <c r="U440" s="11"/>
      <c r="V440" s="11"/>
      <c r="W440" s="11"/>
      <c r="X440" s="11">
        <v>21500</v>
      </c>
    </row>
    <row r="441" spans="2:24">
      <c r="B441" t="s">
        <v>1592</v>
      </c>
      <c r="C441" t="s">
        <v>8078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>
        <v>4400</v>
      </c>
      <c r="T441" s="11"/>
      <c r="U441" s="11"/>
      <c r="V441" s="11"/>
      <c r="W441" s="11"/>
      <c r="X441" s="11">
        <v>4400</v>
      </c>
    </row>
    <row r="442" spans="2:24">
      <c r="C442" t="s">
        <v>8079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>
        <v>250</v>
      </c>
      <c r="U442" s="11"/>
      <c r="V442" s="11"/>
      <c r="W442" s="11"/>
      <c r="X442" s="11">
        <v>250</v>
      </c>
    </row>
    <row r="443" spans="2:24">
      <c r="B443" t="s">
        <v>2309</v>
      </c>
      <c r="C443" t="s">
        <v>8078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>
        <v>1000</v>
      </c>
      <c r="T443" s="11"/>
      <c r="U443" s="11"/>
      <c r="V443" s="11"/>
      <c r="W443" s="11"/>
      <c r="X443" s="11">
        <v>1000</v>
      </c>
    </row>
    <row r="444" spans="2:24">
      <c r="B444" t="s">
        <v>3477</v>
      </c>
      <c r="C444" t="s">
        <v>8080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>
        <v>500</v>
      </c>
      <c r="T444" s="11"/>
      <c r="U444" s="11"/>
      <c r="V444" s="11"/>
      <c r="W444" s="11"/>
      <c r="X444" s="11">
        <v>500</v>
      </c>
    </row>
    <row r="445" spans="2:24">
      <c r="B445" t="s">
        <v>1712</v>
      </c>
      <c r="C445" t="s">
        <v>8078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>
        <v>11140</v>
      </c>
      <c r="T445" s="11"/>
      <c r="U445" s="11"/>
      <c r="V445" s="11"/>
      <c r="W445" s="11"/>
      <c r="X445" s="11">
        <v>11140</v>
      </c>
    </row>
    <row r="446" spans="2:24">
      <c r="B446" t="s">
        <v>1332</v>
      </c>
      <c r="C446" t="s">
        <v>8080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>
        <v>7050</v>
      </c>
      <c r="T446" s="11"/>
      <c r="U446" s="11"/>
      <c r="V446" s="11"/>
      <c r="W446" s="11"/>
      <c r="X446" s="11">
        <v>7050</v>
      </c>
    </row>
    <row r="447" spans="2:24">
      <c r="C447" t="s">
        <v>8083</v>
      </c>
      <c r="D447" s="11"/>
      <c r="E447" s="11"/>
      <c r="F447" s="11"/>
      <c r="G447" s="11">
        <v>31.25</v>
      </c>
      <c r="H447" s="11">
        <v>2.27</v>
      </c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>
        <v>33.520000000000003</v>
      </c>
    </row>
    <row r="448" spans="2:24">
      <c r="C448" t="s">
        <v>8100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>
        <v>360</v>
      </c>
      <c r="R448" s="11"/>
      <c r="S448" s="11"/>
      <c r="T448" s="11"/>
      <c r="U448" s="11"/>
      <c r="V448" s="11"/>
      <c r="W448" s="11"/>
      <c r="X448" s="11">
        <v>360</v>
      </c>
    </row>
    <row r="449" spans="1:24">
      <c r="A449" t="s">
        <v>8107</v>
      </c>
      <c r="D449" s="11"/>
      <c r="E449" s="11">
        <v>424467</v>
      </c>
      <c r="F449" s="11"/>
      <c r="G449" s="11">
        <v>45781.2</v>
      </c>
      <c r="H449" s="11">
        <v>2579.77</v>
      </c>
      <c r="I449" s="11">
        <v>300</v>
      </c>
      <c r="J449" s="11">
        <v>4334.8599999999997</v>
      </c>
      <c r="K449" s="11"/>
      <c r="L449" s="11">
        <v>5801</v>
      </c>
      <c r="M449" s="11">
        <v>803</v>
      </c>
      <c r="N449" s="11"/>
      <c r="O449" s="11"/>
      <c r="P449" s="11"/>
      <c r="Q449" s="11">
        <v>669345.99</v>
      </c>
      <c r="R449" s="11">
        <v>10477.5</v>
      </c>
      <c r="S449" s="11">
        <v>17262077.82</v>
      </c>
      <c r="T449" s="11">
        <v>10625</v>
      </c>
      <c r="U449" s="11"/>
      <c r="V449" s="11"/>
      <c r="W449" s="11">
        <v>92703</v>
      </c>
      <c r="X449" s="11">
        <v>18529296.139999993</v>
      </c>
    </row>
    <row r="450" spans="1:24">
      <c r="A450" t="s">
        <v>181</v>
      </c>
      <c r="B450" t="s">
        <v>1538</v>
      </c>
      <c r="C450" t="s">
        <v>8080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>
        <v>17000</v>
      </c>
      <c r="T450" s="11"/>
      <c r="U450" s="11"/>
      <c r="V450" s="11"/>
      <c r="W450" s="11"/>
      <c r="X450" s="11">
        <v>17000</v>
      </c>
    </row>
    <row r="451" spans="1:24">
      <c r="B451" t="s">
        <v>2639</v>
      </c>
      <c r="C451" t="s">
        <v>8078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>
        <v>500</v>
      </c>
      <c r="T451" s="11"/>
      <c r="U451" s="11"/>
      <c r="V451" s="11"/>
      <c r="W451" s="11"/>
      <c r="X451" s="11">
        <v>500</v>
      </c>
    </row>
    <row r="452" spans="1:24">
      <c r="B452" t="s">
        <v>6759</v>
      </c>
      <c r="C452" t="s">
        <v>8078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>
        <v>500</v>
      </c>
      <c r="T452" s="11"/>
      <c r="U452" s="11"/>
      <c r="V452" s="11"/>
      <c r="W452" s="11"/>
      <c r="X452" s="11">
        <v>500</v>
      </c>
    </row>
    <row r="453" spans="1:24">
      <c r="C453" t="s">
        <v>8092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>
        <v>6974.61</v>
      </c>
      <c r="P453" s="11"/>
      <c r="Q453" s="11"/>
      <c r="R453" s="11"/>
      <c r="S453" s="11"/>
      <c r="T453" s="11"/>
      <c r="U453" s="11"/>
      <c r="V453" s="11"/>
      <c r="W453" s="11"/>
      <c r="X453" s="11">
        <v>6974.61</v>
      </c>
    </row>
    <row r="454" spans="1:24">
      <c r="B454" t="s">
        <v>4005</v>
      </c>
      <c r="C454" t="s">
        <v>8078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>
        <v>3000</v>
      </c>
      <c r="T454" s="11"/>
      <c r="U454" s="11"/>
      <c r="V454" s="11"/>
      <c r="W454" s="11"/>
      <c r="X454" s="11">
        <v>3000</v>
      </c>
    </row>
    <row r="455" spans="1:24">
      <c r="B455" t="s">
        <v>1946</v>
      </c>
      <c r="C455" t="s">
        <v>8078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>
        <v>60300</v>
      </c>
      <c r="T455" s="11"/>
      <c r="U455" s="11"/>
      <c r="V455" s="11"/>
      <c r="W455" s="11"/>
      <c r="X455" s="11">
        <v>60300</v>
      </c>
    </row>
    <row r="456" spans="1:24">
      <c r="B456" t="s">
        <v>1036</v>
      </c>
      <c r="C456" t="s">
        <v>8078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>
        <v>500</v>
      </c>
      <c r="T456" s="11"/>
      <c r="U456" s="11"/>
      <c r="V456" s="11"/>
      <c r="W456" s="11"/>
      <c r="X456" s="11">
        <v>500</v>
      </c>
    </row>
    <row r="457" spans="1:24">
      <c r="B457" t="s">
        <v>6227</v>
      </c>
      <c r="C457" t="s">
        <v>8078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>
        <v>375</v>
      </c>
      <c r="T457" s="11"/>
      <c r="U457" s="11"/>
      <c r="V457" s="11"/>
      <c r="W457" s="11"/>
      <c r="X457" s="11">
        <v>375</v>
      </c>
    </row>
    <row r="458" spans="1:24">
      <c r="C458" t="s">
        <v>8100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>
        <v>2500</v>
      </c>
      <c r="R458" s="11"/>
      <c r="S458" s="11"/>
      <c r="T458" s="11"/>
      <c r="U458" s="11"/>
      <c r="V458" s="11"/>
      <c r="W458" s="11"/>
      <c r="X458" s="11">
        <v>2500</v>
      </c>
    </row>
    <row r="459" spans="1:24">
      <c r="B459" t="s">
        <v>3290</v>
      </c>
      <c r="C459" t="s">
        <v>8078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>
        <v>5000</v>
      </c>
      <c r="T459" s="11"/>
      <c r="U459" s="11"/>
      <c r="V459" s="11"/>
      <c r="W459" s="11"/>
      <c r="X459" s="11">
        <v>5000</v>
      </c>
    </row>
    <row r="460" spans="1:24">
      <c r="B460" t="s">
        <v>123</v>
      </c>
      <c r="C460" t="s">
        <v>8078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>
        <v>10000</v>
      </c>
      <c r="T460" s="11"/>
      <c r="U460" s="11"/>
      <c r="V460" s="11"/>
      <c r="W460" s="11"/>
      <c r="X460" s="11">
        <v>10000</v>
      </c>
    </row>
    <row r="461" spans="1:24">
      <c r="B461" t="s">
        <v>6270</v>
      </c>
      <c r="C461" t="s">
        <v>8078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>
        <v>250</v>
      </c>
      <c r="T461" s="11"/>
      <c r="U461" s="11"/>
      <c r="V461" s="11"/>
      <c r="W461" s="11"/>
      <c r="X461" s="11">
        <v>250</v>
      </c>
    </row>
    <row r="462" spans="1:24">
      <c r="B462" t="s">
        <v>1264</v>
      </c>
      <c r="C462" t="s">
        <v>8078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>
        <v>13800</v>
      </c>
      <c r="T462" s="11"/>
      <c r="U462" s="11"/>
      <c r="V462" s="11"/>
      <c r="W462" s="11"/>
      <c r="X462" s="11">
        <v>13800</v>
      </c>
    </row>
    <row r="463" spans="1:24">
      <c r="C463" t="s">
        <v>8080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>
        <v>2245</v>
      </c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>
        <v>2245</v>
      </c>
    </row>
    <row r="464" spans="1:24">
      <c r="C464" t="s">
        <v>8098</v>
      </c>
      <c r="D464" s="11"/>
      <c r="E464" s="11">
        <v>2780</v>
      </c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>
        <v>2780</v>
      </c>
    </row>
    <row r="465" spans="2:24">
      <c r="B465" t="s">
        <v>3247</v>
      </c>
      <c r="C465" t="s">
        <v>8078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>
        <v>7300</v>
      </c>
      <c r="T465" s="11"/>
      <c r="U465" s="11"/>
      <c r="V465" s="11"/>
      <c r="W465" s="11"/>
      <c r="X465" s="11">
        <v>7300</v>
      </c>
    </row>
    <row r="466" spans="2:24">
      <c r="B466" t="s">
        <v>3035</v>
      </c>
      <c r="C466" t="s">
        <v>8078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>
        <v>500</v>
      </c>
      <c r="T466" s="11"/>
      <c r="U466" s="11"/>
      <c r="V466" s="11"/>
      <c r="W466" s="11"/>
      <c r="X466" s="11">
        <v>500</v>
      </c>
    </row>
    <row r="467" spans="2:24">
      <c r="B467" t="s">
        <v>1961</v>
      </c>
      <c r="C467" t="s">
        <v>8078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>
        <v>10000</v>
      </c>
      <c r="T467" s="11"/>
      <c r="U467" s="11"/>
      <c r="V467" s="11"/>
      <c r="W467" s="11"/>
      <c r="X467" s="11">
        <v>10000</v>
      </c>
    </row>
    <row r="468" spans="2:24">
      <c r="B468" t="s">
        <v>6266</v>
      </c>
      <c r="C468" t="s">
        <v>8078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>
        <v>1000</v>
      </c>
      <c r="T468" s="11"/>
      <c r="U468" s="11"/>
      <c r="V468" s="11"/>
      <c r="W468" s="11"/>
      <c r="X468" s="11">
        <v>1000</v>
      </c>
    </row>
    <row r="469" spans="2:24">
      <c r="B469" t="s">
        <v>520</v>
      </c>
      <c r="C469" t="s">
        <v>8078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>
        <v>1000</v>
      </c>
      <c r="T469" s="11"/>
      <c r="U469" s="11"/>
      <c r="V469" s="11"/>
      <c r="W469" s="11"/>
      <c r="X469" s="11">
        <v>1000</v>
      </c>
    </row>
    <row r="470" spans="2:24">
      <c r="B470" t="s">
        <v>4070</v>
      </c>
      <c r="C470" t="s">
        <v>8078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>
        <v>1000</v>
      </c>
      <c r="T470" s="11"/>
      <c r="U470" s="11"/>
      <c r="V470" s="11"/>
      <c r="W470" s="11"/>
      <c r="X470" s="11">
        <v>1000</v>
      </c>
    </row>
    <row r="471" spans="2:24">
      <c r="B471" t="s">
        <v>1758</v>
      </c>
      <c r="C471" t="s">
        <v>8078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>
        <v>1000</v>
      </c>
      <c r="T471" s="11"/>
      <c r="U471" s="11"/>
      <c r="V471" s="11"/>
      <c r="W471" s="11"/>
      <c r="X471" s="11">
        <v>1000</v>
      </c>
    </row>
    <row r="472" spans="2:24">
      <c r="C472" t="s">
        <v>8100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>
        <v>656</v>
      </c>
      <c r="R472" s="11"/>
      <c r="S472" s="11"/>
      <c r="T472" s="11"/>
      <c r="U472" s="11"/>
      <c r="V472" s="11"/>
      <c r="W472" s="11"/>
      <c r="X472" s="11">
        <v>656</v>
      </c>
    </row>
    <row r="473" spans="2:24">
      <c r="B473" t="s">
        <v>5089</v>
      </c>
      <c r="C473" t="s">
        <v>8078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>
        <v>800</v>
      </c>
      <c r="T473" s="11"/>
      <c r="U473" s="11"/>
      <c r="V473" s="11"/>
      <c r="W473" s="11"/>
      <c r="X473" s="11">
        <v>800</v>
      </c>
    </row>
    <row r="474" spans="2:24">
      <c r="B474" t="s">
        <v>5670</v>
      </c>
      <c r="C474" t="s">
        <v>8078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>
        <v>4479.79</v>
      </c>
      <c r="T474" s="11"/>
      <c r="U474" s="11"/>
      <c r="V474" s="11"/>
      <c r="W474" s="11"/>
      <c r="X474" s="11">
        <v>4479.79</v>
      </c>
    </row>
    <row r="475" spans="2:24">
      <c r="B475" t="s">
        <v>2422</v>
      </c>
      <c r="C475" t="s">
        <v>8078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>
        <v>3119.22</v>
      </c>
      <c r="T475" s="11"/>
      <c r="U475" s="11"/>
      <c r="V475" s="11"/>
      <c r="W475" s="11"/>
      <c r="X475" s="11">
        <v>3119.22</v>
      </c>
    </row>
    <row r="476" spans="2:24">
      <c r="B476" t="s">
        <v>1934</v>
      </c>
      <c r="C476" t="s">
        <v>8078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>
        <v>11000</v>
      </c>
      <c r="T476" s="11"/>
      <c r="U476" s="11"/>
      <c r="V476" s="11"/>
      <c r="W476" s="11"/>
      <c r="X476" s="11">
        <v>11000</v>
      </c>
    </row>
    <row r="477" spans="2:24">
      <c r="B477" t="s">
        <v>2941</v>
      </c>
      <c r="C477" t="s">
        <v>8078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>
        <v>3000</v>
      </c>
      <c r="T477" s="11"/>
      <c r="U477" s="11"/>
      <c r="V477" s="11"/>
      <c r="W477" s="11"/>
      <c r="X477" s="11">
        <v>3000</v>
      </c>
    </row>
    <row r="478" spans="2:24">
      <c r="B478" t="s">
        <v>1070</v>
      </c>
      <c r="C478" t="s">
        <v>8078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>
        <v>456</v>
      </c>
      <c r="T478" s="11"/>
      <c r="U478" s="11"/>
      <c r="V478" s="11"/>
      <c r="W478" s="11"/>
      <c r="X478" s="11">
        <v>456</v>
      </c>
    </row>
    <row r="479" spans="2:24">
      <c r="B479" t="s">
        <v>4013</v>
      </c>
      <c r="C479" t="s">
        <v>8078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>
        <v>6000</v>
      </c>
      <c r="T479" s="11"/>
      <c r="U479" s="11"/>
      <c r="V479" s="11"/>
      <c r="W479" s="11"/>
      <c r="X479" s="11">
        <v>6000</v>
      </c>
    </row>
    <row r="480" spans="2:24">
      <c r="B480" t="s">
        <v>6276</v>
      </c>
      <c r="C480" t="s">
        <v>8078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>
        <v>1000</v>
      </c>
      <c r="T480" s="11"/>
      <c r="U480" s="11"/>
      <c r="V480" s="11"/>
      <c r="W480" s="11"/>
      <c r="X480" s="11">
        <v>1000</v>
      </c>
    </row>
    <row r="481" spans="2:24">
      <c r="B481" t="s">
        <v>5037</v>
      </c>
      <c r="C481" t="s">
        <v>8078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>
        <v>225</v>
      </c>
      <c r="T481" s="11"/>
      <c r="U481" s="11"/>
      <c r="V481" s="11"/>
      <c r="W481" s="11"/>
      <c r="X481" s="11">
        <v>225</v>
      </c>
    </row>
    <row r="482" spans="2:24">
      <c r="B482" t="s">
        <v>6141</v>
      </c>
      <c r="C482" t="s">
        <v>8078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>
        <v>1500</v>
      </c>
      <c r="T482" s="11"/>
      <c r="U482" s="11"/>
      <c r="V482" s="11"/>
      <c r="W482" s="11"/>
      <c r="X482" s="11">
        <v>1500</v>
      </c>
    </row>
    <row r="483" spans="2:24">
      <c r="B483" t="s">
        <v>1236</v>
      </c>
      <c r="C483" t="s">
        <v>8078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>
        <v>125900</v>
      </c>
      <c r="T483" s="11"/>
      <c r="U483" s="11"/>
      <c r="V483" s="11"/>
      <c r="W483" s="11"/>
      <c r="X483" s="11">
        <v>125900</v>
      </c>
    </row>
    <row r="484" spans="2:24">
      <c r="C484" t="s">
        <v>8095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>
        <v>7149.66</v>
      </c>
      <c r="V484" s="11"/>
      <c r="W484" s="11"/>
      <c r="X484" s="11">
        <v>7149.66</v>
      </c>
    </row>
    <row r="485" spans="2:24">
      <c r="B485" t="s">
        <v>7002</v>
      </c>
      <c r="C485" t="s">
        <v>8078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>
        <v>445.55</v>
      </c>
      <c r="T485" s="11"/>
      <c r="U485" s="11"/>
      <c r="V485" s="11"/>
      <c r="W485" s="11"/>
      <c r="X485" s="11">
        <v>445.55</v>
      </c>
    </row>
    <row r="486" spans="2:24">
      <c r="B486" t="s">
        <v>974</v>
      </c>
      <c r="C486" t="s">
        <v>8078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>
        <v>2000</v>
      </c>
      <c r="T486" s="11"/>
      <c r="U486" s="11"/>
      <c r="V486" s="11"/>
      <c r="W486" s="11"/>
      <c r="X486" s="11">
        <v>2000</v>
      </c>
    </row>
    <row r="487" spans="2:24">
      <c r="C487" t="s">
        <v>8095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>
        <v>25200</v>
      </c>
      <c r="V487" s="11"/>
      <c r="W487" s="11"/>
      <c r="X487" s="11">
        <v>25200</v>
      </c>
    </row>
    <row r="488" spans="2:24">
      <c r="B488" t="s">
        <v>1966</v>
      </c>
      <c r="C488" t="s">
        <v>8078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>
        <v>500</v>
      </c>
      <c r="T488" s="11"/>
      <c r="U488" s="11"/>
      <c r="V488" s="11"/>
      <c r="W488" s="11"/>
      <c r="X488" s="11">
        <v>500</v>
      </c>
    </row>
    <row r="489" spans="2:24">
      <c r="B489" t="s">
        <v>2193</v>
      </c>
      <c r="C489" t="s">
        <v>8078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>
        <v>1559.61</v>
      </c>
      <c r="T489" s="11"/>
      <c r="U489" s="11"/>
      <c r="V489" s="11"/>
      <c r="W489" s="11"/>
      <c r="X489" s="11">
        <v>1559.61</v>
      </c>
    </row>
    <row r="490" spans="2:24">
      <c r="C490" t="s">
        <v>8095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>
        <v>2281.54</v>
      </c>
      <c r="V490" s="11"/>
      <c r="W490" s="11"/>
      <c r="X490" s="11">
        <v>2281.54</v>
      </c>
    </row>
    <row r="491" spans="2:24">
      <c r="B491" t="s">
        <v>982</v>
      </c>
      <c r="C491" t="s">
        <v>8078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>
        <v>4000</v>
      </c>
      <c r="T491" s="11"/>
      <c r="U491" s="11"/>
      <c r="V491" s="11"/>
      <c r="W491" s="11"/>
      <c r="X491" s="11">
        <v>4000</v>
      </c>
    </row>
    <row r="492" spans="2:24">
      <c r="C492" t="s">
        <v>8102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>
        <v>9253.619999999999</v>
      </c>
      <c r="Q492" s="11"/>
      <c r="R492" s="11"/>
      <c r="S492" s="11"/>
      <c r="T492" s="11"/>
      <c r="U492" s="11"/>
      <c r="V492" s="11"/>
      <c r="W492" s="11"/>
      <c r="X492" s="11">
        <v>9253.619999999999</v>
      </c>
    </row>
    <row r="493" spans="2:24">
      <c r="C493" t="s">
        <v>8094</v>
      </c>
      <c r="D493" s="11">
        <v>7400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>
        <v>7400</v>
      </c>
    </row>
    <row r="494" spans="2:24">
      <c r="B494" t="s">
        <v>2467</v>
      </c>
      <c r="C494" t="s">
        <v>8078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>
        <v>500</v>
      </c>
      <c r="T494" s="11"/>
      <c r="U494" s="11"/>
      <c r="V494" s="11"/>
      <c r="W494" s="11"/>
      <c r="X494" s="11">
        <v>500</v>
      </c>
    </row>
    <row r="495" spans="2:24">
      <c r="B495" t="s">
        <v>1543</v>
      </c>
      <c r="C495" t="s">
        <v>8078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>
        <v>1559.61</v>
      </c>
      <c r="T495" s="11"/>
      <c r="U495" s="11"/>
      <c r="V495" s="11"/>
      <c r="W495" s="11"/>
      <c r="X495" s="11">
        <v>1559.61</v>
      </c>
    </row>
    <row r="496" spans="2:24">
      <c r="C496" t="s">
        <v>8095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>
        <v>5525</v>
      </c>
      <c r="V496" s="11"/>
      <c r="W496" s="11"/>
      <c r="X496" s="11">
        <v>5525</v>
      </c>
    </row>
    <row r="497" spans="2:24">
      <c r="B497" t="s">
        <v>1752</v>
      </c>
      <c r="C497" t="s">
        <v>8078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>
        <v>3500</v>
      </c>
      <c r="T497" s="11"/>
      <c r="U497" s="11"/>
      <c r="V497" s="11"/>
      <c r="W497" s="11"/>
      <c r="X497" s="11">
        <v>3500</v>
      </c>
    </row>
    <row r="498" spans="2:24">
      <c r="B498" t="s">
        <v>3078</v>
      </c>
      <c r="C498" t="s">
        <v>8078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>
        <v>500</v>
      </c>
      <c r="T498" s="11"/>
      <c r="U498" s="11"/>
      <c r="V498" s="11"/>
      <c r="W498" s="11"/>
      <c r="X498" s="11">
        <v>500</v>
      </c>
    </row>
    <row r="499" spans="2:24">
      <c r="B499" t="s">
        <v>1397</v>
      </c>
      <c r="C499" t="s">
        <v>8078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>
        <v>1000</v>
      </c>
      <c r="T499" s="11"/>
      <c r="U499" s="11"/>
      <c r="V499" s="11"/>
      <c r="W499" s="11"/>
      <c r="X499" s="11">
        <v>1000</v>
      </c>
    </row>
    <row r="500" spans="2:24">
      <c r="B500" t="s">
        <v>5921</v>
      </c>
      <c r="C500" t="s">
        <v>8078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>
        <v>1000</v>
      </c>
      <c r="T500" s="11"/>
      <c r="U500" s="11"/>
      <c r="V500" s="11"/>
      <c r="W500" s="11"/>
      <c r="X500" s="11">
        <v>1000</v>
      </c>
    </row>
    <row r="501" spans="2:24">
      <c r="B501" t="s">
        <v>7286</v>
      </c>
      <c r="C501" t="s">
        <v>8078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>
        <v>4400</v>
      </c>
      <c r="T501" s="11"/>
      <c r="U501" s="11"/>
      <c r="V501" s="11"/>
      <c r="W501" s="11"/>
      <c r="X501" s="11">
        <v>4400</v>
      </c>
    </row>
    <row r="502" spans="2:24">
      <c r="B502" t="s">
        <v>655</v>
      </c>
      <c r="C502" t="s">
        <v>8078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>
        <v>13450</v>
      </c>
      <c r="T502" s="11"/>
      <c r="U502" s="11"/>
      <c r="V502" s="11"/>
      <c r="W502" s="11"/>
      <c r="X502" s="11">
        <v>13450</v>
      </c>
    </row>
    <row r="503" spans="2:24">
      <c r="C503" t="s">
        <v>8100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>
        <v>4479</v>
      </c>
      <c r="R503" s="11"/>
      <c r="S503" s="11"/>
      <c r="T503" s="11"/>
      <c r="U503" s="11"/>
      <c r="V503" s="11"/>
      <c r="W503" s="11"/>
      <c r="X503" s="11">
        <v>4479</v>
      </c>
    </row>
    <row r="504" spans="2:24">
      <c r="B504" t="s">
        <v>6787</v>
      </c>
      <c r="C504" t="s">
        <v>8078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>
        <v>100</v>
      </c>
      <c r="T504" s="11"/>
      <c r="U504" s="11"/>
      <c r="V504" s="11"/>
      <c r="W504" s="11"/>
      <c r="X504" s="11">
        <v>100</v>
      </c>
    </row>
    <row r="505" spans="2:24">
      <c r="B505" t="s">
        <v>4543</v>
      </c>
      <c r="C505" t="s">
        <v>8078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>
        <v>1000</v>
      </c>
      <c r="T505" s="11"/>
      <c r="U505" s="11"/>
      <c r="V505" s="11"/>
      <c r="W505" s="11"/>
      <c r="X505" s="11">
        <v>1000</v>
      </c>
    </row>
    <row r="506" spans="2:24">
      <c r="B506" t="s">
        <v>6531</v>
      </c>
      <c r="C506" t="s">
        <v>8078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>
        <v>200</v>
      </c>
      <c r="T506" s="11"/>
      <c r="U506" s="11"/>
      <c r="V506" s="11"/>
      <c r="W506" s="11"/>
      <c r="X506" s="11">
        <v>200</v>
      </c>
    </row>
    <row r="507" spans="2:24">
      <c r="B507" t="s">
        <v>6021</v>
      </c>
      <c r="C507" t="s">
        <v>8078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>
        <v>11500</v>
      </c>
      <c r="T507" s="11"/>
      <c r="U507" s="11"/>
      <c r="V507" s="11"/>
      <c r="W507" s="11"/>
      <c r="X507" s="11">
        <v>11500</v>
      </c>
    </row>
    <row r="508" spans="2:24">
      <c r="B508" t="s">
        <v>4443</v>
      </c>
      <c r="C508" t="s">
        <v>8078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>
        <v>5000</v>
      </c>
      <c r="T508" s="11"/>
      <c r="U508" s="11"/>
      <c r="V508" s="11"/>
      <c r="W508" s="11"/>
      <c r="X508" s="11">
        <v>5000</v>
      </c>
    </row>
    <row r="509" spans="2:24">
      <c r="B509" t="s">
        <v>1938</v>
      </c>
      <c r="C509" t="s">
        <v>8078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>
        <v>6000</v>
      </c>
      <c r="T509" s="11"/>
      <c r="U509" s="11"/>
      <c r="V509" s="11"/>
      <c r="W509" s="11"/>
      <c r="X509" s="11">
        <v>6000</v>
      </c>
    </row>
    <row r="510" spans="2:24">
      <c r="B510" t="s">
        <v>7758</v>
      </c>
      <c r="C510" t="s">
        <v>8078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>
        <v>1500</v>
      </c>
      <c r="T510" s="11"/>
      <c r="U510" s="11"/>
      <c r="V510" s="11"/>
      <c r="W510" s="11"/>
      <c r="X510" s="11">
        <v>1500</v>
      </c>
    </row>
    <row r="511" spans="2:24">
      <c r="B511" t="s">
        <v>1260</v>
      </c>
      <c r="C511" t="s">
        <v>8078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>
        <v>1500</v>
      </c>
      <c r="T511" s="11"/>
      <c r="U511" s="11"/>
      <c r="V511" s="11"/>
      <c r="W511" s="11"/>
      <c r="X511" s="11">
        <v>1500</v>
      </c>
    </row>
    <row r="512" spans="2:24">
      <c r="B512" t="s">
        <v>1256</v>
      </c>
      <c r="C512" t="s">
        <v>8078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>
        <v>30000</v>
      </c>
      <c r="T512" s="11"/>
      <c r="U512" s="11"/>
      <c r="V512" s="11"/>
      <c r="W512" s="11"/>
      <c r="X512" s="11">
        <v>30000</v>
      </c>
    </row>
    <row r="513" spans="2:24">
      <c r="C513" t="s">
        <v>8081</v>
      </c>
      <c r="D513" s="11"/>
      <c r="E513" s="11"/>
      <c r="F513" s="11"/>
      <c r="G513" s="11">
        <v>5000</v>
      </c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>
        <v>5000</v>
      </c>
    </row>
    <row r="514" spans="2:24">
      <c r="C514" t="s">
        <v>8098</v>
      </c>
      <c r="D514" s="11"/>
      <c r="E514" s="11">
        <v>625</v>
      </c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>
        <v>625</v>
      </c>
    </row>
    <row r="515" spans="2:24">
      <c r="B515" t="s">
        <v>2189</v>
      </c>
      <c r="C515" t="s">
        <v>8078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>
        <v>5000</v>
      </c>
      <c r="T515" s="11"/>
      <c r="U515" s="11"/>
      <c r="V515" s="11"/>
      <c r="W515" s="11"/>
      <c r="X515" s="11">
        <v>5000</v>
      </c>
    </row>
    <row r="516" spans="2:24">
      <c r="B516" t="s">
        <v>4913</v>
      </c>
      <c r="C516" t="s">
        <v>8078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>
        <v>250</v>
      </c>
      <c r="T516" s="11"/>
      <c r="U516" s="11"/>
      <c r="V516" s="11"/>
      <c r="W516" s="11"/>
      <c r="X516" s="11">
        <v>250</v>
      </c>
    </row>
    <row r="517" spans="2:24">
      <c r="B517" t="s">
        <v>4953</v>
      </c>
      <c r="C517" t="s">
        <v>8078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>
        <v>2000</v>
      </c>
      <c r="T517" s="11"/>
      <c r="U517" s="11"/>
      <c r="V517" s="11"/>
      <c r="W517" s="11"/>
      <c r="X517" s="11">
        <v>2000</v>
      </c>
    </row>
    <row r="518" spans="2:24">
      <c r="B518" t="s">
        <v>2072</v>
      </c>
      <c r="C518" t="s">
        <v>8078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>
        <v>700</v>
      </c>
      <c r="T518" s="11"/>
      <c r="U518" s="11"/>
      <c r="V518" s="11"/>
      <c r="W518" s="11"/>
      <c r="X518" s="11">
        <v>700</v>
      </c>
    </row>
    <row r="519" spans="2:24">
      <c r="B519" t="s">
        <v>2109</v>
      </c>
      <c r="C519" t="s">
        <v>8078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>
        <v>200</v>
      </c>
      <c r="T519" s="11"/>
      <c r="U519" s="11"/>
      <c r="V519" s="11"/>
      <c r="W519" s="11"/>
      <c r="X519" s="11">
        <v>200</v>
      </c>
    </row>
    <row r="520" spans="2:24">
      <c r="C520" t="s">
        <v>8100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>
        <v>550</v>
      </c>
      <c r="R520" s="11"/>
      <c r="S520" s="11"/>
      <c r="T520" s="11"/>
      <c r="U520" s="11"/>
      <c r="V520" s="11"/>
      <c r="W520" s="11"/>
      <c r="X520" s="11">
        <v>550</v>
      </c>
    </row>
    <row r="521" spans="2:24">
      <c r="B521" t="s">
        <v>1313</v>
      </c>
      <c r="C521" t="s">
        <v>8078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>
        <v>2000</v>
      </c>
      <c r="T521" s="11"/>
      <c r="U521" s="11"/>
      <c r="V521" s="11"/>
      <c r="W521" s="11"/>
      <c r="X521" s="11">
        <v>2000</v>
      </c>
    </row>
    <row r="522" spans="2:24">
      <c r="C522" t="s">
        <v>8095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>
        <v>11802.680000000004</v>
      </c>
      <c r="X522" s="11">
        <v>11802.680000000004</v>
      </c>
    </row>
    <row r="523" spans="2:24">
      <c r="B523" t="s">
        <v>3831</v>
      </c>
      <c r="C523" t="s">
        <v>8078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>
        <v>2000</v>
      </c>
      <c r="T523" s="11"/>
      <c r="U523" s="11"/>
      <c r="V523" s="11"/>
      <c r="W523" s="11"/>
      <c r="X523" s="11">
        <v>2000</v>
      </c>
    </row>
    <row r="524" spans="2:24">
      <c r="B524" t="s">
        <v>4114</v>
      </c>
      <c r="C524" t="s">
        <v>8078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>
        <v>20000</v>
      </c>
      <c r="T524" s="11"/>
      <c r="U524" s="11"/>
      <c r="V524" s="11"/>
      <c r="W524" s="11"/>
      <c r="X524" s="11">
        <v>20000</v>
      </c>
    </row>
    <row r="525" spans="2:24">
      <c r="B525" t="s">
        <v>257</v>
      </c>
      <c r="C525" t="s">
        <v>8095</v>
      </c>
      <c r="D525" s="11"/>
      <c r="E525" s="11"/>
      <c r="F525" s="11"/>
      <c r="G525" s="11"/>
      <c r="H525" s="11"/>
      <c r="I525" s="11"/>
      <c r="J525" s="11">
        <v>432.25</v>
      </c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>
        <v>6175</v>
      </c>
      <c r="X525" s="11">
        <v>6607.25</v>
      </c>
    </row>
    <row r="526" spans="2:24">
      <c r="B526" t="s">
        <v>4437</v>
      </c>
      <c r="C526" t="s">
        <v>8078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>
        <v>2000</v>
      </c>
      <c r="T526" s="11"/>
      <c r="U526" s="11"/>
      <c r="V526" s="11"/>
      <c r="W526" s="11"/>
      <c r="X526" s="11">
        <v>2000</v>
      </c>
    </row>
    <row r="527" spans="2:24">
      <c r="B527" t="s">
        <v>6755</v>
      </c>
      <c r="C527" t="s">
        <v>8078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>
        <v>9500</v>
      </c>
      <c r="T527" s="11"/>
      <c r="U527" s="11"/>
      <c r="V527" s="11"/>
      <c r="W527" s="11"/>
      <c r="X527" s="11">
        <v>9500</v>
      </c>
    </row>
    <row r="528" spans="2:24">
      <c r="B528" t="s">
        <v>1357</v>
      </c>
      <c r="C528" t="s">
        <v>8078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>
        <v>10000</v>
      </c>
      <c r="T528" s="11"/>
      <c r="U528" s="11"/>
      <c r="V528" s="11"/>
      <c r="W528" s="11"/>
      <c r="X528" s="11">
        <v>10000</v>
      </c>
    </row>
    <row r="529" spans="2:24">
      <c r="B529" t="s">
        <v>1942</v>
      </c>
      <c r="C529" t="s">
        <v>8078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>
        <v>60000</v>
      </c>
      <c r="T529" s="11"/>
      <c r="U529" s="11"/>
      <c r="V529" s="11"/>
      <c r="W529" s="11"/>
      <c r="X529" s="11">
        <v>60000</v>
      </c>
    </row>
    <row r="530" spans="2:24">
      <c r="B530" t="s">
        <v>2861</v>
      </c>
      <c r="C530" t="s">
        <v>8078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>
        <v>1000</v>
      </c>
      <c r="T530" s="11"/>
      <c r="U530" s="11"/>
      <c r="V530" s="11"/>
      <c r="W530" s="11"/>
      <c r="X530" s="11">
        <v>1000</v>
      </c>
    </row>
    <row r="531" spans="2:24">
      <c r="B531" t="s">
        <v>1180</v>
      </c>
      <c r="C531" t="s">
        <v>8078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>
        <v>20000</v>
      </c>
      <c r="T531" s="11"/>
      <c r="U531" s="11"/>
      <c r="V531" s="11"/>
      <c r="W531" s="11"/>
      <c r="X531" s="11">
        <v>20000</v>
      </c>
    </row>
    <row r="532" spans="2:24">
      <c r="B532" t="s">
        <v>165</v>
      </c>
      <c r="C532" t="s">
        <v>8078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>
        <v>6493.06</v>
      </c>
      <c r="T532" s="11"/>
      <c r="U532" s="11"/>
      <c r="V532" s="11"/>
      <c r="W532" s="11"/>
      <c r="X532" s="11">
        <v>6493.06</v>
      </c>
    </row>
    <row r="533" spans="2:24">
      <c r="C533" t="s">
        <v>8082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>
        <v>46440.22</v>
      </c>
      <c r="R533" s="11"/>
      <c r="S533" s="11"/>
      <c r="T533" s="11"/>
      <c r="U533" s="11"/>
      <c r="V533" s="11"/>
      <c r="W533" s="11"/>
      <c r="X533" s="11">
        <v>46440.22</v>
      </c>
    </row>
    <row r="534" spans="2:24">
      <c r="C534" t="s">
        <v>8083</v>
      </c>
      <c r="D534" s="11"/>
      <c r="E534" s="11">
        <v>74667</v>
      </c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>
        <v>74667</v>
      </c>
    </row>
    <row r="535" spans="2:24">
      <c r="C535" t="s">
        <v>8102</v>
      </c>
      <c r="D535" s="11"/>
      <c r="E535" s="11">
        <v>4174</v>
      </c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>
        <v>4174</v>
      </c>
    </row>
    <row r="536" spans="2:24">
      <c r="C536" t="s">
        <v>8100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>
        <v>282970.78999999998</v>
      </c>
      <c r="R536" s="11"/>
      <c r="S536" s="11"/>
      <c r="T536" s="11"/>
      <c r="U536" s="11"/>
      <c r="V536" s="11"/>
      <c r="W536" s="11"/>
      <c r="X536" s="11">
        <v>282970.78999999998</v>
      </c>
    </row>
    <row r="537" spans="2:24">
      <c r="B537" t="s">
        <v>4597</v>
      </c>
      <c r="C537" t="s">
        <v>8078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>
        <v>1500</v>
      </c>
      <c r="T537" s="11"/>
      <c r="U537" s="11"/>
      <c r="V537" s="11"/>
      <c r="W537" s="11"/>
      <c r="X537" s="11">
        <v>1500</v>
      </c>
    </row>
    <row r="538" spans="2:24">
      <c r="C538" t="s">
        <v>8089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>
        <v>2500</v>
      </c>
      <c r="X538" s="11">
        <v>2500</v>
      </c>
    </row>
    <row r="539" spans="2:24">
      <c r="C539" t="s">
        <v>8091</v>
      </c>
      <c r="D539" s="11"/>
      <c r="E539" s="11"/>
      <c r="F539" s="11"/>
      <c r="G539" s="11">
        <v>150</v>
      </c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>
        <v>150</v>
      </c>
    </row>
    <row r="540" spans="2:24">
      <c r="C540" t="s">
        <v>8095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>
        <v>1024</v>
      </c>
      <c r="V540" s="11"/>
      <c r="W540" s="11"/>
      <c r="X540" s="11">
        <v>1024</v>
      </c>
    </row>
    <row r="541" spans="2:24">
      <c r="B541" t="s">
        <v>1738</v>
      </c>
      <c r="C541" t="s">
        <v>8078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>
        <v>12500</v>
      </c>
      <c r="T541" s="11"/>
      <c r="U541" s="11"/>
      <c r="V541" s="11"/>
      <c r="W541" s="11"/>
      <c r="X541" s="11">
        <v>12500</v>
      </c>
    </row>
    <row r="542" spans="2:24">
      <c r="B542" t="s">
        <v>1900</v>
      </c>
      <c r="C542" t="s">
        <v>8078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>
        <v>2500</v>
      </c>
      <c r="T542" s="11"/>
      <c r="U542" s="11"/>
      <c r="V542" s="11"/>
      <c r="W542" s="11"/>
      <c r="X542" s="11">
        <v>2500</v>
      </c>
    </row>
    <row r="543" spans="2:24">
      <c r="C543" t="s">
        <v>8095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>
        <v>5100</v>
      </c>
      <c r="V543" s="11"/>
      <c r="W543" s="11"/>
      <c r="X543" s="11">
        <v>5100</v>
      </c>
    </row>
    <row r="544" spans="2:24">
      <c r="B544" t="s">
        <v>1191</v>
      </c>
      <c r="C544" t="s">
        <v>8078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>
        <v>11500</v>
      </c>
      <c r="T544" s="11"/>
      <c r="U544" s="11"/>
      <c r="V544" s="11"/>
      <c r="W544" s="11"/>
      <c r="X544" s="11">
        <v>11500</v>
      </c>
    </row>
    <row r="545" spans="2:24">
      <c r="B545" t="s">
        <v>3082</v>
      </c>
      <c r="C545" t="s">
        <v>8078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>
        <v>500</v>
      </c>
      <c r="T545" s="11"/>
      <c r="U545" s="11"/>
      <c r="V545" s="11"/>
      <c r="W545" s="11"/>
      <c r="X545" s="11">
        <v>500</v>
      </c>
    </row>
    <row r="546" spans="2:24">
      <c r="B546" t="s">
        <v>5317</v>
      </c>
      <c r="C546" t="s">
        <v>8078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>
        <v>10000</v>
      </c>
      <c r="T546" s="11"/>
      <c r="U546" s="11"/>
      <c r="V546" s="11"/>
      <c r="W546" s="11"/>
      <c r="X546" s="11">
        <v>10000</v>
      </c>
    </row>
    <row r="547" spans="2:24">
      <c r="B547" t="s">
        <v>5216</v>
      </c>
      <c r="C547" t="s">
        <v>8078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>
        <v>13500</v>
      </c>
      <c r="T547" s="11"/>
      <c r="U547" s="11"/>
      <c r="V547" s="11"/>
      <c r="W547" s="11"/>
      <c r="X547" s="11">
        <v>13500</v>
      </c>
    </row>
    <row r="548" spans="2:24">
      <c r="B548" t="s">
        <v>2185</v>
      </c>
      <c r="C548" t="s">
        <v>8078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>
        <v>16000</v>
      </c>
      <c r="T548" s="11"/>
      <c r="U548" s="11"/>
      <c r="V548" s="11"/>
      <c r="W548" s="11"/>
      <c r="X548" s="11">
        <v>16000</v>
      </c>
    </row>
    <row r="549" spans="2:24">
      <c r="B549" t="s">
        <v>3843</v>
      </c>
      <c r="C549" t="s">
        <v>8078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>
        <v>3750</v>
      </c>
      <c r="T549" s="11"/>
      <c r="U549" s="11"/>
      <c r="V549" s="11"/>
      <c r="W549" s="11"/>
      <c r="X549" s="11">
        <v>3750</v>
      </c>
    </row>
    <row r="550" spans="2:24">
      <c r="B550" t="s">
        <v>5166</v>
      </c>
      <c r="C550" t="s">
        <v>8078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>
        <v>5000</v>
      </c>
      <c r="T550" s="11"/>
      <c r="U550" s="11"/>
      <c r="V550" s="11"/>
      <c r="W550" s="11"/>
      <c r="X550" s="11">
        <v>5000</v>
      </c>
    </row>
    <row r="551" spans="2:24">
      <c r="B551" t="s">
        <v>1742</v>
      </c>
      <c r="C551" t="s">
        <v>8078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>
        <v>3800</v>
      </c>
      <c r="T551" s="11"/>
      <c r="U551" s="11"/>
      <c r="V551" s="11"/>
      <c r="W551" s="11"/>
      <c r="X551" s="11">
        <v>3800</v>
      </c>
    </row>
    <row r="552" spans="2:24">
      <c r="B552" t="s">
        <v>4427</v>
      </c>
      <c r="C552" t="s">
        <v>8078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>
        <v>10000</v>
      </c>
      <c r="T552" s="11"/>
      <c r="U552" s="11"/>
      <c r="V552" s="11"/>
      <c r="W552" s="11"/>
      <c r="X552" s="11">
        <v>10000</v>
      </c>
    </row>
    <row r="553" spans="2:24">
      <c r="B553" t="s">
        <v>2631</v>
      </c>
      <c r="C553" t="s">
        <v>8078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>
        <v>2000</v>
      </c>
      <c r="T553" s="11"/>
      <c r="U553" s="11"/>
      <c r="V553" s="11"/>
      <c r="W553" s="11"/>
      <c r="X553" s="11">
        <v>2000</v>
      </c>
    </row>
    <row r="554" spans="2:24">
      <c r="B554" t="s">
        <v>518</v>
      </c>
      <c r="C554" t="s">
        <v>8078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>
        <v>1500</v>
      </c>
      <c r="T554" s="11"/>
      <c r="U554" s="11"/>
      <c r="V554" s="11"/>
      <c r="W554" s="11"/>
      <c r="X554" s="11">
        <v>1500</v>
      </c>
    </row>
    <row r="555" spans="2:24">
      <c r="C555" t="s">
        <v>8105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>
        <v>724421</v>
      </c>
      <c r="O555" s="11"/>
      <c r="P555" s="11"/>
      <c r="Q555" s="11"/>
      <c r="R555" s="11"/>
      <c r="S555" s="11"/>
      <c r="T555" s="11"/>
      <c r="U555" s="11"/>
      <c r="V555" s="11"/>
      <c r="W555" s="11"/>
      <c r="X555" s="11">
        <v>724421</v>
      </c>
    </row>
    <row r="556" spans="2:24">
      <c r="C556" t="s">
        <v>8094</v>
      </c>
      <c r="D556" s="11">
        <v>1680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>
        <v>1680</v>
      </c>
    </row>
    <row r="557" spans="2:24">
      <c r="C557" t="s">
        <v>8104</v>
      </c>
      <c r="D557" s="11"/>
      <c r="E557" s="11">
        <v>20941</v>
      </c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>
        <v>20941</v>
      </c>
    </row>
    <row r="558" spans="2:24">
      <c r="C558" t="s">
        <v>8095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>
        <v>61475</v>
      </c>
      <c r="V558" s="11"/>
      <c r="W558" s="11">
        <v>75495.659999999989</v>
      </c>
      <c r="X558" s="11">
        <v>136970.65999999997</v>
      </c>
    </row>
    <row r="559" spans="2:24">
      <c r="C559" t="s">
        <v>8081</v>
      </c>
      <c r="D559" s="11"/>
      <c r="E559" s="11"/>
      <c r="F559" s="11"/>
      <c r="G559" s="11">
        <v>890</v>
      </c>
      <c r="H559" s="11">
        <v>62.3</v>
      </c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>
        <v>952.3</v>
      </c>
    </row>
    <row r="560" spans="2:24">
      <c r="C560" t="s">
        <v>8101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>
        <v>174400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>
        <v>174400</v>
      </c>
    </row>
    <row r="561" spans="2:24">
      <c r="B561" t="s">
        <v>7687</v>
      </c>
      <c r="C561" t="s">
        <v>8078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>
        <v>1000</v>
      </c>
      <c r="T561" s="11"/>
      <c r="U561" s="11"/>
      <c r="V561" s="11"/>
      <c r="W561" s="11"/>
      <c r="X561" s="11">
        <v>1000</v>
      </c>
    </row>
    <row r="562" spans="2:24">
      <c r="B562" t="s">
        <v>3058</v>
      </c>
      <c r="C562" t="s">
        <v>8078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>
        <v>1000</v>
      </c>
      <c r="T562" s="11"/>
      <c r="U562" s="11"/>
      <c r="V562" s="11"/>
      <c r="W562" s="11"/>
      <c r="X562" s="11">
        <v>1000</v>
      </c>
    </row>
    <row r="563" spans="2:24">
      <c r="B563" t="s">
        <v>4869</v>
      </c>
      <c r="C563" t="s">
        <v>8078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>
        <v>8000</v>
      </c>
      <c r="T563" s="11"/>
      <c r="U563" s="11"/>
      <c r="V563" s="11"/>
      <c r="W563" s="11"/>
      <c r="X563" s="11">
        <v>8000</v>
      </c>
    </row>
    <row r="564" spans="2:24">
      <c r="B564" t="s">
        <v>4191</v>
      </c>
      <c r="C564" t="s">
        <v>8078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>
        <v>2500</v>
      </c>
      <c r="T564" s="11"/>
      <c r="U564" s="11"/>
      <c r="V564" s="11"/>
      <c r="W564" s="11"/>
      <c r="X564" s="11">
        <v>2500</v>
      </c>
    </row>
    <row r="565" spans="2:24">
      <c r="B565" t="s">
        <v>2643</v>
      </c>
      <c r="C565" t="s">
        <v>8078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>
        <v>1000</v>
      </c>
      <c r="T565" s="11"/>
      <c r="U565" s="11"/>
      <c r="V565" s="11"/>
      <c r="W565" s="11"/>
      <c r="X565" s="11">
        <v>1000</v>
      </c>
    </row>
    <row r="566" spans="2:24">
      <c r="B566" t="s">
        <v>1199</v>
      </c>
      <c r="C566" t="s">
        <v>8078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>
        <v>3500</v>
      </c>
      <c r="T566" s="11"/>
      <c r="U566" s="11"/>
      <c r="V566" s="11"/>
      <c r="W566" s="11"/>
      <c r="X566" s="11">
        <v>3500</v>
      </c>
    </row>
    <row r="567" spans="2:24">
      <c r="C567" t="s">
        <v>8098</v>
      </c>
      <c r="D567" s="11"/>
      <c r="E567" s="11">
        <v>1000</v>
      </c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>
        <v>1000</v>
      </c>
    </row>
    <row r="568" spans="2:24">
      <c r="B568" t="s">
        <v>4021</v>
      </c>
      <c r="C568" t="s">
        <v>8078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>
        <v>10500</v>
      </c>
      <c r="T568" s="11"/>
      <c r="U568" s="11"/>
      <c r="V568" s="11"/>
      <c r="W568" s="11"/>
      <c r="X568" s="11">
        <v>10500</v>
      </c>
    </row>
    <row r="569" spans="2:24">
      <c r="C569" t="s">
        <v>8082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>
        <v>55.78</v>
      </c>
      <c r="R569" s="11"/>
      <c r="S569" s="11"/>
      <c r="T569" s="11"/>
      <c r="U569" s="11"/>
      <c r="V569" s="11"/>
      <c r="W569" s="11"/>
      <c r="X569" s="11">
        <v>55.78</v>
      </c>
    </row>
    <row r="570" spans="2:24">
      <c r="C570" t="s">
        <v>8100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>
        <v>2175.2199999999998</v>
      </c>
      <c r="R570" s="11"/>
      <c r="S570" s="11"/>
      <c r="T570" s="11"/>
      <c r="U570" s="11"/>
      <c r="V570" s="11"/>
      <c r="W570" s="11"/>
      <c r="X570" s="11">
        <v>2175.2199999999998</v>
      </c>
    </row>
    <row r="571" spans="2:24">
      <c r="B571" t="s">
        <v>2013</v>
      </c>
      <c r="C571" t="s">
        <v>8078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>
        <v>6500</v>
      </c>
      <c r="T571" s="11"/>
      <c r="U571" s="11"/>
      <c r="V571" s="11"/>
      <c r="W571" s="11"/>
      <c r="X571" s="11">
        <v>6500</v>
      </c>
    </row>
    <row r="572" spans="2:24">
      <c r="C572" t="s">
        <v>8095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>
        <v>1350</v>
      </c>
      <c r="V572" s="11"/>
      <c r="W572" s="11"/>
      <c r="X572" s="11">
        <v>1350</v>
      </c>
    </row>
    <row r="573" spans="2:24">
      <c r="B573" t="s">
        <v>5877</v>
      </c>
      <c r="C573" t="s">
        <v>8078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>
        <v>2000</v>
      </c>
      <c r="T573" s="11"/>
      <c r="U573" s="11"/>
      <c r="V573" s="11"/>
      <c r="W573" s="11"/>
      <c r="X573" s="11">
        <v>2000</v>
      </c>
    </row>
    <row r="574" spans="2:24">
      <c r="B574" t="s">
        <v>7434</v>
      </c>
      <c r="C574" t="s">
        <v>8078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>
        <v>500</v>
      </c>
      <c r="T574" s="11"/>
      <c r="U574" s="11"/>
      <c r="V574" s="11"/>
      <c r="W574" s="11"/>
      <c r="X574" s="11">
        <v>500</v>
      </c>
    </row>
    <row r="575" spans="2:24">
      <c r="B575" t="s">
        <v>2062</v>
      </c>
      <c r="C575" t="s">
        <v>8078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>
        <v>200</v>
      </c>
      <c r="T575" s="11"/>
      <c r="U575" s="11"/>
      <c r="V575" s="11"/>
      <c r="W575" s="11"/>
      <c r="X575" s="11">
        <v>200</v>
      </c>
    </row>
    <row r="576" spans="2:24">
      <c r="B576" t="s">
        <v>2066</v>
      </c>
      <c r="C576" t="s">
        <v>8078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>
        <v>1100</v>
      </c>
      <c r="T576" s="11"/>
      <c r="U576" s="11"/>
      <c r="V576" s="11"/>
      <c r="W576" s="11"/>
      <c r="X576" s="11">
        <v>1100</v>
      </c>
    </row>
    <row r="577" spans="2:24">
      <c r="B577" t="s">
        <v>7752</v>
      </c>
      <c r="C577" t="s">
        <v>8078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>
        <v>250</v>
      </c>
      <c r="T577" s="11"/>
      <c r="U577" s="11"/>
      <c r="V577" s="11"/>
      <c r="W577" s="11"/>
      <c r="X577" s="11">
        <v>250</v>
      </c>
    </row>
    <row r="578" spans="2:24">
      <c r="B578" t="s">
        <v>4921</v>
      </c>
      <c r="C578" t="s">
        <v>8078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>
        <v>612</v>
      </c>
      <c r="T578" s="11"/>
      <c r="U578" s="11"/>
      <c r="V578" s="11"/>
      <c r="W578" s="11"/>
      <c r="X578" s="11">
        <v>612</v>
      </c>
    </row>
    <row r="579" spans="2:24">
      <c r="B579" t="s">
        <v>5285</v>
      </c>
      <c r="C579" t="s">
        <v>8078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>
        <v>10000</v>
      </c>
      <c r="T579" s="11"/>
      <c r="U579" s="11"/>
      <c r="V579" s="11"/>
      <c r="W579" s="11"/>
      <c r="X579" s="11">
        <v>10000</v>
      </c>
    </row>
    <row r="580" spans="2:24">
      <c r="B580" t="s">
        <v>4925</v>
      </c>
      <c r="C580" t="s">
        <v>8082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>
        <v>5000</v>
      </c>
      <c r="T580" s="11"/>
      <c r="U580" s="11"/>
      <c r="V580" s="11"/>
      <c r="W580" s="11"/>
      <c r="X580" s="11">
        <v>5000</v>
      </c>
    </row>
    <row r="581" spans="2:24">
      <c r="B581" t="s">
        <v>2432</v>
      </c>
      <c r="C581" t="s">
        <v>8078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>
        <v>800</v>
      </c>
      <c r="T581" s="11"/>
      <c r="U581" s="11"/>
      <c r="V581" s="11"/>
      <c r="W581" s="11"/>
      <c r="X581" s="11">
        <v>800</v>
      </c>
    </row>
    <row r="582" spans="2:24">
      <c r="B582" t="s">
        <v>7297</v>
      </c>
      <c r="C582" t="s">
        <v>8078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>
        <v>2500</v>
      </c>
      <c r="T582" s="11"/>
      <c r="U582" s="11"/>
      <c r="V582" s="11"/>
      <c r="W582" s="11"/>
      <c r="X582" s="11">
        <v>2500</v>
      </c>
    </row>
    <row r="583" spans="2:24">
      <c r="B583" t="s">
        <v>7047</v>
      </c>
      <c r="C583" t="s">
        <v>8078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>
        <v>1000</v>
      </c>
      <c r="T583" s="11"/>
      <c r="U583" s="11"/>
      <c r="V583" s="11"/>
      <c r="W583" s="11"/>
      <c r="X583" s="11">
        <v>1000</v>
      </c>
    </row>
    <row r="584" spans="2:24">
      <c r="B584" t="s">
        <v>4141</v>
      </c>
      <c r="C584" t="s">
        <v>8078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>
        <v>26250</v>
      </c>
      <c r="T584" s="11"/>
      <c r="U584" s="11"/>
      <c r="V584" s="11"/>
      <c r="W584" s="11"/>
      <c r="X584" s="11">
        <v>26250</v>
      </c>
    </row>
    <row r="585" spans="2:24">
      <c r="B585" t="s">
        <v>1576</v>
      </c>
      <c r="C585" t="s">
        <v>8078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>
        <v>4500</v>
      </c>
      <c r="T585" s="11"/>
      <c r="U585" s="11"/>
      <c r="V585" s="11"/>
      <c r="W585" s="11"/>
      <c r="X585" s="11">
        <v>4500</v>
      </c>
    </row>
    <row r="586" spans="2:24">
      <c r="C586" t="s">
        <v>8082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>
        <v>5500</v>
      </c>
      <c r="R586" s="11"/>
      <c r="S586" s="11"/>
      <c r="T586" s="11"/>
      <c r="U586" s="11"/>
      <c r="V586" s="11"/>
      <c r="W586" s="11"/>
      <c r="X586" s="11">
        <v>5500</v>
      </c>
    </row>
    <row r="587" spans="2:24">
      <c r="C587" t="s">
        <v>8100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>
        <v>44500</v>
      </c>
      <c r="R587" s="11"/>
      <c r="S587" s="11"/>
      <c r="T587" s="11"/>
      <c r="U587" s="11"/>
      <c r="V587" s="11"/>
      <c r="W587" s="11"/>
      <c r="X587" s="11">
        <v>44500</v>
      </c>
    </row>
    <row r="588" spans="2:24">
      <c r="B588" t="s">
        <v>6123</v>
      </c>
      <c r="C588" t="s">
        <v>8078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>
        <v>125000</v>
      </c>
      <c r="T588" s="11"/>
      <c r="U588" s="11"/>
      <c r="V588" s="11"/>
      <c r="W588" s="11"/>
      <c r="X588" s="11">
        <v>125000</v>
      </c>
    </row>
    <row r="589" spans="2:24">
      <c r="B589" t="s">
        <v>4431</v>
      </c>
      <c r="C589" t="s">
        <v>8078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>
        <v>12500</v>
      </c>
      <c r="T589" s="11"/>
      <c r="U589" s="11"/>
      <c r="V589" s="11"/>
      <c r="W589" s="11"/>
      <c r="X589" s="11">
        <v>12500</v>
      </c>
    </row>
    <row r="590" spans="2:24">
      <c r="B590" t="s">
        <v>5925</v>
      </c>
      <c r="C590" t="s">
        <v>8078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>
        <v>500</v>
      </c>
      <c r="T590" s="11"/>
      <c r="U590" s="11"/>
      <c r="V590" s="11"/>
      <c r="W590" s="11"/>
      <c r="X590" s="11">
        <v>500</v>
      </c>
    </row>
    <row r="591" spans="2:24">
      <c r="B591" t="s">
        <v>5665</v>
      </c>
      <c r="C591" t="s">
        <v>8078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>
        <v>150000</v>
      </c>
      <c r="T591" s="11"/>
      <c r="U591" s="11"/>
      <c r="V591" s="11"/>
      <c r="W591" s="11"/>
      <c r="X591" s="11">
        <v>150000</v>
      </c>
    </row>
    <row r="592" spans="2:24">
      <c r="B592" t="s">
        <v>1127</v>
      </c>
      <c r="C592" t="s">
        <v>8082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>
        <v>62241.05</v>
      </c>
      <c r="R592" s="11"/>
      <c r="S592" s="11">
        <v>2500</v>
      </c>
      <c r="T592" s="11"/>
      <c r="U592" s="11"/>
      <c r="V592" s="11"/>
      <c r="W592" s="11"/>
      <c r="X592" s="11">
        <v>64741.05</v>
      </c>
    </row>
    <row r="593" spans="2:24">
      <c r="C593" t="s">
        <v>8080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>
        <v>24334.2</v>
      </c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>
        <v>24334.2</v>
      </c>
    </row>
    <row r="594" spans="2:24">
      <c r="C594" t="s">
        <v>8097</v>
      </c>
      <c r="D594" s="11"/>
      <c r="E594" s="11"/>
      <c r="F594" s="11"/>
      <c r="G594" s="11"/>
      <c r="H594" s="11"/>
      <c r="I594" s="11"/>
      <c r="J594" s="11"/>
      <c r="K594" s="11"/>
      <c r="L594" s="11">
        <v>1250</v>
      </c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>
        <v>1250</v>
      </c>
    </row>
    <row r="595" spans="2:24">
      <c r="C595" t="s">
        <v>8100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>
        <v>351699.22000000003</v>
      </c>
      <c r="R595" s="11"/>
      <c r="S595" s="11"/>
      <c r="T595" s="11"/>
      <c r="U595" s="11"/>
      <c r="V595" s="11"/>
      <c r="W595" s="11"/>
      <c r="X595" s="11">
        <v>351699.22000000003</v>
      </c>
    </row>
    <row r="596" spans="2:24">
      <c r="B596" t="s">
        <v>5457</v>
      </c>
      <c r="C596" t="s">
        <v>8078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>
        <v>2000</v>
      </c>
      <c r="T596" s="11"/>
      <c r="U596" s="11"/>
      <c r="V596" s="11"/>
      <c r="W596" s="11"/>
      <c r="X596" s="11">
        <v>2000</v>
      </c>
    </row>
    <row r="597" spans="2:24">
      <c r="B597" t="s">
        <v>3015</v>
      </c>
      <c r="C597" t="s">
        <v>8078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>
        <v>2000</v>
      </c>
      <c r="T597" s="11"/>
      <c r="U597" s="11"/>
      <c r="V597" s="11"/>
      <c r="W597" s="11"/>
      <c r="X597" s="11">
        <v>2000</v>
      </c>
    </row>
    <row r="598" spans="2:24">
      <c r="B598" t="s">
        <v>4887</v>
      </c>
      <c r="C598" t="s">
        <v>8078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>
        <v>500</v>
      </c>
      <c r="T598" s="11"/>
      <c r="U598" s="11"/>
      <c r="V598" s="11"/>
      <c r="W598" s="11"/>
      <c r="X598" s="11">
        <v>500</v>
      </c>
    </row>
    <row r="599" spans="2:24">
      <c r="C599" t="s">
        <v>8100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>
        <v>12270</v>
      </c>
      <c r="R599" s="11"/>
      <c r="S599" s="11"/>
      <c r="T599" s="11"/>
      <c r="U599" s="11"/>
      <c r="V599" s="11"/>
      <c r="W599" s="11"/>
      <c r="X599" s="11">
        <v>12270</v>
      </c>
    </row>
    <row r="600" spans="2:24">
      <c r="B600" t="s">
        <v>1480</v>
      </c>
      <c r="C600" t="s">
        <v>8078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>
        <v>300</v>
      </c>
      <c r="T600" s="11"/>
      <c r="U600" s="11"/>
      <c r="V600" s="11"/>
      <c r="W600" s="11"/>
      <c r="X600" s="11">
        <v>300</v>
      </c>
    </row>
    <row r="601" spans="2:24">
      <c r="B601" t="s">
        <v>2341</v>
      </c>
      <c r="C601" t="s">
        <v>8078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>
        <v>2200</v>
      </c>
      <c r="T601" s="11"/>
      <c r="U601" s="11"/>
      <c r="V601" s="11"/>
      <c r="W601" s="11"/>
      <c r="X601" s="11">
        <v>2200</v>
      </c>
    </row>
    <row r="602" spans="2:24">
      <c r="B602" t="s">
        <v>1321</v>
      </c>
      <c r="C602" t="s">
        <v>8078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>
        <v>1000</v>
      </c>
      <c r="T602" s="11"/>
      <c r="U602" s="11"/>
      <c r="V602" s="11"/>
      <c r="W602" s="11"/>
      <c r="X602" s="11">
        <v>1000</v>
      </c>
    </row>
    <row r="603" spans="2:24">
      <c r="C603" t="s">
        <v>8095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>
        <v>21954.12</v>
      </c>
      <c r="X603" s="11">
        <v>21954.12</v>
      </c>
    </row>
    <row r="604" spans="2:24">
      <c r="B604" t="s">
        <v>574</v>
      </c>
      <c r="C604" t="s">
        <v>8078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>
        <v>1000</v>
      </c>
      <c r="T604" s="11"/>
      <c r="U604" s="11"/>
      <c r="V604" s="11"/>
      <c r="W604" s="11"/>
      <c r="X604" s="11">
        <v>1000</v>
      </c>
    </row>
    <row r="605" spans="2:24">
      <c r="C605" t="s">
        <v>8095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>
        <v>17042</v>
      </c>
      <c r="V605" s="11"/>
      <c r="W605" s="11"/>
      <c r="X605" s="11">
        <v>17042</v>
      </c>
    </row>
    <row r="606" spans="2:24">
      <c r="B606" t="s">
        <v>2249</v>
      </c>
      <c r="C606" t="s">
        <v>8078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>
        <v>2000</v>
      </c>
      <c r="T606" s="11"/>
      <c r="U606" s="11"/>
      <c r="V606" s="11"/>
      <c r="W606" s="11"/>
      <c r="X606" s="11">
        <v>2000</v>
      </c>
    </row>
    <row r="607" spans="2:24">
      <c r="B607" t="s">
        <v>4033</v>
      </c>
      <c r="C607" t="s">
        <v>8078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>
        <v>7000</v>
      </c>
      <c r="T607" s="11"/>
      <c r="U607" s="11"/>
      <c r="V607" s="11"/>
      <c r="W607" s="11"/>
      <c r="X607" s="11">
        <v>7000</v>
      </c>
    </row>
    <row r="608" spans="2:24">
      <c r="B608" t="s">
        <v>4949</v>
      </c>
      <c r="C608" t="s">
        <v>8078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>
        <v>3000</v>
      </c>
      <c r="T608" s="11"/>
      <c r="U608" s="11"/>
      <c r="V608" s="11"/>
      <c r="W608" s="11"/>
      <c r="X608" s="11">
        <v>3000</v>
      </c>
    </row>
    <row r="609" spans="2:24">
      <c r="C609" t="s">
        <v>8098</v>
      </c>
      <c r="D609" s="11"/>
      <c r="E609" s="11">
        <v>3000</v>
      </c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>
        <v>3000</v>
      </c>
    </row>
    <row r="610" spans="2:24">
      <c r="B610" t="s">
        <v>1529</v>
      </c>
      <c r="C610" t="s">
        <v>8078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>
        <v>15084.08</v>
      </c>
      <c r="T610" s="11"/>
      <c r="U610" s="11"/>
      <c r="V610" s="11"/>
      <c r="W610" s="11"/>
      <c r="X610" s="11">
        <v>15084.08</v>
      </c>
    </row>
    <row r="611" spans="2:24">
      <c r="B611" t="s">
        <v>5469</v>
      </c>
      <c r="C611" t="s">
        <v>8078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>
        <v>1000</v>
      </c>
      <c r="T611" s="11"/>
      <c r="U611" s="11"/>
      <c r="V611" s="11"/>
      <c r="W611" s="11"/>
      <c r="X611" s="11">
        <v>1000</v>
      </c>
    </row>
    <row r="612" spans="2:24">
      <c r="B612" t="s">
        <v>4883</v>
      </c>
      <c r="C612" t="s">
        <v>8078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>
        <v>2000</v>
      </c>
      <c r="T612" s="11"/>
      <c r="U612" s="11"/>
      <c r="V612" s="11"/>
      <c r="W612" s="11"/>
      <c r="X612" s="11">
        <v>2000</v>
      </c>
    </row>
    <row r="613" spans="2:24">
      <c r="B613" t="s">
        <v>2217</v>
      </c>
      <c r="C613" t="s">
        <v>8078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>
        <v>2000</v>
      </c>
      <c r="T613" s="11"/>
      <c r="U613" s="11"/>
      <c r="V613" s="11"/>
      <c r="W613" s="11"/>
      <c r="X613" s="11">
        <v>2000</v>
      </c>
    </row>
    <row r="614" spans="2:24">
      <c r="C614" t="s">
        <v>8095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>
        <v>19981.760000000002</v>
      </c>
      <c r="V614" s="11"/>
      <c r="W614" s="11"/>
      <c r="X614" s="11">
        <v>19981.760000000002</v>
      </c>
    </row>
    <row r="615" spans="2:24">
      <c r="B615" t="s">
        <v>4449</v>
      </c>
      <c r="C615" t="s">
        <v>8078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>
        <v>3000</v>
      </c>
      <c r="T615" s="11"/>
      <c r="U615" s="11"/>
      <c r="V615" s="11"/>
      <c r="W615" s="11"/>
      <c r="X615" s="11">
        <v>3000</v>
      </c>
    </row>
    <row r="616" spans="2:24">
      <c r="B616" t="s">
        <v>4042</v>
      </c>
      <c r="C616" t="s">
        <v>8078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>
        <v>500</v>
      </c>
      <c r="T616" s="11"/>
      <c r="U616" s="11"/>
      <c r="V616" s="11"/>
      <c r="W616" s="11"/>
      <c r="X616" s="11">
        <v>500</v>
      </c>
    </row>
    <row r="617" spans="2:24">
      <c r="B617" t="s">
        <v>3600</v>
      </c>
      <c r="C617" t="s">
        <v>8078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>
        <v>1000</v>
      </c>
      <c r="T617" s="11"/>
      <c r="U617" s="11"/>
      <c r="V617" s="11"/>
      <c r="W617" s="11"/>
      <c r="X617" s="11">
        <v>1000</v>
      </c>
    </row>
    <row r="618" spans="2:24">
      <c r="C618" t="s">
        <v>8093</v>
      </c>
      <c r="D618" s="11"/>
      <c r="E618" s="11"/>
      <c r="F618" s="11"/>
      <c r="G618" s="11">
        <v>105</v>
      </c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>
        <v>105</v>
      </c>
    </row>
    <row r="619" spans="2:24">
      <c r="B619" t="s">
        <v>617</v>
      </c>
      <c r="C619" t="s">
        <v>8080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>
        <v>500</v>
      </c>
      <c r="T619" s="11"/>
      <c r="U619" s="11"/>
      <c r="V619" s="11"/>
      <c r="W619" s="11"/>
      <c r="X619" s="11">
        <v>500</v>
      </c>
    </row>
    <row r="620" spans="2:24">
      <c r="C620" t="s">
        <v>8100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>
        <v>300</v>
      </c>
      <c r="R620" s="11"/>
      <c r="S620" s="11"/>
      <c r="T620" s="11"/>
      <c r="U620" s="11"/>
      <c r="V620" s="11"/>
      <c r="W620" s="11"/>
      <c r="X620" s="11">
        <v>300</v>
      </c>
    </row>
    <row r="621" spans="2:24">
      <c r="B621" t="s">
        <v>2408</v>
      </c>
      <c r="C621" t="s">
        <v>8078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>
        <v>1559.61</v>
      </c>
      <c r="T621" s="11"/>
      <c r="U621" s="11"/>
      <c r="V621" s="11"/>
      <c r="W621" s="11"/>
      <c r="X621" s="11">
        <v>1559.61</v>
      </c>
    </row>
    <row r="622" spans="2:24">
      <c r="B622" t="s">
        <v>2412</v>
      </c>
      <c r="C622" t="s">
        <v>8078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>
        <v>1559.61</v>
      </c>
      <c r="T622" s="11"/>
      <c r="U622" s="11"/>
      <c r="V622" s="11"/>
      <c r="W622" s="11"/>
      <c r="X622" s="11">
        <v>1559.61</v>
      </c>
    </row>
    <row r="623" spans="2:24">
      <c r="B623" t="s">
        <v>1042</v>
      </c>
      <c r="C623" t="s">
        <v>8078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>
        <v>350</v>
      </c>
      <c r="T623" s="11"/>
      <c r="U623" s="11"/>
      <c r="V623" s="11"/>
      <c r="W623" s="11"/>
      <c r="X623" s="11">
        <v>350</v>
      </c>
    </row>
    <row r="624" spans="2:24">
      <c r="B624" t="s">
        <v>4653</v>
      </c>
      <c r="C624" t="s">
        <v>8078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>
        <v>250</v>
      </c>
      <c r="T624" s="11"/>
      <c r="U624" s="11"/>
      <c r="V624" s="11"/>
      <c r="W624" s="11"/>
      <c r="X624" s="11">
        <v>250</v>
      </c>
    </row>
    <row r="625" spans="2:24">
      <c r="C625" t="s">
        <v>8082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>
        <v>300</v>
      </c>
      <c r="T625" s="11"/>
      <c r="U625" s="11"/>
      <c r="V625" s="11"/>
      <c r="W625" s="11"/>
      <c r="X625" s="11">
        <v>300</v>
      </c>
    </row>
    <row r="626" spans="2:24">
      <c r="B626" t="s">
        <v>1100</v>
      </c>
      <c r="C626" t="s">
        <v>8078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>
        <v>50</v>
      </c>
      <c r="T626" s="11"/>
      <c r="U626" s="11"/>
      <c r="V626" s="11"/>
      <c r="W626" s="11"/>
      <c r="X626" s="11">
        <v>50</v>
      </c>
    </row>
    <row r="627" spans="2:24">
      <c r="C627" t="s">
        <v>8100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>
        <v>2500</v>
      </c>
      <c r="R627" s="11"/>
      <c r="S627" s="11"/>
      <c r="T627" s="11"/>
      <c r="U627" s="11"/>
      <c r="V627" s="11"/>
      <c r="W627" s="11"/>
      <c r="X627" s="11">
        <v>2500</v>
      </c>
    </row>
    <row r="628" spans="2:24">
      <c r="B628" t="s">
        <v>5465</v>
      </c>
      <c r="C628" t="s">
        <v>8078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>
        <v>500</v>
      </c>
      <c r="T628" s="11"/>
      <c r="U628" s="11"/>
      <c r="V628" s="11"/>
      <c r="W628" s="11"/>
      <c r="X628" s="11">
        <v>500</v>
      </c>
    </row>
    <row r="629" spans="2:24">
      <c r="B629" t="s">
        <v>2957</v>
      </c>
      <c r="C629" t="s">
        <v>8078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>
        <v>5000</v>
      </c>
      <c r="S629" s="11">
        <v>5000</v>
      </c>
      <c r="T629" s="11"/>
      <c r="U629" s="11"/>
      <c r="V629" s="11"/>
      <c r="W629" s="11"/>
      <c r="X629" s="11">
        <v>10000</v>
      </c>
    </row>
    <row r="630" spans="2:24">
      <c r="B630" t="s">
        <v>4074</v>
      </c>
      <c r="C630" t="s">
        <v>8080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>
        <v>2500</v>
      </c>
      <c r="T630" s="11"/>
      <c r="U630" s="11"/>
      <c r="V630" s="11"/>
      <c r="W630" s="11"/>
      <c r="X630" s="11">
        <v>2500</v>
      </c>
    </row>
    <row r="631" spans="2:24">
      <c r="B631" t="s">
        <v>3025</v>
      </c>
      <c r="C631" t="s">
        <v>8078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>
        <v>750</v>
      </c>
      <c r="T631" s="11"/>
      <c r="U631" s="11"/>
      <c r="V631" s="11"/>
      <c r="W631" s="11"/>
      <c r="X631" s="11">
        <v>750</v>
      </c>
    </row>
    <row r="632" spans="2:24">
      <c r="B632" t="s">
        <v>2908</v>
      </c>
      <c r="C632" t="s">
        <v>8078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>
        <v>650</v>
      </c>
      <c r="T632" s="11"/>
      <c r="U632" s="11"/>
      <c r="V632" s="11"/>
      <c r="W632" s="11"/>
      <c r="X632" s="11">
        <v>650</v>
      </c>
    </row>
    <row r="633" spans="2:24">
      <c r="B633" t="s">
        <v>5889</v>
      </c>
      <c r="C633" t="s">
        <v>8078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>
        <v>4100</v>
      </c>
      <c r="T633" s="11"/>
      <c r="U633" s="11"/>
      <c r="V633" s="11"/>
      <c r="W633" s="11"/>
      <c r="X633" s="11">
        <v>4100</v>
      </c>
    </row>
    <row r="634" spans="2:24">
      <c r="C634" t="s">
        <v>8100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>
        <v>3090</v>
      </c>
      <c r="R634" s="11"/>
      <c r="S634" s="11"/>
      <c r="T634" s="11"/>
      <c r="U634" s="11"/>
      <c r="V634" s="11"/>
      <c r="W634" s="11"/>
      <c r="X634" s="11">
        <v>3090</v>
      </c>
    </row>
    <row r="635" spans="2:24">
      <c r="B635" t="s">
        <v>1972</v>
      </c>
      <c r="C635" t="s">
        <v>8078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>
        <v>2000</v>
      </c>
      <c r="T635" s="11"/>
      <c r="U635" s="11"/>
      <c r="V635" s="11"/>
      <c r="W635" s="11"/>
      <c r="X635" s="11">
        <v>2000</v>
      </c>
    </row>
    <row r="636" spans="2:24">
      <c r="B636" t="s">
        <v>763</v>
      </c>
      <c r="C636" t="s">
        <v>8078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>
        <v>1000</v>
      </c>
      <c r="T636" s="11"/>
      <c r="U636" s="11"/>
      <c r="V636" s="11"/>
      <c r="W636" s="11"/>
      <c r="X636" s="11">
        <v>1000</v>
      </c>
    </row>
    <row r="637" spans="2:24">
      <c r="B637" t="s">
        <v>6280</v>
      </c>
      <c r="C637" t="s">
        <v>8078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>
        <v>1000</v>
      </c>
      <c r="T637" s="11"/>
      <c r="U637" s="11"/>
      <c r="V637" s="11"/>
      <c r="W637" s="11"/>
      <c r="X637" s="11">
        <v>1000</v>
      </c>
    </row>
    <row r="638" spans="2:24">
      <c r="B638" t="s">
        <v>2080</v>
      </c>
      <c r="C638" t="s">
        <v>8078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>
        <v>200</v>
      </c>
      <c r="T638" s="11"/>
      <c r="U638" s="11"/>
      <c r="V638" s="11"/>
      <c r="W638" s="11"/>
      <c r="X638" s="11">
        <v>200</v>
      </c>
    </row>
    <row r="639" spans="2:24">
      <c r="B639" t="s">
        <v>4877</v>
      </c>
      <c r="C639" t="s">
        <v>8078</v>
      </c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>
        <v>53000</v>
      </c>
      <c r="T639" s="11"/>
      <c r="U639" s="11"/>
      <c r="V639" s="11"/>
      <c r="W639" s="11"/>
      <c r="X639" s="11">
        <v>53000</v>
      </c>
    </row>
    <row r="640" spans="2:24">
      <c r="B640" t="s">
        <v>3483</v>
      </c>
      <c r="C640" t="s">
        <v>8078</v>
      </c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>
        <v>35000</v>
      </c>
      <c r="T640" s="11"/>
      <c r="U640" s="11"/>
      <c r="V640" s="11"/>
      <c r="W640" s="11"/>
      <c r="X640" s="11">
        <v>35000</v>
      </c>
    </row>
    <row r="641" spans="2:24">
      <c r="B641" t="s">
        <v>3222</v>
      </c>
      <c r="C641" t="s">
        <v>8078</v>
      </c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>
        <v>7500</v>
      </c>
      <c r="T641" s="11"/>
      <c r="U641" s="11"/>
      <c r="V641" s="11"/>
      <c r="W641" s="11"/>
      <c r="X641" s="11">
        <v>7500</v>
      </c>
    </row>
    <row r="642" spans="2:24">
      <c r="C642" t="s">
        <v>8097</v>
      </c>
      <c r="D642" s="11"/>
      <c r="E642" s="11"/>
      <c r="F642" s="11"/>
      <c r="G642" s="11">
        <v>1550</v>
      </c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>
        <v>1550</v>
      </c>
    </row>
    <row r="643" spans="2:24">
      <c r="C643" t="s">
        <v>8099</v>
      </c>
      <c r="D643" s="11"/>
      <c r="E643" s="11"/>
      <c r="F643" s="11"/>
      <c r="G643" s="11">
        <v>18000</v>
      </c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>
        <v>18000</v>
      </c>
    </row>
    <row r="644" spans="2:24">
      <c r="B644" t="s">
        <v>2857</v>
      </c>
      <c r="C644" t="s">
        <v>8078</v>
      </c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>
        <v>875</v>
      </c>
      <c r="T644" s="11"/>
      <c r="U644" s="11"/>
      <c r="V644" s="11"/>
      <c r="W644" s="11"/>
      <c r="X644" s="11">
        <v>875</v>
      </c>
    </row>
    <row r="645" spans="2:24">
      <c r="B645" t="s">
        <v>4501</v>
      </c>
      <c r="C645" t="s">
        <v>8078</v>
      </c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>
        <v>13000</v>
      </c>
      <c r="T645" s="11"/>
      <c r="U645" s="11"/>
      <c r="V645" s="11"/>
      <c r="W645" s="11"/>
      <c r="X645" s="11">
        <v>13000</v>
      </c>
    </row>
    <row r="646" spans="2:24">
      <c r="B646" t="s">
        <v>3019</v>
      </c>
      <c r="C646" t="s">
        <v>8078</v>
      </c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>
        <v>2000</v>
      </c>
      <c r="T646" s="11"/>
      <c r="U646" s="11"/>
      <c r="V646" s="11"/>
      <c r="W646" s="11"/>
      <c r="X646" s="11">
        <v>2000</v>
      </c>
    </row>
    <row r="647" spans="2:24">
      <c r="B647" t="s">
        <v>7196</v>
      </c>
      <c r="C647" t="s">
        <v>8078</v>
      </c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>
        <v>1500</v>
      </c>
      <c r="T647" s="11"/>
      <c r="U647" s="11"/>
      <c r="V647" s="11"/>
      <c r="W647" s="11"/>
      <c r="X647" s="11">
        <v>1500</v>
      </c>
    </row>
    <row r="648" spans="2:24">
      <c r="B648" t="s">
        <v>7280</v>
      </c>
      <c r="C648" t="s">
        <v>8078</v>
      </c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>
        <v>3242</v>
      </c>
      <c r="T648" s="11"/>
      <c r="U648" s="11"/>
      <c r="V648" s="11"/>
      <c r="W648" s="11"/>
      <c r="X648" s="11">
        <v>3242</v>
      </c>
    </row>
    <row r="649" spans="2:24">
      <c r="B649" t="s">
        <v>4649</v>
      </c>
      <c r="C649" t="s">
        <v>8078</v>
      </c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>
        <v>10000</v>
      </c>
      <c r="T649" s="11"/>
      <c r="U649" s="11"/>
      <c r="V649" s="11"/>
      <c r="W649" s="11"/>
      <c r="X649" s="11">
        <v>10000</v>
      </c>
    </row>
    <row r="650" spans="2:24">
      <c r="B650" t="s">
        <v>4917</v>
      </c>
      <c r="C650" t="s">
        <v>8078</v>
      </c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>
        <v>10550</v>
      </c>
      <c r="T650" s="11"/>
      <c r="U650" s="11"/>
      <c r="V650" s="11"/>
      <c r="W650" s="11"/>
      <c r="X650" s="11">
        <v>10550</v>
      </c>
    </row>
    <row r="651" spans="2:24">
      <c r="B651" t="s">
        <v>4399</v>
      </c>
      <c r="C651" t="s">
        <v>8078</v>
      </c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>
        <v>3400</v>
      </c>
      <c r="T651" s="11"/>
      <c r="U651" s="11"/>
      <c r="V651" s="11"/>
      <c r="W651" s="11"/>
      <c r="X651" s="11">
        <v>3400</v>
      </c>
    </row>
    <row r="652" spans="2:24">
      <c r="B652" t="s">
        <v>760</v>
      </c>
      <c r="C652" t="s">
        <v>8078</v>
      </c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>
        <v>12000</v>
      </c>
      <c r="T652" s="11"/>
      <c r="U652" s="11"/>
      <c r="V652" s="11"/>
      <c r="W652" s="11"/>
      <c r="X652" s="11">
        <v>12000</v>
      </c>
    </row>
    <row r="653" spans="2:24">
      <c r="B653" t="s">
        <v>4058</v>
      </c>
      <c r="C653" t="s">
        <v>8078</v>
      </c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>
        <v>500</v>
      </c>
      <c r="T653" s="11"/>
      <c r="U653" s="11"/>
      <c r="V653" s="11"/>
      <c r="W653" s="11"/>
      <c r="X653" s="11">
        <v>500</v>
      </c>
    </row>
    <row r="654" spans="2:24">
      <c r="B654" t="s">
        <v>2181</v>
      </c>
      <c r="C654" t="s">
        <v>8078</v>
      </c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>
        <v>500</v>
      </c>
      <c r="T654" s="11"/>
      <c r="U654" s="11"/>
      <c r="V654" s="11"/>
      <c r="W654" s="11"/>
      <c r="X654" s="11">
        <v>500</v>
      </c>
    </row>
    <row r="655" spans="2:24">
      <c r="C655" t="s">
        <v>8100</v>
      </c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>
        <v>778</v>
      </c>
      <c r="R655" s="11"/>
      <c r="S655" s="11"/>
      <c r="T655" s="11"/>
      <c r="U655" s="11"/>
      <c r="V655" s="11"/>
      <c r="W655" s="11"/>
      <c r="X655" s="11">
        <v>778</v>
      </c>
    </row>
    <row r="656" spans="2:24">
      <c r="B656" t="s">
        <v>2457</v>
      </c>
      <c r="C656" t="s">
        <v>8078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>
        <v>1559.61</v>
      </c>
      <c r="T656" s="11"/>
      <c r="U656" s="11"/>
      <c r="V656" s="11"/>
      <c r="W656" s="11"/>
      <c r="X656" s="11">
        <v>1559.61</v>
      </c>
    </row>
    <row r="657" spans="2:24">
      <c r="B657" t="s">
        <v>6932</v>
      </c>
      <c r="C657" t="s">
        <v>8078</v>
      </c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>
        <v>2000</v>
      </c>
      <c r="T657" s="11"/>
      <c r="U657" s="11"/>
      <c r="V657" s="11"/>
      <c r="W657" s="11"/>
      <c r="X657" s="11">
        <v>2000</v>
      </c>
    </row>
    <row r="658" spans="2:24">
      <c r="B658" t="s">
        <v>1509</v>
      </c>
      <c r="C658" t="s">
        <v>8078</v>
      </c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>
        <v>350</v>
      </c>
      <c r="T658" s="11"/>
      <c r="U658" s="11"/>
      <c r="V658" s="11"/>
      <c r="W658" s="11"/>
      <c r="X658" s="11">
        <v>350</v>
      </c>
    </row>
    <row r="659" spans="2:24">
      <c r="B659" t="s">
        <v>929</v>
      </c>
      <c r="C659" t="s">
        <v>8078</v>
      </c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>
        <v>100000</v>
      </c>
      <c r="T659" s="11"/>
      <c r="U659" s="11"/>
      <c r="V659" s="11"/>
      <c r="W659" s="11"/>
      <c r="X659" s="11">
        <v>100000</v>
      </c>
    </row>
    <row r="660" spans="2:24">
      <c r="C660" t="s">
        <v>8081</v>
      </c>
      <c r="D660" s="11"/>
      <c r="E660" s="11"/>
      <c r="F660" s="11"/>
      <c r="G660" s="11">
        <v>1950</v>
      </c>
      <c r="H660" s="11">
        <v>136.5</v>
      </c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>
        <v>2086.5</v>
      </c>
    </row>
    <row r="661" spans="2:24">
      <c r="C661" t="s">
        <v>8098</v>
      </c>
      <c r="D661" s="11"/>
      <c r="E661" s="11">
        <v>20000</v>
      </c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>
        <v>20000</v>
      </c>
    </row>
    <row r="662" spans="2:24">
      <c r="B662" t="s">
        <v>6133</v>
      </c>
      <c r="C662" t="s">
        <v>8078</v>
      </c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>
        <v>500</v>
      </c>
      <c r="T662" s="11"/>
      <c r="U662" s="11"/>
      <c r="V662" s="11"/>
      <c r="W662" s="11"/>
      <c r="X662" s="11">
        <v>500</v>
      </c>
    </row>
    <row r="663" spans="2:24">
      <c r="B663" t="s">
        <v>664</v>
      </c>
      <c r="C663" t="s">
        <v>8078</v>
      </c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>
        <v>10000</v>
      </c>
      <c r="T663" s="11"/>
      <c r="U663" s="11"/>
      <c r="V663" s="11"/>
      <c r="W663" s="11"/>
      <c r="X663" s="11">
        <v>10000</v>
      </c>
    </row>
    <row r="664" spans="2:24">
      <c r="C664" t="s">
        <v>8082</v>
      </c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>
        <v>42955</v>
      </c>
      <c r="R664" s="11"/>
      <c r="S664" s="11"/>
      <c r="T664" s="11"/>
      <c r="U664" s="11"/>
      <c r="V664" s="11"/>
      <c r="W664" s="11"/>
      <c r="X664" s="11">
        <v>42955</v>
      </c>
    </row>
    <row r="665" spans="2:24">
      <c r="C665" t="s">
        <v>8080</v>
      </c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>
        <v>5000</v>
      </c>
      <c r="T665" s="11"/>
      <c r="U665" s="11"/>
      <c r="V665" s="11"/>
      <c r="W665" s="11"/>
      <c r="X665" s="11">
        <v>5000</v>
      </c>
    </row>
    <row r="666" spans="2:24">
      <c r="C666" t="s">
        <v>8102</v>
      </c>
      <c r="D666" s="11"/>
      <c r="E666" s="11"/>
      <c r="F666" s="11"/>
      <c r="G666" s="11">
        <v>112278</v>
      </c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>
        <v>112278</v>
      </c>
    </row>
    <row r="667" spans="2:24">
      <c r="C667" t="s">
        <v>8100</v>
      </c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>
        <v>971445</v>
      </c>
      <c r="R667" s="11"/>
      <c r="S667" s="11"/>
      <c r="T667" s="11"/>
      <c r="U667" s="11"/>
      <c r="V667" s="11"/>
      <c r="W667" s="11"/>
      <c r="X667" s="11">
        <v>971445</v>
      </c>
    </row>
    <row r="668" spans="2:24">
      <c r="B668" t="s">
        <v>6309</v>
      </c>
      <c r="C668" t="s">
        <v>8078</v>
      </c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>
        <v>300</v>
      </c>
      <c r="T668" s="11"/>
      <c r="U668" s="11"/>
      <c r="V668" s="11"/>
      <c r="W668" s="11"/>
      <c r="X668" s="11">
        <v>300</v>
      </c>
    </row>
    <row r="669" spans="2:24">
      <c r="B669" t="s">
        <v>2345</v>
      </c>
      <c r="C669" t="s">
        <v>8078</v>
      </c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>
        <v>2559.6099999999997</v>
      </c>
      <c r="T669" s="11"/>
      <c r="U669" s="11"/>
      <c r="V669" s="11"/>
      <c r="W669" s="11"/>
      <c r="X669" s="11">
        <v>2559.6099999999997</v>
      </c>
    </row>
    <row r="670" spans="2:24">
      <c r="B670" t="s">
        <v>2042</v>
      </c>
      <c r="C670" t="s">
        <v>8078</v>
      </c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>
        <v>200</v>
      </c>
      <c r="T670" s="11"/>
      <c r="U670" s="11"/>
      <c r="V670" s="11"/>
      <c r="W670" s="11"/>
      <c r="X670" s="11">
        <v>200</v>
      </c>
    </row>
    <row r="671" spans="2:24">
      <c r="B671" t="s">
        <v>4645</v>
      </c>
      <c r="C671" t="s">
        <v>8078</v>
      </c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>
        <v>16000</v>
      </c>
      <c r="T671" s="11"/>
      <c r="U671" s="11"/>
      <c r="V671" s="11"/>
      <c r="W671" s="11"/>
      <c r="X671" s="11">
        <v>16000</v>
      </c>
    </row>
    <row r="672" spans="2:24">
      <c r="B672" t="s">
        <v>2404</v>
      </c>
      <c r="C672" t="s">
        <v>8078</v>
      </c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>
        <v>1559.61</v>
      </c>
      <c r="T672" s="11"/>
      <c r="U672" s="11"/>
      <c r="V672" s="11"/>
      <c r="W672" s="11"/>
      <c r="X672" s="11">
        <v>1559.61</v>
      </c>
    </row>
    <row r="673" spans="2:24">
      <c r="B673" t="s">
        <v>7481</v>
      </c>
      <c r="C673" t="s">
        <v>8078</v>
      </c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>
        <v>3750</v>
      </c>
      <c r="T673" s="11"/>
      <c r="U673" s="11"/>
      <c r="V673" s="11"/>
      <c r="W673" s="11"/>
      <c r="X673" s="11">
        <v>3750</v>
      </c>
    </row>
    <row r="674" spans="2:24">
      <c r="B674" t="s">
        <v>7106</v>
      </c>
      <c r="C674" t="s">
        <v>8078</v>
      </c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>
        <v>1750</v>
      </c>
      <c r="T674" s="11"/>
      <c r="U674" s="11"/>
      <c r="V674" s="11"/>
      <c r="W674" s="11"/>
      <c r="X674" s="11">
        <v>1750</v>
      </c>
    </row>
    <row r="675" spans="2:24">
      <c r="B675" t="s">
        <v>1446</v>
      </c>
      <c r="C675" t="s">
        <v>8078</v>
      </c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>
        <v>4310</v>
      </c>
      <c r="T675" s="11"/>
      <c r="U675" s="11"/>
      <c r="V675" s="11"/>
      <c r="W675" s="11"/>
      <c r="X675" s="11">
        <v>4310</v>
      </c>
    </row>
    <row r="676" spans="2:24">
      <c r="B676" t="s">
        <v>4966</v>
      </c>
      <c r="C676" t="s">
        <v>8078</v>
      </c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>
        <v>2000</v>
      </c>
      <c r="T676" s="11"/>
      <c r="U676" s="11"/>
      <c r="V676" s="11"/>
      <c r="W676" s="11"/>
      <c r="X676" s="11">
        <v>2000</v>
      </c>
    </row>
    <row r="677" spans="2:24">
      <c r="B677" t="s">
        <v>5760</v>
      </c>
      <c r="C677" t="s">
        <v>8078</v>
      </c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>
        <v>1000</v>
      </c>
      <c r="T677" s="11"/>
      <c r="U677" s="11"/>
      <c r="V677" s="11"/>
      <c r="W677" s="11"/>
      <c r="X677" s="11">
        <v>1000</v>
      </c>
    </row>
    <row r="678" spans="2:24">
      <c r="B678" t="s">
        <v>4861</v>
      </c>
      <c r="C678" t="s">
        <v>8078</v>
      </c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>
        <v>5000</v>
      </c>
      <c r="T678" s="11"/>
      <c r="U678" s="11"/>
      <c r="V678" s="11"/>
      <c r="W678" s="11"/>
      <c r="X678" s="11">
        <v>5000</v>
      </c>
    </row>
    <row r="679" spans="2:24">
      <c r="B679" t="s">
        <v>3029</v>
      </c>
      <c r="C679" t="s">
        <v>8078</v>
      </c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>
        <v>500</v>
      </c>
      <c r="T679" s="11"/>
      <c r="U679" s="11"/>
      <c r="V679" s="11"/>
      <c r="W679" s="11"/>
      <c r="X679" s="11">
        <v>500</v>
      </c>
    </row>
    <row r="680" spans="2:24">
      <c r="B680" t="s">
        <v>4547</v>
      </c>
      <c r="C680" t="s">
        <v>8078</v>
      </c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>
        <v>500</v>
      </c>
      <c r="T680" s="11"/>
      <c r="U680" s="11"/>
      <c r="V680" s="11"/>
      <c r="W680" s="11"/>
      <c r="X680" s="11">
        <v>500</v>
      </c>
    </row>
    <row r="681" spans="2:24">
      <c r="B681" t="s">
        <v>2416</v>
      </c>
      <c r="C681" t="s">
        <v>8078</v>
      </c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>
        <v>500</v>
      </c>
      <c r="T681" s="11"/>
      <c r="U681" s="11"/>
      <c r="V681" s="11"/>
      <c r="W681" s="11"/>
      <c r="X681" s="11">
        <v>500</v>
      </c>
    </row>
    <row r="682" spans="2:24">
      <c r="B682" t="s">
        <v>6408</v>
      </c>
      <c r="C682" t="s">
        <v>8078</v>
      </c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>
        <v>1000</v>
      </c>
      <c r="T682" s="11"/>
      <c r="U682" s="11"/>
      <c r="V682" s="11"/>
      <c r="W682" s="11"/>
      <c r="X682" s="11">
        <v>1000</v>
      </c>
    </row>
    <row r="683" spans="2:24">
      <c r="B683" t="s">
        <v>3086</v>
      </c>
      <c r="C683" t="s">
        <v>8080</v>
      </c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>
        <v>410</v>
      </c>
      <c r="T683" s="11"/>
      <c r="U683" s="11"/>
      <c r="V683" s="11"/>
      <c r="W683" s="11"/>
      <c r="X683" s="11">
        <v>410</v>
      </c>
    </row>
    <row r="684" spans="2:24">
      <c r="B684" t="s">
        <v>1748</v>
      </c>
      <c r="C684" t="s">
        <v>8078</v>
      </c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>
        <v>5000</v>
      </c>
      <c r="T684" s="11"/>
      <c r="U684" s="11"/>
      <c r="V684" s="11"/>
      <c r="W684" s="11"/>
      <c r="X684" s="11">
        <v>5000</v>
      </c>
    </row>
    <row r="685" spans="2:24">
      <c r="B685" t="s">
        <v>691</v>
      </c>
      <c r="C685" t="s">
        <v>8078</v>
      </c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>
        <v>1000</v>
      </c>
      <c r="T685" s="11"/>
      <c r="U685" s="11"/>
      <c r="V685" s="11"/>
      <c r="W685" s="11"/>
      <c r="X685" s="11">
        <v>1000</v>
      </c>
    </row>
    <row r="686" spans="2:24">
      <c r="C686" t="s">
        <v>8080</v>
      </c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>
        <v>2000</v>
      </c>
      <c r="T686" s="11"/>
      <c r="U686" s="11"/>
      <c r="V686" s="11"/>
      <c r="W686" s="11"/>
      <c r="X686" s="11">
        <v>2000</v>
      </c>
    </row>
    <row r="687" spans="2:24">
      <c r="B687" t="s">
        <v>3180</v>
      </c>
      <c r="C687" t="s">
        <v>8078</v>
      </c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>
        <v>500</v>
      </c>
      <c r="T687" s="11"/>
      <c r="U687" s="11"/>
      <c r="V687" s="11"/>
      <c r="W687" s="11"/>
      <c r="X687" s="11">
        <v>500</v>
      </c>
    </row>
    <row r="688" spans="2:24">
      <c r="C688" t="s">
        <v>8095</v>
      </c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>
        <v>18960</v>
      </c>
      <c r="V688" s="11"/>
      <c r="W688" s="11"/>
      <c r="X688" s="11">
        <v>18960</v>
      </c>
    </row>
    <row r="689" spans="2:24">
      <c r="B689" t="s">
        <v>599</v>
      </c>
      <c r="C689" t="s">
        <v>8078</v>
      </c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>
        <v>5000</v>
      </c>
      <c r="T689" s="11"/>
      <c r="U689" s="11"/>
      <c r="V689" s="11"/>
      <c r="W689" s="11"/>
      <c r="X689" s="11">
        <v>5000</v>
      </c>
    </row>
    <row r="690" spans="2:24">
      <c r="B690" t="s">
        <v>2076</v>
      </c>
      <c r="C690" t="s">
        <v>8078</v>
      </c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>
        <v>300</v>
      </c>
      <c r="T690" s="11"/>
      <c r="U690" s="11"/>
      <c r="V690" s="11"/>
      <c r="W690" s="11"/>
      <c r="X690" s="11">
        <v>300</v>
      </c>
    </row>
    <row r="691" spans="2:24">
      <c r="B691" t="s">
        <v>2953</v>
      </c>
      <c r="C691" t="s">
        <v>8078</v>
      </c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>
        <v>1000</v>
      </c>
      <c r="T691" s="11"/>
      <c r="U691" s="11"/>
      <c r="V691" s="11"/>
      <c r="W691" s="11"/>
      <c r="X691" s="11">
        <v>1000</v>
      </c>
    </row>
    <row r="692" spans="2:24">
      <c r="B692" t="s">
        <v>5869</v>
      </c>
      <c r="C692" t="s">
        <v>8078</v>
      </c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>
        <v>13000</v>
      </c>
      <c r="T692" s="11"/>
      <c r="U692" s="11"/>
      <c r="V692" s="11"/>
      <c r="W692" s="11"/>
      <c r="X692" s="11">
        <v>13000</v>
      </c>
    </row>
    <row r="693" spans="2:24">
      <c r="B693" t="s">
        <v>5211</v>
      </c>
      <c r="C693" t="s">
        <v>8078</v>
      </c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>
        <v>300</v>
      </c>
      <c r="T693" s="11"/>
      <c r="U693" s="11"/>
      <c r="V693" s="11"/>
      <c r="W693" s="11"/>
      <c r="X693" s="11">
        <v>300</v>
      </c>
    </row>
    <row r="694" spans="2:24">
      <c r="B694" t="s">
        <v>3253</v>
      </c>
      <c r="C694" t="s">
        <v>8078</v>
      </c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>
        <v>8650</v>
      </c>
      <c r="T694" s="11"/>
      <c r="U694" s="11"/>
      <c r="V694" s="11"/>
      <c r="W694" s="11"/>
      <c r="X694" s="11">
        <v>8650</v>
      </c>
    </row>
    <row r="695" spans="2:24">
      <c r="B695" t="s">
        <v>2253</v>
      </c>
      <c r="C695" t="s">
        <v>8078</v>
      </c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>
        <v>10000</v>
      </c>
      <c r="T695" s="11"/>
      <c r="U695" s="11"/>
      <c r="V695" s="11"/>
      <c r="W695" s="11"/>
      <c r="X695" s="11">
        <v>10000</v>
      </c>
    </row>
    <row r="696" spans="2:24">
      <c r="B696" t="s">
        <v>4453</v>
      </c>
      <c r="C696" t="s">
        <v>8078</v>
      </c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>
        <v>1000</v>
      </c>
      <c r="T696" s="11"/>
      <c r="U696" s="11"/>
      <c r="V696" s="11"/>
      <c r="W696" s="11"/>
      <c r="X696" s="11">
        <v>1000</v>
      </c>
    </row>
    <row r="697" spans="2:24">
      <c r="B697" t="s">
        <v>1388</v>
      </c>
      <c r="C697" t="s">
        <v>8078</v>
      </c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>
        <v>2000</v>
      </c>
      <c r="T697" s="11"/>
      <c r="U697" s="11"/>
      <c r="V697" s="11"/>
      <c r="W697" s="11"/>
      <c r="X697" s="11">
        <v>2000</v>
      </c>
    </row>
    <row r="698" spans="2:24">
      <c r="C698" t="s">
        <v>8095</v>
      </c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>
        <v>1600</v>
      </c>
      <c r="V698" s="11"/>
      <c r="W698" s="11"/>
      <c r="X698" s="11">
        <v>1600</v>
      </c>
    </row>
    <row r="699" spans="2:24">
      <c r="B699" t="s">
        <v>1572</v>
      </c>
      <c r="C699" t="s">
        <v>8078</v>
      </c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>
        <v>52810</v>
      </c>
      <c r="T699" s="11"/>
      <c r="U699" s="11"/>
      <c r="V699" s="11"/>
      <c r="W699" s="11"/>
      <c r="X699" s="11">
        <v>52810</v>
      </c>
    </row>
    <row r="700" spans="2:24">
      <c r="C700" t="s">
        <v>8082</v>
      </c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>
        <v>300</v>
      </c>
      <c r="R700" s="11"/>
      <c r="S700" s="11"/>
      <c r="T700" s="11"/>
      <c r="U700" s="11"/>
      <c r="V700" s="11"/>
      <c r="W700" s="11"/>
      <c r="X700" s="11">
        <v>300</v>
      </c>
    </row>
    <row r="701" spans="2:24">
      <c r="C701" t="s">
        <v>8100</v>
      </c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>
        <v>5700</v>
      </c>
      <c r="R701" s="11"/>
      <c r="S701" s="11"/>
      <c r="T701" s="11"/>
      <c r="U701" s="11"/>
      <c r="V701" s="11"/>
      <c r="W701" s="11"/>
      <c r="X701" s="11">
        <v>5700</v>
      </c>
    </row>
    <row r="702" spans="2:24">
      <c r="B702" t="s">
        <v>3839</v>
      </c>
      <c r="C702" t="s">
        <v>8078</v>
      </c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>
        <v>20000</v>
      </c>
      <c r="T702" s="11"/>
      <c r="U702" s="11"/>
      <c r="V702" s="11"/>
      <c r="W702" s="11"/>
      <c r="X702" s="11">
        <v>20000</v>
      </c>
    </row>
    <row r="703" spans="2:24">
      <c r="C703" t="s">
        <v>8081</v>
      </c>
      <c r="D703" s="11"/>
      <c r="E703" s="11"/>
      <c r="F703" s="11"/>
      <c r="G703" s="11">
        <v>2000</v>
      </c>
      <c r="H703" s="11">
        <v>140</v>
      </c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>
        <v>2140</v>
      </c>
    </row>
    <row r="704" spans="2:24">
      <c r="C704" t="s">
        <v>8098</v>
      </c>
      <c r="D704" s="11"/>
      <c r="E704" s="11">
        <v>5567</v>
      </c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>
        <v>5567</v>
      </c>
    </row>
    <row r="705" spans="2:24">
      <c r="B705" t="s">
        <v>2046</v>
      </c>
      <c r="C705" t="s">
        <v>8078</v>
      </c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>
        <v>2813.6099999999997</v>
      </c>
      <c r="T705" s="11"/>
      <c r="U705" s="11"/>
      <c r="V705" s="11"/>
      <c r="W705" s="11"/>
      <c r="X705" s="11">
        <v>2813.6099999999997</v>
      </c>
    </row>
    <row r="706" spans="2:24">
      <c r="B706" t="s">
        <v>4993</v>
      </c>
      <c r="C706" t="s">
        <v>8078</v>
      </c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>
        <v>200</v>
      </c>
      <c r="T706" s="11"/>
      <c r="U706" s="11"/>
      <c r="V706" s="11"/>
      <c r="W706" s="11"/>
      <c r="X706" s="11">
        <v>200</v>
      </c>
    </row>
    <row r="707" spans="2:24">
      <c r="B707" t="s">
        <v>2050</v>
      </c>
      <c r="C707" t="s">
        <v>8078</v>
      </c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>
        <v>250</v>
      </c>
      <c r="T707" s="11"/>
      <c r="U707" s="11"/>
      <c r="V707" s="11"/>
      <c r="W707" s="11"/>
      <c r="X707" s="11">
        <v>250</v>
      </c>
    </row>
    <row r="708" spans="2:24">
      <c r="B708" t="s">
        <v>1513</v>
      </c>
      <c r="C708" t="s">
        <v>8078</v>
      </c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>
        <v>200</v>
      </c>
      <c r="T708" s="11"/>
      <c r="U708" s="11"/>
      <c r="V708" s="11"/>
      <c r="W708" s="11"/>
      <c r="X708" s="11">
        <v>200</v>
      </c>
    </row>
    <row r="709" spans="2:24">
      <c r="B709" t="s">
        <v>2461</v>
      </c>
      <c r="C709" t="s">
        <v>8078</v>
      </c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>
        <v>1559.61</v>
      </c>
      <c r="T709" s="11"/>
      <c r="U709" s="11"/>
      <c r="V709" s="11"/>
      <c r="W709" s="11"/>
      <c r="X709" s="11">
        <v>1559.61</v>
      </c>
    </row>
    <row r="710" spans="2:24">
      <c r="B710" t="s">
        <v>4314</v>
      </c>
      <c r="C710" t="s">
        <v>8078</v>
      </c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>
        <v>250</v>
      </c>
      <c r="T710" s="11"/>
      <c r="U710" s="11"/>
      <c r="V710" s="11"/>
      <c r="W710" s="11"/>
      <c r="X710" s="11">
        <v>250</v>
      </c>
    </row>
    <row r="711" spans="2:24">
      <c r="B711" t="s">
        <v>1877</v>
      </c>
      <c r="C711" t="s">
        <v>8078</v>
      </c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>
        <v>11351</v>
      </c>
      <c r="T711" s="11"/>
      <c r="U711" s="11"/>
      <c r="V711" s="11"/>
      <c r="W711" s="11"/>
      <c r="X711" s="11">
        <v>11351</v>
      </c>
    </row>
    <row r="712" spans="2:24">
      <c r="B712" t="s">
        <v>1873</v>
      </c>
      <c r="C712" t="s">
        <v>8078</v>
      </c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>
        <v>1500</v>
      </c>
      <c r="T712" s="11"/>
      <c r="U712" s="11"/>
      <c r="V712" s="11"/>
      <c r="W712" s="11"/>
      <c r="X712" s="11">
        <v>1500</v>
      </c>
    </row>
    <row r="713" spans="2:24">
      <c r="C713" t="s">
        <v>8100</v>
      </c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>
        <v>1000</v>
      </c>
      <c r="R713" s="11"/>
      <c r="S713" s="11"/>
      <c r="T713" s="11"/>
      <c r="U713" s="11"/>
      <c r="V713" s="11"/>
      <c r="W713" s="11"/>
      <c r="X713" s="11">
        <v>1000</v>
      </c>
    </row>
    <row r="714" spans="2:24">
      <c r="B714" t="s">
        <v>2058</v>
      </c>
      <c r="C714" t="s">
        <v>8078</v>
      </c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>
        <v>300</v>
      </c>
      <c r="T714" s="11"/>
      <c r="U714" s="11"/>
      <c r="V714" s="11"/>
      <c r="W714" s="11"/>
      <c r="X714" s="11">
        <v>300</v>
      </c>
    </row>
    <row r="715" spans="2:24">
      <c r="B715" t="s">
        <v>4582</v>
      </c>
      <c r="C715" t="s">
        <v>8078</v>
      </c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>
        <v>100</v>
      </c>
      <c r="T715" s="11"/>
      <c r="U715" s="11"/>
      <c r="V715" s="11"/>
      <c r="W715" s="11"/>
      <c r="X715" s="11">
        <v>100</v>
      </c>
    </row>
    <row r="716" spans="2:24">
      <c r="B716" t="s">
        <v>5068</v>
      </c>
      <c r="C716" t="s">
        <v>8078</v>
      </c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>
        <v>100</v>
      </c>
      <c r="T716" s="11"/>
      <c r="U716" s="11"/>
      <c r="V716" s="11"/>
      <c r="W716" s="11"/>
      <c r="X716" s="11">
        <v>100</v>
      </c>
    </row>
    <row r="717" spans="2:24">
      <c r="B717" t="s">
        <v>2961</v>
      </c>
      <c r="C717" t="s">
        <v>8078</v>
      </c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>
        <v>7500</v>
      </c>
      <c r="T717" s="11"/>
      <c r="U717" s="11"/>
      <c r="V717" s="11"/>
      <c r="W717" s="11"/>
      <c r="X717" s="11">
        <v>7500</v>
      </c>
    </row>
    <row r="718" spans="2:24">
      <c r="B718" t="s">
        <v>2428</v>
      </c>
      <c r="C718" t="s">
        <v>8078</v>
      </c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>
        <v>1559.61</v>
      </c>
      <c r="T718" s="11"/>
      <c r="U718" s="11"/>
      <c r="V718" s="11"/>
      <c r="W718" s="11"/>
      <c r="X718" s="11">
        <v>1559.61</v>
      </c>
    </row>
    <row r="719" spans="2:24">
      <c r="B719" t="s">
        <v>5295</v>
      </c>
      <c r="C719" t="s">
        <v>8078</v>
      </c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>
        <v>1500</v>
      </c>
      <c r="T719" s="11"/>
      <c r="U719" s="11"/>
      <c r="V719" s="11"/>
      <c r="W719" s="11"/>
      <c r="X719" s="11">
        <v>1500</v>
      </c>
    </row>
    <row r="720" spans="2:24">
      <c r="B720" t="s">
        <v>5065</v>
      </c>
      <c r="C720" t="s">
        <v>8078</v>
      </c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>
        <v>100</v>
      </c>
      <c r="T720" s="11"/>
      <c r="U720" s="11"/>
      <c r="V720" s="11"/>
      <c r="W720" s="11"/>
      <c r="X720" s="11">
        <v>100</v>
      </c>
    </row>
    <row r="721" spans="2:24">
      <c r="B721" t="s">
        <v>4999</v>
      </c>
      <c r="C721" t="s">
        <v>8078</v>
      </c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>
        <v>100</v>
      </c>
      <c r="T721" s="11"/>
      <c r="U721" s="11"/>
      <c r="V721" s="11"/>
      <c r="W721" s="11"/>
      <c r="X721" s="11">
        <v>100</v>
      </c>
    </row>
    <row r="722" spans="2:24">
      <c r="B722" t="s">
        <v>3835</v>
      </c>
      <c r="C722" t="s">
        <v>8078</v>
      </c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>
        <v>2000</v>
      </c>
      <c r="T722" s="11"/>
      <c r="U722" s="11"/>
      <c r="V722" s="11"/>
      <c r="W722" s="11"/>
      <c r="X722" s="11">
        <v>2000</v>
      </c>
    </row>
    <row r="723" spans="2:24">
      <c r="B723" t="s">
        <v>2945</v>
      </c>
      <c r="C723" t="s">
        <v>8078</v>
      </c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>
        <v>2000</v>
      </c>
      <c r="T723" s="11"/>
      <c r="U723" s="11"/>
      <c r="V723" s="11"/>
      <c r="W723" s="11"/>
      <c r="X723" s="11">
        <v>2000</v>
      </c>
    </row>
    <row r="724" spans="2:24">
      <c r="B724" t="s">
        <v>2436</v>
      </c>
      <c r="C724" t="s">
        <v>8078</v>
      </c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>
        <v>500</v>
      </c>
      <c r="T724" s="11"/>
      <c r="U724" s="11"/>
      <c r="V724" s="11"/>
      <c r="W724" s="11"/>
      <c r="X724" s="11">
        <v>500</v>
      </c>
    </row>
    <row r="725" spans="2:24">
      <c r="B725" t="s">
        <v>5661</v>
      </c>
      <c r="C725" t="s">
        <v>8078</v>
      </c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>
        <v>1000</v>
      </c>
      <c r="T725" s="11"/>
      <c r="U725" s="11"/>
      <c r="V725" s="11"/>
      <c r="W725" s="11"/>
      <c r="X725" s="11">
        <v>1000</v>
      </c>
    </row>
    <row r="726" spans="2:24">
      <c r="B726" t="s">
        <v>2054</v>
      </c>
      <c r="C726" t="s">
        <v>8078</v>
      </c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>
        <v>200</v>
      </c>
      <c r="T726" s="11"/>
      <c r="U726" s="11"/>
      <c r="V726" s="11"/>
      <c r="W726" s="11"/>
      <c r="X726" s="11">
        <v>200</v>
      </c>
    </row>
    <row r="727" spans="2:24">
      <c r="B727" t="s">
        <v>3214</v>
      </c>
      <c r="C727" t="s">
        <v>8078</v>
      </c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>
        <v>2000</v>
      </c>
      <c r="T727" s="11"/>
      <c r="U727" s="11"/>
      <c r="V727" s="11"/>
      <c r="W727" s="11"/>
      <c r="X727" s="11">
        <v>2000</v>
      </c>
    </row>
    <row r="728" spans="2:24">
      <c r="C728" t="s">
        <v>8098</v>
      </c>
      <c r="D728" s="11"/>
      <c r="E728" s="11"/>
      <c r="F728" s="11"/>
      <c r="G728" s="11">
        <v>2000</v>
      </c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>
        <v>2000</v>
      </c>
    </row>
    <row r="729" spans="2:24">
      <c r="C729" t="s">
        <v>8100</v>
      </c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>
        <v>1000</v>
      </c>
      <c r="R729" s="11"/>
      <c r="S729" s="11"/>
      <c r="T729" s="11"/>
      <c r="U729" s="11"/>
      <c r="V729" s="11"/>
      <c r="W729" s="11"/>
      <c r="X729" s="11">
        <v>1000</v>
      </c>
    </row>
    <row r="730" spans="2:24">
      <c r="B730" t="s">
        <v>5633</v>
      </c>
      <c r="C730" t="s">
        <v>8078</v>
      </c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>
        <v>2500</v>
      </c>
      <c r="T730" s="11"/>
      <c r="U730" s="11"/>
      <c r="V730" s="11"/>
      <c r="W730" s="11"/>
      <c r="X730" s="11">
        <v>2500</v>
      </c>
    </row>
    <row r="731" spans="2:24">
      <c r="C731" t="s">
        <v>8095</v>
      </c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>
        <v>1520</v>
      </c>
      <c r="V731" s="11"/>
      <c r="W731" s="11"/>
      <c r="X731" s="11">
        <v>1520</v>
      </c>
    </row>
    <row r="732" spans="2:24">
      <c r="B732" t="s">
        <v>2491</v>
      </c>
      <c r="C732" t="s">
        <v>8078</v>
      </c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>
        <v>1559.61</v>
      </c>
      <c r="T732" s="11"/>
      <c r="U732" s="11"/>
      <c r="V732" s="11"/>
      <c r="W732" s="11"/>
      <c r="X732" s="11">
        <v>1559.61</v>
      </c>
    </row>
    <row r="733" spans="2:24">
      <c r="B733" t="s">
        <v>3174</v>
      </c>
      <c r="C733" t="s">
        <v>8078</v>
      </c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>
        <v>250</v>
      </c>
      <c r="T733" s="11"/>
      <c r="U733" s="11"/>
      <c r="V733" s="11"/>
      <c r="W733" s="11"/>
      <c r="X733" s="11">
        <v>250</v>
      </c>
    </row>
    <row r="734" spans="2:24">
      <c r="B734" t="s">
        <v>4865</v>
      </c>
      <c r="C734" t="s">
        <v>8078</v>
      </c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>
        <v>1000</v>
      </c>
      <c r="T734" s="11"/>
      <c r="U734" s="11"/>
      <c r="V734" s="11"/>
      <c r="W734" s="11"/>
      <c r="X734" s="11">
        <v>1000</v>
      </c>
    </row>
    <row r="735" spans="2:24">
      <c r="B735" t="s">
        <v>1450</v>
      </c>
      <c r="C735" t="s">
        <v>8078</v>
      </c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>
        <v>1250</v>
      </c>
      <c r="T735" s="11"/>
      <c r="U735" s="11"/>
      <c r="V735" s="11"/>
      <c r="W735" s="11"/>
      <c r="X735" s="11">
        <v>1250</v>
      </c>
    </row>
    <row r="736" spans="2:24">
      <c r="B736" t="s">
        <v>2949</v>
      </c>
      <c r="C736" t="s">
        <v>8078</v>
      </c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>
        <v>10000</v>
      </c>
      <c r="T736" s="11"/>
      <c r="U736" s="11"/>
      <c r="V736" s="11"/>
      <c r="W736" s="11"/>
      <c r="X736" s="11">
        <v>10000</v>
      </c>
    </row>
    <row r="737" spans="2:24">
      <c r="B737" t="s">
        <v>3853</v>
      </c>
      <c r="C737" t="s">
        <v>8080</v>
      </c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>
        <v>1500</v>
      </c>
      <c r="T737" s="11"/>
      <c r="U737" s="11"/>
      <c r="V737" s="11"/>
      <c r="W737" s="11"/>
      <c r="X737" s="11">
        <v>1500</v>
      </c>
    </row>
    <row r="738" spans="2:24">
      <c r="B738" t="s">
        <v>6284</v>
      </c>
      <c r="C738" t="s">
        <v>8078</v>
      </c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>
        <v>3300</v>
      </c>
      <c r="T738" s="11"/>
      <c r="U738" s="11"/>
      <c r="V738" s="11"/>
      <c r="W738" s="11"/>
      <c r="X738" s="11">
        <v>3300</v>
      </c>
    </row>
    <row r="739" spans="2:24">
      <c r="B739" t="s">
        <v>3243</v>
      </c>
      <c r="C739" t="s">
        <v>8078</v>
      </c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>
        <v>273</v>
      </c>
      <c r="T739" s="11"/>
      <c r="U739" s="11"/>
      <c r="V739" s="11"/>
      <c r="W739" s="11"/>
      <c r="X739" s="11">
        <v>273</v>
      </c>
    </row>
    <row r="740" spans="2:24">
      <c r="B740" t="s">
        <v>323</v>
      </c>
      <c r="C740" t="s">
        <v>8078</v>
      </c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>
        <v>7201.5599999999995</v>
      </c>
      <c r="T740" s="11"/>
      <c r="U740" s="11"/>
      <c r="V740" s="11"/>
      <c r="W740" s="11"/>
      <c r="X740" s="11">
        <v>7201.5599999999995</v>
      </c>
    </row>
    <row r="741" spans="2:24">
      <c r="B741" t="s">
        <v>276</v>
      </c>
      <c r="C741" t="s">
        <v>8078</v>
      </c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>
        <v>1145.1600000000001</v>
      </c>
      <c r="T741" s="11"/>
      <c r="U741" s="11"/>
      <c r="V741" s="11"/>
      <c r="W741" s="11"/>
      <c r="X741" s="11">
        <v>1145.1600000000001</v>
      </c>
    </row>
    <row r="742" spans="2:24">
      <c r="B742" t="s">
        <v>126</v>
      </c>
      <c r="C742" t="s">
        <v>8078</v>
      </c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>
        <v>29031.58</v>
      </c>
      <c r="T742" s="11"/>
      <c r="U742" s="11"/>
      <c r="V742" s="11"/>
      <c r="W742" s="11"/>
      <c r="X742" s="11">
        <v>29031.58</v>
      </c>
    </row>
    <row r="743" spans="2:24">
      <c r="B743" t="s">
        <v>278</v>
      </c>
      <c r="C743" t="s">
        <v>8078</v>
      </c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>
        <v>1284</v>
      </c>
      <c r="T743" s="11"/>
      <c r="U743" s="11"/>
      <c r="V743" s="11"/>
      <c r="W743" s="11"/>
      <c r="X743" s="11">
        <v>1284</v>
      </c>
    </row>
    <row r="744" spans="2:24">
      <c r="B744" t="s">
        <v>128</v>
      </c>
      <c r="C744" t="s">
        <v>8078</v>
      </c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>
        <v>1890</v>
      </c>
      <c r="T744" s="11"/>
      <c r="U744" s="11"/>
      <c r="V744" s="11"/>
      <c r="W744" s="11"/>
      <c r="X744" s="11">
        <v>1890</v>
      </c>
    </row>
    <row r="745" spans="2:24">
      <c r="B745" t="s">
        <v>232</v>
      </c>
      <c r="C745" t="s">
        <v>8078</v>
      </c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>
        <v>4800</v>
      </c>
      <c r="S745" s="11">
        <v>6411</v>
      </c>
      <c r="T745" s="11"/>
      <c r="U745" s="11"/>
      <c r="V745" s="11"/>
      <c r="W745" s="11"/>
      <c r="X745" s="11">
        <v>11211</v>
      </c>
    </row>
    <row r="746" spans="2:24">
      <c r="B746" t="s">
        <v>134</v>
      </c>
      <c r="C746" t="s">
        <v>8078</v>
      </c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>
        <v>5865.4</v>
      </c>
      <c r="T746" s="11"/>
      <c r="U746" s="11"/>
      <c r="V746" s="11"/>
      <c r="W746" s="11"/>
      <c r="X746" s="11">
        <v>5865.4</v>
      </c>
    </row>
    <row r="747" spans="2:24">
      <c r="B747" t="s">
        <v>346</v>
      </c>
      <c r="C747" t="s">
        <v>8078</v>
      </c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>
        <v>1020</v>
      </c>
      <c r="T747" s="11"/>
      <c r="U747" s="11"/>
      <c r="V747" s="11"/>
      <c r="W747" s="11"/>
      <c r="X747" s="11">
        <v>1020</v>
      </c>
    </row>
    <row r="748" spans="2:24">
      <c r="B748" t="s">
        <v>966</v>
      </c>
      <c r="C748" t="s">
        <v>8078</v>
      </c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>
        <v>72</v>
      </c>
      <c r="T748" s="11"/>
      <c r="U748" s="11"/>
      <c r="V748" s="11"/>
      <c r="W748" s="11"/>
      <c r="X748" s="11">
        <v>72</v>
      </c>
    </row>
    <row r="749" spans="2:24">
      <c r="B749" t="s">
        <v>1113</v>
      </c>
      <c r="C749" t="s">
        <v>8078</v>
      </c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>
        <v>100</v>
      </c>
      <c r="T749" s="11"/>
      <c r="U749" s="11"/>
      <c r="V749" s="11"/>
      <c r="W749" s="11"/>
      <c r="X749" s="11">
        <v>100</v>
      </c>
    </row>
    <row r="750" spans="2:24">
      <c r="B750" t="s">
        <v>160</v>
      </c>
      <c r="C750" t="s">
        <v>8078</v>
      </c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>
        <v>24</v>
      </c>
      <c r="T750" s="11"/>
      <c r="U750" s="11"/>
      <c r="V750" s="11"/>
      <c r="W750" s="11"/>
      <c r="X750" s="11">
        <v>24</v>
      </c>
    </row>
    <row r="751" spans="2:24">
      <c r="B751" t="s">
        <v>140</v>
      </c>
      <c r="C751" t="s">
        <v>8078</v>
      </c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>
        <v>120</v>
      </c>
      <c r="T751" s="11"/>
      <c r="U751" s="11"/>
      <c r="V751" s="11"/>
      <c r="W751" s="11"/>
      <c r="X751" s="11">
        <v>120</v>
      </c>
    </row>
    <row r="752" spans="2:24">
      <c r="B752" t="s">
        <v>142</v>
      </c>
      <c r="C752" t="s">
        <v>8078</v>
      </c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>
        <v>792.92</v>
      </c>
      <c r="T752" s="11"/>
      <c r="U752" s="11"/>
      <c r="V752" s="11"/>
      <c r="W752" s="11"/>
      <c r="X752" s="11">
        <v>792.92</v>
      </c>
    </row>
    <row r="753" spans="2:24">
      <c r="B753" t="s">
        <v>921</v>
      </c>
      <c r="C753" t="s">
        <v>8078</v>
      </c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>
        <v>24</v>
      </c>
      <c r="T753" s="11"/>
      <c r="U753" s="11"/>
      <c r="V753" s="11"/>
      <c r="W753" s="11"/>
      <c r="X753" s="11">
        <v>24</v>
      </c>
    </row>
    <row r="754" spans="2:24">
      <c r="B754" t="s">
        <v>280</v>
      </c>
      <c r="C754" t="s">
        <v>8078</v>
      </c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>
        <v>252</v>
      </c>
      <c r="T754" s="11"/>
      <c r="U754" s="11"/>
      <c r="V754" s="11"/>
      <c r="W754" s="11"/>
      <c r="X754" s="11">
        <v>252</v>
      </c>
    </row>
    <row r="755" spans="2:24">
      <c r="B755" t="s">
        <v>1117</v>
      </c>
      <c r="C755" t="s">
        <v>8078</v>
      </c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>
        <v>158781.1</v>
      </c>
      <c r="T755" s="11"/>
      <c r="U755" s="11"/>
      <c r="V755" s="11"/>
      <c r="W755" s="11"/>
      <c r="X755" s="11">
        <v>158781.1</v>
      </c>
    </row>
    <row r="756" spans="2:24">
      <c r="B756" t="s">
        <v>152</v>
      </c>
      <c r="C756" t="s">
        <v>8078</v>
      </c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>
        <v>11318.24</v>
      </c>
      <c r="T756" s="11"/>
      <c r="U756" s="11"/>
      <c r="V756" s="11"/>
      <c r="W756" s="11"/>
      <c r="X756" s="11">
        <v>11318.24</v>
      </c>
    </row>
    <row r="757" spans="2:24">
      <c r="B757" t="s">
        <v>154</v>
      </c>
      <c r="C757" t="s">
        <v>8078</v>
      </c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>
        <v>27516</v>
      </c>
      <c r="T757" s="11"/>
      <c r="U757" s="11"/>
      <c r="V757" s="11"/>
      <c r="W757" s="11"/>
      <c r="X757" s="11">
        <v>27516</v>
      </c>
    </row>
    <row r="758" spans="2:24">
      <c r="B758" t="s">
        <v>626</v>
      </c>
      <c r="C758" t="s">
        <v>8078</v>
      </c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>
        <v>240</v>
      </c>
      <c r="T758" s="11"/>
      <c r="U758" s="11"/>
      <c r="V758" s="11"/>
      <c r="W758" s="11"/>
      <c r="X758" s="11">
        <v>240</v>
      </c>
    </row>
    <row r="759" spans="2:24">
      <c r="B759" t="s">
        <v>282</v>
      </c>
      <c r="C759" t="s">
        <v>8078</v>
      </c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>
        <v>423</v>
      </c>
      <c r="T759" s="11"/>
      <c r="U759" s="11"/>
      <c r="V759" s="11"/>
      <c r="W759" s="11"/>
      <c r="X759" s="11">
        <v>423</v>
      </c>
    </row>
    <row r="760" spans="2:24">
      <c r="B760" t="s">
        <v>158</v>
      </c>
      <c r="C760" t="s">
        <v>8078</v>
      </c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>
        <v>1050</v>
      </c>
      <c r="T760" s="11"/>
      <c r="U760" s="11"/>
      <c r="V760" s="11"/>
      <c r="W760" s="11"/>
      <c r="X760" s="11">
        <v>1050</v>
      </c>
    </row>
    <row r="761" spans="2:24">
      <c r="B761" t="s">
        <v>2555</v>
      </c>
      <c r="C761" t="s">
        <v>8078</v>
      </c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>
        <v>1250</v>
      </c>
      <c r="T761" s="11"/>
      <c r="U761" s="11"/>
      <c r="V761" s="11"/>
      <c r="W761" s="11"/>
      <c r="X761" s="11">
        <v>1250</v>
      </c>
    </row>
    <row r="762" spans="2:24">
      <c r="C762" t="s">
        <v>8095</v>
      </c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>
        <v>1440</v>
      </c>
      <c r="V762" s="11"/>
      <c r="W762" s="11"/>
      <c r="X762" s="11">
        <v>1440</v>
      </c>
    </row>
    <row r="763" spans="2:24">
      <c r="B763" t="s">
        <v>4354</v>
      </c>
      <c r="C763" t="s">
        <v>8078</v>
      </c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>
        <v>2100</v>
      </c>
      <c r="T763" s="11"/>
      <c r="U763" s="11"/>
      <c r="V763" s="11"/>
      <c r="W763" s="11"/>
      <c r="X763" s="11">
        <v>2100</v>
      </c>
    </row>
    <row r="764" spans="2:24">
      <c r="B764" t="s">
        <v>4064</v>
      </c>
      <c r="C764" t="s">
        <v>8078</v>
      </c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>
        <v>10500</v>
      </c>
      <c r="T764" s="11"/>
      <c r="U764" s="11"/>
      <c r="V764" s="11"/>
      <c r="W764" s="11"/>
      <c r="X764" s="11">
        <v>10500</v>
      </c>
    </row>
    <row r="765" spans="2:24">
      <c r="B765" t="s">
        <v>5461</v>
      </c>
      <c r="C765" t="s">
        <v>8078</v>
      </c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>
        <v>2000</v>
      </c>
      <c r="T765" s="11"/>
      <c r="U765" s="11"/>
      <c r="V765" s="11"/>
      <c r="W765" s="11"/>
      <c r="X765" s="11">
        <v>2000</v>
      </c>
    </row>
    <row r="766" spans="2:24">
      <c r="B766" t="s">
        <v>7117</v>
      </c>
      <c r="C766" t="s">
        <v>8078</v>
      </c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>
        <v>2500</v>
      </c>
      <c r="T766" s="11"/>
      <c r="U766" s="11"/>
      <c r="V766" s="11"/>
      <c r="W766" s="11"/>
      <c r="X766" s="11">
        <v>2500</v>
      </c>
    </row>
    <row r="767" spans="2:24">
      <c r="B767" t="s">
        <v>2635</v>
      </c>
      <c r="C767" t="s">
        <v>8078</v>
      </c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>
        <v>2500</v>
      </c>
      <c r="T767" s="11"/>
      <c r="U767" s="11"/>
      <c r="V767" s="11"/>
      <c r="W767" s="11"/>
      <c r="X767" s="11">
        <v>2500</v>
      </c>
    </row>
    <row r="768" spans="2:24">
      <c r="B768" t="s">
        <v>1764</v>
      </c>
      <c r="C768" t="s">
        <v>8078</v>
      </c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>
        <v>3000</v>
      </c>
      <c r="T768" s="11"/>
      <c r="U768" s="11"/>
      <c r="V768" s="11"/>
      <c r="W768" s="11"/>
      <c r="X768" s="11">
        <v>3000</v>
      </c>
    </row>
    <row r="769" spans="1:24">
      <c r="C769" t="s">
        <v>8100</v>
      </c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>
        <v>504</v>
      </c>
      <c r="R769" s="11"/>
      <c r="S769" s="11"/>
      <c r="T769" s="11"/>
      <c r="U769" s="11"/>
      <c r="V769" s="11"/>
      <c r="W769" s="11"/>
      <c r="X769" s="11">
        <v>504</v>
      </c>
    </row>
    <row r="770" spans="1:24">
      <c r="B770" t="s">
        <v>4029</v>
      </c>
      <c r="C770" t="s">
        <v>8078</v>
      </c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>
        <v>3000</v>
      </c>
      <c r="T770" s="11"/>
      <c r="U770" s="11"/>
      <c r="V770" s="11"/>
      <c r="W770" s="11"/>
      <c r="X770" s="11">
        <v>3000</v>
      </c>
    </row>
    <row r="771" spans="1:24">
      <c r="B771" t="s">
        <v>4137</v>
      </c>
      <c r="C771" t="s">
        <v>8078</v>
      </c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>
        <v>500</v>
      </c>
      <c r="T771" s="11"/>
      <c r="U771" s="11"/>
      <c r="V771" s="11"/>
      <c r="W771" s="11"/>
      <c r="X771" s="11">
        <v>500</v>
      </c>
    </row>
    <row r="772" spans="1:24">
      <c r="B772" t="s">
        <v>5881</v>
      </c>
      <c r="C772" t="s">
        <v>8078</v>
      </c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>
        <v>500</v>
      </c>
      <c r="T772" s="11"/>
      <c r="U772" s="11"/>
      <c r="V772" s="11"/>
      <c r="W772" s="11"/>
      <c r="X772" s="11">
        <v>500</v>
      </c>
    </row>
    <row r="773" spans="1:24">
      <c r="B773" t="s">
        <v>6127</v>
      </c>
      <c r="C773" t="s">
        <v>8078</v>
      </c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>
        <v>3000</v>
      </c>
      <c r="T773" s="11"/>
      <c r="U773" s="11"/>
      <c r="V773" s="11"/>
      <c r="W773" s="11"/>
      <c r="X773" s="11">
        <v>3000</v>
      </c>
    </row>
    <row r="774" spans="1:24">
      <c r="B774" t="s">
        <v>6767</v>
      </c>
      <c r="C774" t="s">
        <v>8078</v>
      </c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>
        <v>3000</v>
      </c>
      <c r="T774" s="11"/>
      <c r="U774" s="11"/>
      <c r="V774" s="11"/>
      <c r="W774" s="11"/>
      <c r="X774" s="11">
        <v>3000</v>
      </c>
    </row>
    <row r="775" spans="1:24">
      <c r="B775" t="s">
        <v>2440</v>
      </c>
      <c r="C775" t="s">
        <v>8078</v>
      </c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>
        <v>500</v>
      </c>
      <c r="T775" s="11"/>
      <c r="U775" s="11"/>
      <c r="V775" s="11"/>
      <c r="W775" s="11"/>
      <c r="X775" s="11">
        <v>500</v>
      </c>
    </row>
    <row r="776" spans="1:24">
      <c r="B776" t="s">
        <v>1592</v>
      </c>
      <c r="C776" t="s">
        <v>8078</v>
      </c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>
        <v>13000</v>
      </c>
      <c r="T776" s="11"/>
      <c r="U776" s="11"/>
      <c r="V776" s="11"/>
      <c r="W776" s="11"/>
      <c r="X776" s="11">
        <v>13000</v>
      </c>
    </row>
    <row r="777" spans="1:24">
      <c r="C777" t="s">
        <v>8095</v>
      </c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>
        <v>5985</v>
      </c>
      <c r="V777" s="11"/>
      <c r="W777" s="11"/>
      <c r="X777" s="11">
        <v>5985</v>
      </c>
    </row>
    <row r="778" spans="1:24">
      <c r="B778" t="s">
        <v>5291</v>
      </c>
      <c r="C778" t="s">
        <v>8078</v>
      </c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>
        <v>10000</v>
      </c>
      <c r="T778" s="11"/>
      <c r="U778" s="11"/>
      <c r="V778" s="11"/>
      <c r="W778" s="11"/>
      <c r="X778" s="11">
        <v>10000</v>
      </c>
    </row>
    <row r="779" spans="1:24">
      <c r="A779" t="s">
        <v>8108</v>
      </c>
      <c r="D779" s="11">
        <v>9080</v>
      </c>
      <c r="E779" s="11">
        <v>132754</v>
      </c>
      <c r="F779" s="11"/>
      <c r="G779" s="11">
        <v>143923</v>
      </c>
      <c r="H779" s="11">
        <v>338.8</v>
      </c>
      <c r="I779" s="11"/>
      <c r="J779" s="11">
        <v>432.25</v>
      </c>
      <c r="K779" s="11"/>
      <c r="L779" s="11">
        <v>1250</v>
      </c>
      <c r="M779" s="11">
        <v>26579.200000000001</v>
      </c>
      <c r="N779" s="11">
        <v>898821</v>
      </c>
      <c r="O779" s="11">
        <v>6974.61</v>
      </c>
      <c r="P779" s="11">
        <v>9253.619999999999</v>
      </c>
      <c r="Q779" s="11">
        <v>1845609.28</v>
      </c>
      <c r="R779" s="11">
        <v>9800</v>
      </c>
      <c r="S779" s="11">
        <v>1870982.3700000006</v>
      </c>
      <c r="T779" s="11"/>
      <c r="U779" s="11">
        <v>175633.96</v>
      </c>
      <c r="V779" s="11"/>
      <c r="W779" s="11">
        <v>117927.45999999999</v>
      </c>
      <c r="X779" s="11">
        <v>5249359.5500000017</v>
      </c>
    </row>
    <row r="780" spans="1:24">
      <c r="A780" t="s">
        <v>260</v>
      </c>
      <c r="B780" t="s">
        <v>2787</v>
      </c>
      <c r="C780" t="s">
        <v>8078</v>
      </c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>
        <v>750</v>
      </c>
      <c r="T780" s="11"/>
      <c r="U780" s="11"/>
      <c r="V780" s="11"/>
      <c r="W780" s="11"/>
      <c r="X780" s="11">
        <v>750</v>
      </c>
    </row>
    <row r="781" spans="1:24">
      <c r="B781" t="s">
        <v>2800</v>
      </c>
      <c r="C781" t="s">
        <v>8078</v>
      </c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>
        <v>3000</v>
      </c>
      <c r="T781" s="11"/>
      <c r="U781" s="11"/>
      <c r="V781" s="11"/>
      <c r="W781" s="11"/>
      <c r="X781" s="11">
        <v>3000</v>
      </c>
    </row>
    <row r="782" spans="1:24">
      <c r="B782" t="s">
        <v>257</v>
      </c>
      <c r="C782" t="s">
        <v>8078</v>
      </c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>
        <v>50000</v>
      </c>
      <c r="T782" s="11"/>
      <c r="U782" s="11"/>
      <c r="V782" s="11"/>
      <c r="W782" s="11"/>
      <c r="X782" s="11">
        <v>50000</v>
      </c>
    </row>
    <row r="783" spans="1:24">
      <c r="B783" t="s">
        <v>7764</v>
      </c>
      <c r="C783" t="s">
        <v>8078</v>
      </c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>
        <v>1000</v>
      </c>
      <c r="T783" s="11"/>
      <c r="U783" s="11"/>
      <c r="V783" s="11"/>
      <c r="W783" s="11"/>
      <c r="X783" s="11">
        <v>1000</v>
      </c>
    </row>
    <row r="784" spans="1:24">
      <c r="B784" t="s">
        <v>165</v>
      </c>
      <c r="C784" t="s">
        <v>8078</v>
      </c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>
        <v>326.55</v>
      </c>
      <c r="T784" s="11"/>
      <c r="U784" s="11"/>
      <c r="V784" s="11"/>
      <c r="W784" s="11"/>
      <c r="X784" s="11">
        <v>326.55</v>
      </c>
    </row>
    <row r="785" spans="2:24">
      <c r="C785" t="s">
        <v>8082</v>
      </c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>
        <v>2335.61</v>
      </c>
      <c r="R785" s="11"/>
      <c r="S785" s="11"/>
      <c r="T785" s="11"/>
      <c r="U785" s="11"/>
      <c r="V785" s="11"/>
      <c r="W785" s="11"/>
      <c r="X785" s="11">
        <v>2335.61</v>
      </c>
    </row>
    <row r="786" spans="2:24">
      <c r="C786" t="s">
        <v>8100</v>
      </c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>
        <v>14231.4</v>
      </c>
      <c r="R786" s="11"/>
      <c r="S786" s="11"/>
      <c r="T786" s="11"/>
      <c r="U786" s="11"/>
      <c r="V786" s="11"/>
      <c r="W786" s="11"/>
      <c r="X786" s="11">
        <v>14231.4</v>
      </c>
    </row>
    <row r="787" spans="2:24">
      <c r="B787" t="s">
        <v>2796</v>
      </c>
      <c r="C787" t="s">
        <v>8078</v>
      </c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>
        <v>300</v>
      </c>
      <c r="T787" s="11"/>
      <c r="U787" s="11"/>
      <c r="V787" s="11"/>
      <c r="W787" s="11"/>
      <c r="X787" s="11">
        <v>300</v>
      </c>
    </row>
    <row r="788" spans="2:24">
      <c r="B788" t="s">
        <v>3153</v>
      </c>
      <c r="C788" t="s">
        <v>8078</v>
      </c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>
        <v>1000</v>
      </c>
      <c r="T788" s="11"/>
      <c r="U788" s="11"/>
      <c r="V788" s="11"/>
      <c r="W788" s="11"/>
      <c r="X788" s="11">
        <v>1000</v>
      </c>
    </row>
    <row r="789" spans="2:24">
      <c r="B789" t="s">
        <v>2813</v>
      </c>
      <c r="C789" t="s">
        <v>8078</v>
      </c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>
        <v>500</v>
      </c>
      <c r="T789" s="11"/>
      <c r="U789" s="11"/>
      <c r="V789" s="11"/>
      <c r="W789" s="11"/>
      <c r="X789" s="11">
        <v>500</v>
      </c>
    </row>
    <row r="790" spans="2:24">
      <c r="B790" t="s">
        <v>4891</v>
      </c>
      <c r="C790" t="s">
        <v>8078</v>
      </c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>
        <v>1000</v>
      </c>
      <c r="T790" s="11"/>
      <c r="U790" s="11"/>
      <c r="V790" s="11"/>
      <c r="W790" s="11"/>
      <c r="X790" s="11">
        <v>1000</v>
      </c>
    </row>
    <row r="791" spans="2:24">
      <c r="B791" t="s">
        <v>2810</v>
      </c>
      <c r="C791" t="s">
        <v>8078</v>
      </c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>
        <v>500</v>
      </c>
      <c r="T791" s="11"/>
      <c r="U791" s="11"/>
      <c r="V791" s="11"/>
      <c r="W791" s="11"/>
      <c r="X791" s="11">
        <v>500</v>
      </c>
    </row>
    <row r="792" spans="2:24">
      <c r="B792" t="s">
        <v>527</v>
      </c>
      <c r="C792" t="s">
        <v>8080</v>
      </c>
      <c r="D792" s="11"/>
      <c r="E792" s="11"/>
      <c r="F792" s="11"/>
      <c r="G792" s="11"/>
      <c r="H792" s="11"/>
      <c r="I792" s="11"/>
      <c r="J792" s="11"/>
      <c r="K792" s="11"/>
      <c r="L792" s="11"/>
      <c r="M792" s="11">
        <v>2521.98</v>
      </c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>
        <v>2521.98</v>
      </c>
    </row>
    <row r="793" spans="2:24">
      <c r="C793" t="s">
        <v>8093</v>
      </c>
      <c r="D793" s="11"/>
      <c r="E793" s="11"/>
      <c r="F793" s="11"/>
      <c r="G793" s="11"/>
      <c r="H793" s="11"/>
      <c r="I793" s="11"/>
      <c r="J793" s="11"/>
      <c r="K793" s="11"/>
      <c r="L793" s="11">
        <v>30</v>
      </c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>
        <v>660</v>
      </c>
      <c r="X793" s="11">
        <v>690</v>
      </c>
    </row>
    <row r="794" spans="2:24">
      <c r="C794" t="s">
        <v>8096</v>
      </c>
      <c r="D794" s="11"/>
      <c r="E794" s="11"/>
      <c r="F794" s="11"/>
      <c r="G794" s="11"/>
      <c r="H794" s="11"/>
      <c r="I794" s="11"/>
      <c r="J794" s="11"/>
      <c r="K794" s="11"/>
      <c r="L794" s="11">
        <v>2000</v>
      </c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>
        <v>2000</v>
      </c>
    </row>
    <row r="795" spans="2:24">
      <c r="C795" t="s">
        <v>8079</v>
      </c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>
        <v>500</v>
      </c>
      <c r="U795" s="11"/>
      <c r="V795" s="11"/>
      <c r="W795" s="11"/>
      <c r="X795" s="11">
        <v>500</v>
      </c>
    </row>
    <row r="796" spans="2:24">
      <c r="C796" t="s">
        <v>8100</v>
      </c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>
        <v>33845</v>
      </c>
      <c r="R796" s="11"/>
      <c r="S796" s="11"/>
      <c r="T796" s="11"/>
      <c r="U796" s="11"/>
      <c r="V796" s="11"/>
      <c r="W796" s="11"/>
      <c r="X796" s="11">
        <v>33845</v>
      </c>
    </row>
    <row r="797" spans="2:24">
      <c r="B797" t="s">
        <v>4240</v>
      </c>
      <c r="C797" t="s">
        <v>8080</v>
      </c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>
        <v>300</v>
      </c>
      <c r="T797" s="11"/>
      <c r="U797" s="11"/>
      <c r="V797" s="11"/>
      <c r="W797" s="11"/>
      <c r="X797" s="11">
        <v>300</v>
      </c>
    </row>
    <row r="798" spans="2:24">
      <c r="B798" t="s">
        <v>2119</v>
      </c>
      <c r="C798" t="s">
        <v>8080</v>
      </c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>
        <v>36714</v>
      </c>
      <c r="T798" s="11"/>
      <c r="U798" s="11"/>
      <c r="V798" s="11"/>
      <c r="W798" s="11"/>
      <c r="X798" s="11">
        <v>36714</v>
      </c>
    </row>
    <row r="799" spans="2:24">
      <c r="B799" t="s">
        <v>1471</v>
      </c>
      <c r="C799" t="s">
        <v>8078</v>
      </c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>
        <v>1000</v>
      </c>
      <c r="T799" s="11"/>
      <c r="U799" s="11"/>
      <c r="V799" s="11"/>
      <c r="W799" s="11"/>
      <c r="X799" s="11">
        <v>1000</v>
      </c>
    </row>
    <row r="800" spans="2:24">
      <c r="B800" t="s">
        <v>2804</v>
      </c>
      <c r="C800" t="s">
        <v>8078</v>
      </c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>
        <v>500</v>
      </c>
      <c r="T800" s="11"/>
      <c r="U800" s="11"/>
      <c r="V800" s="11"/>
      <c r="W800" s="11"/>
      <c r="X800" s="11">
        <v>500</v>
      </c>
    </row>
    <row r="801" spans="1:24">
      <c r="B801" t="s">
        <v>2416</v>
      </c>
      <c r="C801" t="s">
        <v>8078</v>
      </c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>
        <v>500</v>
      </c>
      <c r="T801" s="11"/>
      <c r="U801" s="11"/>
      <c r="V801" s="11"/>
      <c r="W801" s="11"/>
      <c r="X801" s="11">
        <v>500</v>
      </c>
    </row>
    <row r="802" spans="1:24">
      <c r="B802" t="s">
        <v>670</v>
      </c>
      <c r="C802" t="s">
        <v>8080</v>
      </c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>
        <v>771</v>
      </c>
      <c r="S802" s="11"/>
      <c r="T802" s="11"/>
      <c r="U802" s="11"/>
      <c r="V802" s="11"/>
      <c r="W802" s="11"/>
      <c r="X802" s="11">
        <v>771</v>
      </c>
    </row>
    <row r="803" spans="1:24">
      <c r="C803" t="s">
        <v>8093</v>
      </c>
      <c r="D803" s="11"/>
      <c r="E803" s="11"/>
      <c r="F803" s="11"/>
      <c r="G803" s="11"/>
      <c r="H803" s="11"/>
      <c r="I803" s="11"/>
      <c r="J803" s="11">
        <v>1.33</v>
      </c>
      <c r="K803" s="11"/>
      <c r="L803" s="11">
        <v>25</v>
      </c>
      <c r="M803" s="11">
        <v>455</v>
      </c>
      <c r="N803" s="11"/>
      <c r="O803" s="11"/>
      <c r="P803" s="11"/>
      <c r="Q803" s="11"/>
      <c r="R803" s="11"/>
      <c r="S803" s="11"/>
      <c r="T803" s="11"/>
      <c r="U803" s="11"/>
      <c r="V803" s="11"/>
      <c r="W803" s="11">
        <v>50</v>
      </c>
      <c r="X803" s="11">
        <v>531.32999999999993</v>
      </c>
    </row>
    <row r="804" spans="1:24">
      <c r="B804" t="s">
        <v>3159</v>
      </c>
      <c r="C804" t="s">
        <v>8078</v>
      </c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>
        <v>500</v>
      </c>
      <c r="T804" s="11"/>
      <c r="U804" s="11"/>
      <c r="V804" s="11"/>
      <c r="W804" s="11"/>
      <c r="X804" s="11">
        <v>500</v>
      </c>
    </row>
    <row r="805" spans="1:24">
      <c r="B805" t="s">
        <v>4404</v>
      </c>
      <c r="C805" t="s">
        <v>8078</v>
      </c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>
        <v>500</v>
      </c>
      <c r="T805" s="11"/>
      <c r="U805" s="11"/>
      <c r="V805" s="11"/>
      <c r="W805" s="11"/>
      <c r="X805" s="11">
        <v>500</v>
      </c>
    </row>
    <row r="806" spans="1:24">
      <c r="B806" t="s">
        <v>136</v>
      </c>
      <c r="C806" t="s">
        <v>8078</v>
      </c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>
        <v>3559.5</v>
      </c>
      <c r="T806" s="11"/>
      <c r="U806" s="11"/>
      <c r="V806" s="11"/>
      <c r="W806" s="11"/>
      <c r="X806" s="11">
        <v>3559.5</v>
      </c>
    </row>
    <row r="807" spans="1:24">
      <c r="B807" t="s">
        <v>4149</v>
      </c>
      <c r="C807" t="s">
        <v>8078</v>
      </c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>
        <v>250</v>
      </c>
      <c r="T807" s="11"/>
      <c r="U807" s="11"/>
      <c r="V807" s="11"/>
      <c r="W807" s="11"/>
      <c r="X807" s="11">
        <v>250</v>
      </c>
    </row>
    <row r="808" spans="1:24">
      <c r="A808" t="s">
        <v>8109</v>
      </c>
      <c r="D808" s="11"/>
      <c r="E808" s="11"/>
      <c r="F808" s="11"/>
      <c r="G808" s="11"/>
      <c r="H808" s="11"/>
      <c r="I808" s="11"/>
      <c r="J808" s="11">
        <v>1.33</v>
      </c>
      <c r="K808" s="11"/>
      <c r="L808" s="11">
        <v>2055</v>
      </c>
      <c r="M808" s="11">
        <v>2976.98</v>
      </c>
      <c r="N808" s="11"/>
      <c r="O808" s="11"/>
      <c r="P808" s="11"/>
      <c r="Q808" s="11">
        <v>50412.009999999995</v>
      </c>
      <c r="R808" s="11">
        <v>771</v>
      </c>
      <c r="S808" s="11">
        <v>102200.05</v>
      </c>
      <c r="T808" s="11">
        <v>500</v>
      </c>
      <c r="U808" s="11"/>
      <c r="V808" s="11"/>
      <c r="W808" s="11">
        <v>710</v>
      </c>
      <c r="X808" s="11">
        <v>159626.36999999997</v>
      </c>
    </row>
    <row r="809" spans="1:24">
      <c r="A809" t="s">
        <v>176</v>
      </c>
      <c r="B809" t="s">
        <v>1416</v>
      </c>
      <c r="C809" t="s">
        <v>8080</v>
      </c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>
        <v>10000</v>
      </c>
      <c r="T809" s="11"/>
      <c r="U809" s="11"/>
      <c r="V809" s="11"/>
      <c r="W809" s="11"/>
      <c r="X809" s="11">
        <v>10000</v>
      </c>
    </row>
    <row r="810" spans="1:24">
      <c r="B810" t="s">
        <v>4133</v>
      </c>
      <c r="C810" t="s">
        <v>8078</v>
      </c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>
        <v>500</v>
      </c>
      <c r="T810" s="11"/>
      <c r="U810" s="11"/>
      <c r="V810" s="11"/>
      <c r="W810" s="11"/>
      <c r="X810" s="11">
        <v>500</v>
      </c>
    </row>
    <row r="811" spans="1:24">
      <c r="C811" t="s">
        <v>8083</v>
      </c>
      <c r="D811" s="11">
        <v>40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>
        <v>40</v>
      </c>
    </row>
    <row r="812" spans="1:24">
      <c r="B812" t="s">
        <v>1036</v>
      </c>
      <c r="C812" t="s">
        <v>8078</v>
      </c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>
        <v>1000</v>
      </c>
      <c r="T812" s="11"/>
      <c r="U812" s="11"/>
      <c r="V812" s="11"/>
      <c r="W812" s="11"/>
      <c r="X812" s="11">
        <v>1000</v>
      </c>
    </row>
    <row r="813" spans="1:24">
      <c r="B813" t="s">
        <v>1027</v>
      </c>
      <c r="C813" t="s">
        <v>8078</v>
      </c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>
        <v>200</v>
      </c>
      <c r="T813" s="11"/>
      <c r="U813" s="11"/>
      <c r="V813" s="11"/>
      <c r="W813" s="11"/>
      <c r="X813" s="11">
        <v>200</v>
      </c>
    </row>
    <row r="814" spans="1:24">
      <c r="B814" t="s">
        <v>4039</v>
      </c>
      <c r="C814" t="s">
        <v>8078</v>
      </c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>
        <v>100</v>
      </c>
      <c r="T814" s="11"/>
      <c r="U814" s="11"/>
      <c r="V814" s="11"/>
      <c r="W814" s="11"/>
      <c r="X814" s="11">
        <v>100</v>
      </c>
    </row>
    <row r="815" spans="1:24">
      <c r="B815" t="s">
        <v>3290</v>
      </c>
      <c r="C815" t="s">
        <v>8078</v>
      </c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>
        <v>5000</v>
      </c>
      <c r="T815" s="11"/>
      <c r="U815" s="11"/>
      <c r="V815" s="11"/>
      <c r="W815" s="11"/>
      <c r="X815" s="11">
        <v>5000</v>
      </c>
    </row>
    <row r="816" spans="1:24">
      <c r="B816" t="s">
        <v>7651</v>
      </c>
      <c r="C816" t="s">
        <v>8078</v>
      </c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>
        <v>5000</v>
      </c>
      <c r="T816" s="11"/>
      <c r="U816" s="11"/>
      <c r="V816" s="11"/>
      <c r="W816" s="11"/>
      <c r="X816" s="11">
        <v>5000</v>
      </c>
    </row>
    <row r="817" spans="2:24">
      <c r="B817" t="s">
        <v>3422</v>
      </c>
      <c r="C817" t="s">
        <v>8078</v>
      </c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>
        <v>1700</v>
      </c>
      <c r="T817" s="11"/>
      <c r="U817" s="11"/>
      <c r="V817" s="11"/>
      <c r="W817" s="11"/>
      <c r="X817" s="11">
        <v>1700</v>
      </c>
    </row>
    <row r="818" spans="2:24">
      <c r="B818" t="s">
        <v>6256</v>
      </c>
      <c r="C818" t="s">
        <v>8078</v>
      </c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>
        <v>300</v>
      </c>
      <c r="T818" s="11"/>
      <c r="U818" s="11"/>
      <c r="V818" s="11"/>
      <c r="W818" s="11"/>
      <c r="X818" s="11">
        <v>300</v>
      </c>
    </row>
    <row r="819" spans="2:24">
      <c r="B819" t="s">
        <v>2483</v>
      </c>
      <c r="C819" t="s">
        <v>8078</v>
      </c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>
        <v>250</v>
      </c>
      <c r="T819" s="11"/>
      <c r="U819" s="11"/>
      <c r="V819" s="11"/>
      <c r="W819" s="11"/>
      <c r="X819" s="11">
        <v>250</v>
      </c>
    </row>
    <row r="820" spans="2:24">
      <c r="B820" t="s">
        <v>3748</v>
      </c>
      <c r="C820" t="s">
        <v>8078</v>
      </c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>
        <v>4600</v>
      </c>
      <c r="T820" s="11"/>
      <c r="U820" s="11"/>
      <c r="V820" s="11"/>
      <c r="W820" s="11"/>
      <c r="X820" s="11">
        <v>4600</v>
      </c>
    </row>
    <row r="821" spans="2:24">
      <c r="B821" t="s">
        <v>748</v>
      </c>
      <c r="C821" t="s">
        <v>8080</v>
      </c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>
        <v>3000</v>
      </c>
      <c r="S821" s="11">
        <v>10500</v>
      </c>
      <c r="T821" s="11"/>
      <c r="U821" s="11"/>
      <c r="V821" s="11"/>
      <c r="W821" s="11"/>
      <c r="X821" s="11">
        <v>13500</v>
      </c>
    </row>
    <row r="822" spans="2:24">
      <c r="B822" t="s">
        <v>7712</v>
      </c>
      <c r="C822" t="s">
        <v>8078</v>
      </c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>
        <v>1000</v>
      </c>
      <c r="T822" s="11"/>
      <c r="U822" s="11"/>
      <c r="V822" s="11"/>
      <c r="W822" s="11"/>
      <c r="X822" s="11">
        <v>1000</v>
      </c>
    </row>
    <row r="823" spans="2:24">
      <c r="B823" t="s">
        <v>6036</v>
      </c>
      <c r="C823" t="s">
        <v>8078</v>
      </c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>
        <v>500</v>
      </c>
      <c r="T823" s="11"/>
      <c r="U823" s="11"/>
      <c r="V823" s="11"/>
      <c r="W823" s="11"/>
      <c r="X823" s="11">
        <v>500</v>
      </c>
    </row>
    <row r="824" spans="2:24">
      <c r="B824" t="s">
        <v>7745</v>
      </c>
      <c r="C824" t="s">
        <v>8078</v>
      </c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>
        <v>1000</v>
      </c>
      <c r="T824" s="11"/>
      <c r="U824" s="11"/>
      <c r="V824" s="11"/>
      <c r="W824" s="11"/>
      <c r="X824" s="11">
        <v>1000</v>
      </c>
    </row>
    <row r="825" spans="2:24">
      <c r="B825" t="s">
        <v>6156</v>
      </c>
      <c r="C825" t="s">
        <v>8078</v>
      </c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>
        <v>1500</v>
      </c>
      <c r="T825" s="11"/>
      <c r="U825" s="11"/>
      <c r="V825" s="11"/>
      <c r="W825" s="11"/>
      <c r="X825" s="11">
        <v>1500</v>
      </c>
    </row>
    <row r="826" spans="2:24">
      <c r="B826" t="s">
        <v>2381</v>
      </c>
      <c r="C826" t="s">
        <v>8078</v>
      </c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>
        <v>8000</v>
      </c>
      <c r="T826" s="11"/>
      <c r="U826" s="11"/>
      <c r="V826" s="11"/>
      <c r="W826" s="11"/>
      <c r="X826" s="11">
        <v>8000</v>
      </c>
    </row>
    <row r="827" spans="2:24">
      <c r="B827" t="s">
        <v>5988</v>
      </c>
      <c r="C827" t="s">
        <v>8078</v>
      </c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>
        <v>130</v>
      </c>
      <c r="T827" s="11"/>
      <c r="U827" s="11"/>
      <c r="V827" s="11"/>
      <c r="W827" s="11"/>
      <c r="X827" s="11">
        <v>130</v>
      </c>
    </row>
    <row r="828" spans="2:24">
      <c r="B828" t="s">
        <v>3928</v>
      </c>
      <c r="C828" t="s">
        <v>8078</v>
      </c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>
        <v>15000</v>
      </c>
      <c r="T828" s="11"/>
      <c r="U828" s="11"/>
      <c r="V828" s="11"/>
      <c r="W828" s="11"/>
      <c r="X828" s="11">
        <v>15000</v>
      </c>
    </row>
    <row r="829" spans="2:24">
      <c r="B829" t="s">
        <v>3414</v>
      </c>
      <c r="C829" t="s">
        <v>8078</v>
      </c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>
        <v>5000</v>
      </c>
      <c r="T829" s="11"/>
      <c r="U829" s="11"/>
      <c r="V829" s="11"/>
      <c r="W829" s="11"/>
      <c r="X829" s="11">
        <v>5000</v>
      </c>
    </row>
    <row r="830" spans="2:24">
      <c r="B830" t="s">
        <v>5113</v>
      </c>
      <c r="C830" t="s">
        <v>8078</v>
      </c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>
        <v>1475</v>
      </c>
      <c r="T830" s="11"/>
      <c r="U830" s="11"/>
      <c r="V830" s="11"/>
      <c r="W830" s="11"/>
      <c r="X830" s="11">
        <v>1475</v>
      </c>
    </row>
    <row r="831" spans="2:24">
      <c r="B831" t="s">
        <v>5804</v>
      </c>
      <c r="C831" t="s">
        <v>8078</v>
      </c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>
        <v>200</v>
      </c>
      <c r="T831" s="11"/>
      <c r="U831" s="11"/>
      <c r="V831" s="11"/>
      <c r="W831" s="11"/>
      <c r="X831" s="11">
        <v>200</v>
      </c>
    </row>
    <row r="832" spans="2:24">
      <c r="B832" t="s">
        <v>6215</v>
      </c>
      <c r="C832" t="s">
        <v>8078</v>
      </c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>
        <v>250</v>
      </c>
      <c r="T832" s="11"/>
      <c r="U832" s="11"/>
      <c r="V832" s="11"/>
      <c r="W832" s="11"/>
      <c r="X832" s="11">
        <v>250</v>
      </c>
    </row>
    <row r="833" spans="2:24">
      <c r="B833" t="s">
        <v>7539</v>
      </c>
      <c r="C833" t="s">
        <v>8078</v>
      </c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>
        <v>9000</v>
      </c>
      <c r="T833" s="11"/>
      <c r="U833" s="11"/>
      <c r="V833" s="11"/>
      <c r="W833" s="11"/>
      <c r="X833" s="11">
        <v>9000</v>
      </c>
    </row>
    <row r="834" spans="2:24">
      <c r="B834" t="s">
        <v>6565</v>
      </c>
      <c r="C834" t="s">
        <v>8078</v>
      </c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>
        <v>3000</v>
      </c>
      <c r="T834" s="11"/>
      <c r="U834" s="11"/>
      <c r="V834" s="11"/>
      <c r="W834" s="11"/>
      <c r="X834" s="11">
        <v>3000</v>
      </c>
    </row>
    <row r="835" spans="2:24">
      <c r="B835" t="s">
        <v>6384</v>
      </c>
      <c r="C835" t="s">
        <v>8078</v>
      </c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>
        <v>3000</v>
      </c>
      <c r="T835" s="11"/>
      <c r="U835" s="11"/>
      <c r="V835" s="11"/>
      <c r="W835" s="11"/>
      <c r="X835" s="11">
        <v>3000</v>
      </c>
    </row>
    <row r="836" spans="2:24">
      <c r="B836" t="s">
        <v>5864</v>
      </c>
      <c r="C836" t="s">
        <v>8078</v>
      </c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>
        <v>11000</v>
      </c>
      <c r="T836" s="11"/>
      <c r="U836" s="11"/>
      <c r="V836" s="11"/>
      <c r="W836" s="11"/>
      <c r="X836" s="11">
        <v>11000</v>
      </c>
    </row>
    <row r="837" spans="2:24">
      <c r="B837" t="s">
        <v>4099</v>
      </c>
      <c r="C837" t="s">
        <v>8080</v>
      </c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>
        <v>250</v>
      </c>
      <c r="T837" s="11"/>
      <c r="U837" s="11"/>
      <c r="V837" s="11"/>
      <c r="W837" s="11"/>
      <c r="X837" s="11">
        <v>250</v>
      </c>
    </row>
    <row r="838" spans="2:24">
      <c r="B838" t="s">
        <v>1628</v>
      </c>
      <c r="C838" t="s">
        <v>8078</v>
      </c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>
        <v>300</v>
      </c>
      <c r="T838" s="11"/>
      <c r="U838" s="11"/>
      <c r="V838" s="11"/>
      <c r="W838" s="11"/>
      <c r="X838" s="11">
        <v>300</v>
      </c>
    </row>
    <row r="839" spans="2:24">
      <c r="B839" t="s">
        <v>3906</v>
      </c>
      <c r="C839" t="s">
        <v>8078</v>
      </c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>
        <v>500</v>
      </c>
      <c r="T839" s="11"/>
      <c r="U839" s="11"/>
      <c r="V839" s="11"/>
      <c r="W839" s="11"/>
      <c r="X839" s="11">
        <v>500</v>
      </c>
    </row>
    <row r="840" spans="2:24">
      <c r="B840" t="s">
        <v>5555</v>
      </c>
      <c r="C840" t="s">
        <v>8078</v>
      </c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>
        <v>250</v>
      </c>
      <c r="T840" s="11"/>
      <c r="U840" s="11"/>
      <c r="V840" s="11"/>
      <c r="W840" s="11"/>
      <c r="X840" s="11">
        <v>250</v>
      </c>
    </row>
    <row r="841" spans="2:24">
      <c r="B841" t="s">
        <v>6474</v>
      </c>
      <c r="C841" t="s">
        <v>8078</v>
      </c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>
        <v>300</v>
      </c>
      <c r="T841" s="11"/>
      <c r="U841" s="11"/>
      <c r="V841" s="11"/>
      <c r="W841" s="11"/>
      <c r="X841" s="11">
        <v>300</v>
      </c>
    </row>
    <row r="842" spans="2:24">
      <c r="B842" t="s">
        <v>4414</v>
      </c>
      <c r="C842" t="s">
        <v>8082</v>
      </c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>
        <v>3135.8899999999994</v>
      </c>
      <c r="T842" s="11"/>
      <c r="U842" s="11"/>
      <c r="V842" s="11"/>
      <c r="W842" s="11"/>
      <c r="X842" s="11">
        <v>3135.8899999999994</v>
      </c>
    </row>
    <row r="843" spans="2:24">
      <c r="B843" t="s">
        <v>7129</v>
      </c>
      <c r="C843" t="s">
        <v>8078</v>
      </c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>
        <v>250</v>
      </c>
      <c r="T843" s="11"/>
      <c r="U843" s="11"/>
      <c r="V843" s="11"/>
      <c r="W843" s="11"/>
      <c r="X843" s="11">
        <v>250</v>
      </c>
    </row>
    <row r="844" spans="2:24">
      <c r="B844" t="s">
        <v>6740</v>
      </c>
      <c r="C844" t="s">
        <v>8080</v>
      </c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>
        <v>1000</v>
      </c>
      <c r="T844" s="11"/>
      <c r="U844" s="11"/>
      <c r="V844" s="11"/>
      <c r="W844" s="11"/>
      <c r="X844" s="11">
        <v>1000</v>
      </c>
    </row>
    <row r="845" spans="2:24">
      <c r="B845" t="s">
        <v>165</v>
      </c>
      <c r="C845" t="s">
        <v>8078</v>
      </c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>
        <v>1908.93</v>
      </c>
      <c r="T845" s="11"/>
      <c r="U845" s="11"/>
      <c r="V845" s="11"/>
      <c r="W845" s="11"/>
      <c r="X845" s="11">
        <v>1908.93</v>
      </c>
    </row>
    <row r="846" spans="2:24">
      <c r="C846" t="s">
        <v>8082</v>
      </c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>
        <v>13653.18</v>
      </c>
      <c r="R846" s="11"/>
      <c r="S846" s="11"/>
      <c r="T846" s="11"/>
      <c r="U846" s="11"/>
      <c r="V846" s="11"/>
      <c r="W846" s="11"/>
      <c r="X846" s="11">
        <v>13653.18</v>
      </c>
    </row>
    <row r="847" spans="2:24">
      <c r="C847" t="s">
        <v>8083</v>
      </c>
      <c r="D847" s="11"/>
      <c r="E847" s="11">
        <v>52877</v>
      </c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>
        <v>52877</v>
      </c>
    </row>
    <row r="848" spans="2:24">
      <c r="C848" t="s">
        <v>8084</v>
      </c>
      <c r="D848" s="11"/>
      <c r="E848" s="11">
        <v>4785</v>
      </c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>
        <v>4785</v>
      </c>
    </row>
    <row r="849" spans="2:24">
      <c r="C849" t="s">
        <v>8100</v>
      </c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>
        <v>83191.94</v>
      </c>
      <c r="R849" s="11"/>
      <c r="S849" s="11"/>
      <c r="T849" s="11"/>
      <c r="U849" s="11"/>
      <c r="V849" s="11"/>
      <c r="W849" s="11"/>
      <c r="X849" s="11">
        <v>83191.94</v>
      </c>
    </row>
    <row r="850" spans="2:24">
      <c r="B850" t="s">
        <v>7708</v>
      </c>
      <c r="C850" t="s">
        <v>8078</v>
      </c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>
        <v>3500</v>
      </c>
      <c r="T850" s="11"/>
      <c r="U850" s="11"/>
      <c r="V850" s="11"/>
      <c r="W850" s="11"/>
      <c r="X850" s="11">
        <v>3500</v>
      </c>
    </row>
    <row r="851" spans="2:24">
      <c r="B851" t="s">
        <v>5117</v>
      </c>
      <c r="C851" t="s">
        <v>8078</v>
      </c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>
        <v>1475</v>
      </c>
      <c r="T851" s="11"/>
      <c r="U851" s="11"/>
      <c r="V851" s="11"/>
      <c r="W851" s="11"/>
      <c r="X851" s="11">
        <v>1475</v>
      </c>
    </row>
    <row r="852" spans="2:24">
      <c r="B852" t="s">
        <v>2699</v>
      </c>
      <c r="C852" t="s">
        <v>8078</v>
      </c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>
        <v>4000</v>
      </c>
      <c r="T852" s="11"/>
      <c r="U852" s="11"/>
      <c r="V852" s="11"/>
      <c r="W852" s="11"/>
      <c r="X852" s="11">
        <v>4000</v>
      </c>
    </row>
    <row r="853" spans="2:24">
      <c r="B853" t="s">
        <v>5550</v>
      </c>
      <c r="C853" t="s">
        <v>8078</v>
      </c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>
        <v>500</v>
      </c>
      <c r="T853" s="11"/>
      <c r="U853" s="11"/>
      <c r="V853" s="11"/>
      <c r="W853" s="11"/>
      <c r="X853" s="11">
        <v>500</v>
      </c>
    </row>
    <row r="854" spans="2:24">
      <c r="B854" t="s">
        <v>4089</v>
      </c>
      <c r="C854" t="s">
        <v>8078</v>
      </c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>
        <v>6000</v>
      </c>
      <c r="T854" s="11"/>
      <c r="U854" s="11"/>
      <c r="V854" s="11"/>
      <c r="W854" s="11"/>
      <c r="X854" s="11">
        <v>6000</v>
      </c>
    </row>
    <row r="855" spans="2:24">
      <c r="B855" t="s">
        <v>2268</v>
      </c>
      <c r="C855" t="s">
        <v>8078</v>
      </c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>
        <v>10000</v>
      </c>
      <c r="T855" s="11"/>
      <c r="U855" s="11"/>
      <c r="V855" s="11"/>
      <c r="W855" s="11"/>
      <c r="X855" s="11">
        <v>10000</v>
      </c>
    </row>
    <row r="856" spans="2:24">
      <c r="B856" t="s">
        <v>4903</v>
      </c>
      <c r="C856" t="s">
        <v>8082</v>
      </c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>
        <v>20000</v>
      </c>
      <c r="T856" s="11"/>
      <c r="U856" s="11"/>
      <c r="V856" s="11"/>
      <c r="W856" s="11"/>
      <c r="X856" s="11">
        <v>20000</v>
      </c>
    </row>
    <row r="857" spans="2:24">
      <c r="B857" t="s">
        <v>6164</v>
      </c>
      <c r="C857" t="s">
        <v>8078</v>
      </c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>
        <v>100</v>
      </c>
      <c r="T857" s="11"/>
      <c r="U857" s="11"/>
      <c r="V857" s="11"/>
      <c r="W857" s="11"/>
      <c r="X857" s="11">
        <v>100</v>
      </c>
    </row>
    <row r="858" spans="2:24">
      <c r="B858" t="s">
        <v>6160</v>
      </c>
      <c r="C858" t="s">
        <v>8078</v>
      </c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>
        <v>6000</v>
      </c>
      <c r="T858" s="11"/>
      <c r="U858" s="11"/>
      <c r="V858" s="11"/>
      <c r="W858" s="11"/>
      <c r="X858" s="11">
        <v>6000</v>
      </c>
    </row>
    <row r="859" spans="2:24">
      <c r="B859" t="s">
        <v>2385</v>
      </c>
      <c r="C859" t="s">
        <v>8078</v>
      </c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>
        <v>2000</v>
      </c>
      <c r="T859" s="11"/>
      <c r="U859" s="11"/>
      <c r="V859" s="11"/>
      <c r="W859" s="11"/>
      <c r="X859" s="11">
        <v>2000</v>
      </c>
    </row>
    <row r="860" spans="2:24">
      <c r="B860" t="s">
        <v>2035</v>
      </c>
      <c r="C860" t="s">
        <v>8078</v>
      </c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>
        <v>600</v>
      </c>
      <c r="T860" s="11"/>
      <c r="U860" s="11"/>
      <c r="V860" s="11"/>
      <c r="W860" s="11"/>
      <c r="X860" s="11">
        <v>600</v>
      </c>
    </row>
    <row r="861" spans="2:24">
      <c r="B861" t="s">
        <v>2988</v>
      </c>
      <c r="C861" t="s">
        <v>8078</v>
      </c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>
        <v>300</v>
      </c>
      <c r="T861" s="11"/>
      <c r="U861" s="11"/>
      <c r="V861" s="11"/>
      <c r="W861" s="11"/>
      <c r="X861" s="11">
        <v>300</v>
      </c>
    </row>
    <row r="862" spans="2:24">
      <c r="B862" t="s">
        <v>6085</v>
      </c>
      <c r="C862" t="s">
        <v>8078</v>
      </c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>
        <v>500</v>
      </c>
      <c r="T862" s="11"/>
      <c r="U862" s="11"/>
      <c r="V862" s="11"/>
      <c r="W862" s="11"/>
      <c r="X862" s="11">
        <v>500</v>
      </c>
    </row>
    <row r="863" spans="2:24">
      <c r="B863" t="s">
        <v>6040</v>
      </c>
      <c r="C863" t="s">
        <v>8078</v>
      </c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>
        <v>2000</v>
      </c>
      <c r="T863" s="11"/>
      <c r="U863" s="11"/>
      <c r="V863" s="11"/>
      <c r="W863" s="11"/>
      <c r="X863" s="11">
        <v>2000</v>
      </c>
    </row>
    <row r="864" spans="2:24">
      <c r="B864" t="s">
        <v>684</v>
      </c>
      <c r="C864" t="s">
        <v>8080</v>
      </c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>
        <v>500</v>
      </c>
      <c r="S864" s="11">
        <v>1000</v>
      </c>
      <c r="T864" s="11"/>
      <c r="U864" s="11"/>
      <c r="V864" s="11"/>
      <c r="W864" s="11"/>
      <c r="X864" s="11">
        <v>1500</v>
      </c>
    </row>
    <row r="865" spans="2:24">
      <c r="C865" t="s">
        <v>8100</v>
      </c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>
        <v>500</v>
      </c>
      <c r="R865" s="11"/>
      <c r="S865" s="11"/>
      <c r="T865" s="11"/>
      <c r="U865" s="11"/>
      <c r="V865" s="11"/>
      <c r="W865" s="11"/>
      <c r="X865" s="11">
        <v>500</v>
      </c>
    </row>
    <row r="866" spans="2:24">
      <c r="B866" t="s">
        <v>4124</v>
      </c>
      <c r="C866" t="s">
        <v>8078</v>
      </c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>
        <v>800</v>
      </c>
      <c r="T866" s="11"/>
      <c r="U866" s="11"/>
      <c r="V866" s="11"/>
      <c r="W866" s="11"/>
      <c r="X866" s="11">
        <v>800</v>
      </c>
    </row>
    <row r="867" spans="2:24">
      <c r="B867" t="s">
        <v>6203</v>
      </c>
      <c r="C867" t="s">
        <v>8078</v>
      </c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>
        <v>500</v>
      </c>
      <c r="T867" s="11"/>
      <c r="U867" s="11"/>
      <c r="V867" s="11"/>
      <c r="W867" s="11"/>
      <c r="X867" s="11">
        <v>500</v>
      </c>
    </row>
    <row r="868" spans="2:24">
      <c r="C868" t="s">
        <v>8080</v>
      </c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>
        <v>500</v>
      </c>
      <c r="T868" s="11"/>
      <c r="U868" s="11"/>
      <c r="V868" s="11"/>
      <c r="W868" s="11"/>
      <c r="X868" s="11">
        <v>500</v>
      </c>
    </row>
    <row r="869" spans="2:24">
      <c r="B869" t="s">
        <v>680</v>
      </c>
      <c r="C869" t="s">
        <v>8080</v>
      </c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>
        <v>1000</v>
      </c>
      <c r="T869" s="11"/>
      <c r="U869" s="11"/>
      <c r="V869" s="11"/>
      <c r="W869" s="11"/>
      <c r="X869" s="11">
        <v>1000</v>
      </c>
    </row>
    <row r="870" spans="2:24">
      <c r="B870" t="s">
        <v>2389</v>
      </c>
      <c r="C870" t="s">
        <v>8078</v>
      </c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>
        <v>500</v>
      </c>
      <c r="T870" s="11"/>
      <c r="U870" s="11"/>
      <c r="V870" s="11"/>
      <c r="W870" s="11"/>
      <c r="X870" s="11">
        <v>500</v>
      </c>
    </row>
    <row r="871" spans="2:24">
      <c r="B871" t="s">
        <v>6678</v>
      </c>
      <c r="C871" t="s">
        <v>8078</v>
      </c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>
        <v>6000</v>
      </c>
      <c r="T871" s="11"/>
      <c r="U871" s="11"/>
      <c r="V871" s="11"/>
      <c r="W871" s="11"/>
      <c r="X871" s="11">
        <v>6000</v>
      </c>
    </row>
    <row r="872" spans="2:24">
      <c r="B872" t="s">
        <v>2973</v>
      </c>
      <c r="C872" t="s">
        <v>8078</v>
      </c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>
        <v>1500</v>
      </c>
      <c r="T872" s="11"/>
      <c r="U872" s="11"/>
      <c r="V872" s="11"/>
      <c r="W872" s="11"/>
      <c r="X872" s="11">
        <v>1500</v>
      </c>
    </row>
    <row r="873" spans="2:24">
      <c r="B873" t="s">
        <v>6089</v>
      </c>
      <c r="C873" t="s">
        <v>8078</v>
      </c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>
        <v>1000</v>
      </c>
      <c r="T873" s="11"/>
      <c r="U873" s="11"/>
      <c r="V873" s="11"/>
      <c r="W873" s="11"/>
      <c r="X873" s="11">
        <v>1000</v>
      </c>
    </row>
    <row r="874" spans="2:24">
      <c r="B874" t="s">
        <v>3506</v>
      </c>
      <c r="C874" t="s">
        <v>8078</v>
      </c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>
        <v>100</v>
      </c>
      <c r="T874" s="11"/>
      <c r="U874" s="11"/>
      <c r="V874" s="11"/>
      <c r="W874" s="11"/>
      <c r="X874" s="11">
        <v>100</v>
      </c>
    </row>
    <row r="875" spans="2:24">
      <c r="B875" t="s">
        <v>5233</v>
      </c>
      <c r="C875" t="s">
        <v>8078</v>
      </c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>
        <v>4900</v>
      </c>
      <c r="T875" s="11"/>
      <c r="U875" s="11"/>
      <c r="V875" s="11"/>
      <c r="W875" s="11"/>
      <c r="X875" s="11">
        <v>4900</v>
      </c>
    </row>
    <row r="876" spans="2:24">
      <c r="B876" t="s">
        <v>789</v>
      </c>
      <c r="C876" t="s">
        <v>8078</v>
      </c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>
        <v>1000</v>
      </c>
      <c r="T876" s="11"/>
      <c r="U876" s="11"/>
      <c r="V876" s="11"/>
      <c r="W876" s="11"/>
      <c r="X876" s="11">
        <v>1000</v>
      </c>
    </row>
    <row r="877" spans="2:24">
      <c r="B877" t="s">
        <v>5523</v>
      </c>
      <c r="C877" t="s">
        <v>8078</v>
      </c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>
        <v>150</v>
      </c>
      <c r="T877" s="11"/>
      <c r="U877" s="11"/>
      <c r="V877" s="11"/>
      <c r="W877" s="11"/>
      <c r="X877" s="11">
        <v>150</v>
      </c>
    </row>
    <row r="878" spans="2:24">
      <c r="B878" t="s">
        <v>5593</v>
      </c>
      <c r="C878" t="s">
        <v>8078</v>
      </c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>
        <v>1300</v>
      </c>
      <c r="T878" s="11"/>
      <c r="U878" s="11"/>
      <c r="V878" s="11"/>
      <c r="W878" s="11"/>
      <c r="X878" s="11">
        <v>1300</v>
      </c>
    </row>
    <row r="879" spans="2:24">
      <c r="B879" t="s">
        <v>5031</v>
      </c>
      <c r="C879" t="s">
        <v>8078</v>
      </c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>
        <v>250</v>
      </c>
      <c r="T879" s="11"/>
      <c r="U879" s="11"/>
      <c r="V879" s="11"/>
      <c r="W879" s="11"/>
      <c r="X879" s="11">
        <v>250</v>
      </c>
    </row>
    <row r="880" spans="2:24">
      <c r="B880" t="s">
        <v>1588</v>
      </c>
      <c r="C880" t="s">
        <v>8080</v>
      </c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>
        <v>10000</v>
      </c>
      <c r="T880" s="11"/>
      <c r="U880" s="11"/>
      <c r="V880" s="11"/>
      <c r="W880" s="11"/>
      <c r="X880" s="11">
        <v>10000</v>
      </c>
    </row>
    <row r="881" spans="2:24">
      <c r="B881" t="s">
        <v>643</v>
      </c>
      <c r="C881" t="s">
        <v>8080</v>
      </c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>
        <v>2000</v>
      </c>
      <c r="T881" s="11"/>
      <c r="U881" s="11"/>
      <c r="V881" s="11"/>
      <c r="W881" s="11"/>
      <c r="X881" s="11">
        <v>2000</v>
      </c>
    </row>
    <row r="882" spans="2:24">
      <c r="C882" t="s">
        <v>8100</v>
      </c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>
        <v>6400</v>
      </c>
      <c r="R882" s="11"/>
      <c r="S882" s="11"/>
      <c r="T882" s="11"/>
      <c r="U882" s="11"/>
      <c r="V882" s="11"/>
      <c r="W882" s="11"/>
      <c r="X882" s="11">
        <v>6400</v>
      </c>
    </row>
    <row r="883" spans="2:24">
      <c r="B883" t="s">
        <v>2479</v>
      </c>
      <c r="C883" t="s">
        <v>8078</v>
      </c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>
        <v>2750</v>
      </c>
      <c r="T883" s="11"/>
      <c r="U883" s="11"/>
      <c r="V883" s="11"/>
      <c r="W883" s="11"/>
      <c r="X883" s="11">
        <v>2750</v>
      </c>
    </row>
    <row r="884" spans="2:24">
      <c r="C884" t="s">
        <v>8080</v>
      </c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>
        <v>21640</v>
      </c>
      <c r="T884" s="11"/>
      <c r="U884" s="11"/>
      <c r="V884" s="11"/>
      <c r="W884" s="11"/>
      <c r="X884" s="11">
        <v>21640</v>
      </c>
    </row>
    <row r="885" spans="2:24">
      <c r="C885" t="s">
        <v>8100</v>
      </c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>
        <v>40100</v>
      </c>
      <c r="R885" s="11"/>
      <c r="S885" s="11"/>
      <c r="T885" s="11"/>
      <c r="U885" s="11"/>
      <c r="V885" s="11"/>
      <c r="W885" s="11"/>
      <c r="X885" s="11">
        <v>40100</v>
      </c>
    </row>
    <row r="886" spans="2:24">
      <c r="B886" t="s">
        <v>7247</v>
      </c>
      <c r="C886" t="s">
        <v>8078</v>
      </c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>
        <v>500</v>
      </c>
      <c r="T886" s="11"/>
      <c r="U886" s="11"/>
      <c r="V886" s="11"/>
      <c r="W886" s="11"/>
      <c r="X886" s="11">
        <v>500</v>
      </c>
    </row>
    <row r="887" spans="2:24">
      <c r="B887" t="s">
        <v>2009</v>
      </c>
      <c r="C887" t="s">
        <v>8078</v>
      </c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>
        <v>12000</v>
      </c>
      <c r="T887" s="11"/>
      <c r="U887" s="11"/>
      <c r="V887" s="11"/>
      <c r="W887" s="11"/>
      <c r="X887" s="11">
        <v>12000</v>
      </c>
    </row>
    <row r="888" spans="2:24">
      <c r="B888" t="s">
        <v>1682</v>
      </c>
      <c r="C888" t="s">
        <v>8080</v>
      </c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>
        <v>200</v>
      </c>
      <c r="T888" s="11"/>
      <c r="U888" s="11"/>
      <c r="V888" s="11"/>
      <c r="W888" s="11"/>
      <c r="X888" s="11">
        <v>200</v>
      </c>
    </row>
    <row r="889" spans="2:24">
      <c r="B889" t="s">
        <v>3052</v>
      </c>
      <c r="C889" t="s">
        <v>8078</v>
      </c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>
        <v>4000</v>
      </c>
      <c r="T889" s="11"/>
      <c r="U889" s="11"/>
      <c r="V889" s="11"/>
      <c r="W889" s="11"/>
      <c r="X889" s="11">
        <v>4000</v>
      </c>
    </row>
    <row r="890" spans="2:24">
      <c r="B890" t="s">
        <v>1834</v>
      </c>
      <c r="C890" t="s">
        <v>8078</v>
      </c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>
        <v>450</v>
      </c>
      <c r="T890" s="11"/>
      <c r="U890" s="11"/>
      <c r="V890" s="11"/>
      <c r="W890" s="11"/>
      <c r="X890" s="11">
        <v>450</v>
      </c>
    </row>
    <row r="891" spans="2:24">
      <c r="B891" t="s">
        <v>1926</v>
      </c>
      <c r="C891" t="s">
        <v>8078</v>
      </c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>
        <v>2000</v>
      </c>
      <c r="T891" s="11"/>
      <c r="U891" s="11"/>
      <c r="V891" s="11"/>
      <c r="W891" s="11"/>
      <c r="X891" s="11">
        <v>2000</v>
      </c>
    </row>
    <row r="892" spans="2:24">
      <c r="B892" t="s">
        <v>5109</v>
      </c>
      <c r="C892" t="s">
        <v>8078</v>
      </c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>
        <v>1475</v>
      </c>
      <c r="T892" s="11"/>
      <c r="U892" s="11"/>
      <c r="V892" s="11"/>
      <c r="W892" s="11"/>
      <c r="X892" s="11">
        <v>1475</v>
      </c>
    </row>
    <row r="893" spans="2:24">
      <c r="B893" t="s">
        <v>3469</v>
      </c>
      <c r="C893" t="s">
        <v>8078</v>
      </c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>
        <v>300</v>
      </c>
      <c r="T893" s="11"/>
      <c r="U893" s="11"/>
      <c r="V893" s="11"/>
      <c r="W893" s="11"/>
      <c r="X893" s="11">
        <v>300</v>
      </c>
    </row>
    <row r="894" spans="2:24">
      <c r="C894" t="s">
        <v>8080</v>
      </c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>
        <v>300</v>
      </c>
      <c r="T894" s="11"/>
      <c r="U894" s="11"/>
      <c r="V894" s="11"/>
      <c r="W894" s="11"/>
      <c r="X894" s="11">
        <v>300</v>
      </c>
    </row>
    <row r="895" spans="2:24">
      <c r="B895" t="s">
        <v>4250</v>
      </c>
      <c r="C895" t="s">
        <v>8078</v>
      </c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>
        <v>14100</v>
      </c>
      <c r="T895" s="11"/>
      <c r="U895" s="11"/>
      <c r="V895" s="11"/>
      <c r="W895" s="11"/>
      <c r="X895" s="11">
        <v>14100</v>
      </c>
    </row>
    <row r="896" spans="2:24">
      <c r="B896" t="s">
        <v>6388</v>
      </c>
      <c r="C896" t="s">
        <v>8078</v>
      </c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>
        <v>300</v>
      </c>
      <c r="T896" s="11"/>
      <c r="U896" s="11"/>
      <c r="V896" s="11"/>
      <c r="W896" s="11"/>
      <c r="X896" s="11">
        <v>300</v>
      </c>
    </row>
    <row r="897" spans="2:24">
      <c r="B897" t="s">
        <v>6656</v>
      </c>
      <c r="C897" t="s">
        <v>8078</v>
      </c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>
        <v>250</v>
      </c>
      <c r="T897" s="11"/>
      <c r="U897" s="11"/>
      <c r="V897" s="11"/>
      <c r="W897" s="11"/>
      <c r="X897" s="11">
        <v>250</v>
      </c>
    </row>
    <row r="898" spans="2:24">
      <c r="B898" t="s">
        <v>1924</v>
      </c>
      <c r="C898" t="s">
        <v>8078</v>
      </c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>
        <v>2500</v>
      </c>
      <c r="T898" s="11"/>
      <c r="U898" s="11"/>
      <c r="V898" s="11"/>
      <c r="W898" s="11"/>
      <c r="X898" s="11">
        <v>2500</v>
      </c>
    </row>
    <row r="899" spans="2:24">
      <c r="B899" t="s">
        <v>2487</v>
      </c>
      <c r="C899" t="s">
        <v>8078</v>
      </c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>
        <v>400</v>
      </c>
      <c r="T899" s="11"/>
      <c r="U899" s="11"/>
      <c r="V899" s="11"/>
      <c r="W899" s="11"/>
      <c r="X899" s="11">
        <v>400</v>
      </c>
    </row>
    <row r="900" spans="2:24">
      <c r="B900" t="s">
        <v>3869</v>
      </c>
      <c r="C900" t="s">
        <v>8078</v>
      </c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>
        <v>2250</v>
      </c>
      <c r="T900" s="11"/>
      <c r="U900" s="11"/>
      <c r="V900" s="11"/>
      <c r="W900" s="11"/>
      <c r="X900" s="11">
        <v>2250</v>
      </c>
    </row>
    <row r="901" spans="2:24">
      <c r="B901" t="s">
        <v>3570</v>
      </c>
      <c r="C901" t="s">
        <v>8078</v>
      </c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>
        <v>250</v>
      </c>
      <c r="T901" s="11"/>
      <c r="U901" s="11"/>
      <c r="V901" s="11"/>
      <c r="W901" s="11"/>
      <c r="X901" s="11">
        <v>250</v>
      </c>
    </row>
    <row r="902" spans="2:24">
      <c r="B902" t="s">
        <v>6380</v>
      </c>
      <c r="C902" t="s">
        <v>8078</v>
      </c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>
        <v>950</v>
      </c>
      <c r="T902" s="11"/>
      <c r="U902" s="11"/>
      <c r="V902" s="11"/>
      <c r="W902" s="11"/>
      <c r="X902" s="11">
        <v>950</v>
      </c>
    </row>
    <row r="903" spans="2:24">
      <c r="B903" t="s">
        <v>6524</v>
      </c>
      <c r="C903" t="s">
        <v>8078</v>
      </c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>
        <v>200</v>
      </c>
      <c r="T903" s="11"/>
      <c r="U903" s="11"/>
      <c r="V903" s="11"/>
      <c r="W903" s="11"/>
      <c r="X903" s="11">
        <v>200</v>
      </c>
    </row>
    <row r="904" spans="2:24">
      <c r="B904" t="s">
        <v>791</v>
      </c>
      <c r="C904" t="s">
        <v>8078</v>
      </c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>
        <v>500</v>
      </c>
      <c r="T904" s="11"/>
      <c r="U904" s="11"/>
      <c r="V904" s="11"/>
      <c r="W904" s="11"/>
      <c r="X904" s="11">
        <v>500</v>
      </c>
    </row>
    <row r="905" spans="2:24">
      <c r="B905" t="s">
        <v>3418</v>
      </c>
      <c r="C905" t="s">
        <v>8078</v>
      </c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>
        <v>400</v>
      </c>
      <c r="T905" s="11"/>
      <c r="U905" s="11"/>
      <c r="V905" s="11"/>
      <c r="W905" s="11"/>
      <c r="X905" s="11">
        <v>400</v>
      </c>
    </row>
    <row r="906" spans="2:24">
      <c r="B906" t="s">
        <v>3498</v>
      </c>
      <c r="C906" t="s">
        <v>8078</v>
      </c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>
        <v>250</v>
      </c>
      <c r="T906" s="11"/>
      <c r="U906" s="11"/>
      <c r="V906" s="11"/>
      <c r="W906" s="11"/>
      <c r="X906" s="11">
        <v>250</v>
      </c>
    </row>
    <row r="907" spans="2:24">
      <c r="B907" t="s">
        <v>2325</v>
      </c>
      <c r="C907" t="s">
        <v>8078</v>
      </c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>
        <v>1500</v>
      </c>
      <c r="T907" s="11"/>
      <c r="U907" s="11"/>
      <c r="V907" s="11"/>
      <c r="W907" s="11"/>
      <c r="X907" s="11">
        <v>1500</v>
      </c>
    </row>
    <row r="908" spans="2:24">
      <c r="C908" t="s">
        <v>8083</v>
      </c>
      <c r="D908" s="11">
        <v>1520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>
        <v>775</v>
      </c>
      <c r="S908" s="11"/>
      <c r="T908" s="11"/>
      <c r="U908" s="11"/>
      <c r="V908" s="11"/>
      <c r="W908" s="11"/>
      <c r="X908" s="11">
        <v>2295</v>
      </c>
    </row>
    <row r="909" spans="2:24">
      <c r="B909" t="s">
        <v>7319</v>
      </c>
      <c r="C909" t="s">
        <v>8078</v>
      </c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>
        <v>500</v>
      </c>
      <c r="T909" s="11"/>
      <c r="U909" s="11"/>
      <c r="V909" s="11"/>
      <c r="W909" s="11"/>
      <c r="X909" s="11">
        <v>500</v>
      </c>
    </row>
    <row r="910" spans="2:24">
      <c r="B910" t="s">
        <v>6250</v>
      </c>
      <c r="C910" t="s">
        <v>8078</v>
      </c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>
        <v>300</v>
      </c>
      <c r="T910" s="11"/>
      <c r="U910" s="11"/>
      <c r="V910" s="11"/>
      <c r="W910" s="11"/>
      <c r="X910" s="11">
        <v>300</v>
      </c>
    </row>
    <row r="911" spans="2:24">
      <c r="B911" t="s">
        <v>2977</v>
      </c>
      <c r="C911" t="s">
        <v>8078</v>
      </c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>
        <v>1000</v>
      </c>
      <c r="T911" s="11"/>
      <c r="U911" s="11"/>
      <c r="V911" s="11"/>
      <c r="W911" s="11"/>
      <c r="X911" s="11">
        <v>1000</v>
      </c>
    </row>
    <row r="912" spans="2:24">
      <c r="B912" t="s">
        <v>7659</v>
      </c>
      <c r="C912" t="s">
        <v>8080</v>
      </c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>
        <v>500</v>
      </c>
      <c r="T912" s="11"/>
      <c r="U912" s="11"/>
      <c r="V912" s="11"/>
      <c r="W912" s="11"/>
      <c r="X912" s="11">
        <v>500</v>
      </c>
    </row>
    <row r="913" spans="2:24">
      <c r="B913" t="s">
        <v>3076</v>
      </c>
      <c r="C913" t="s">
        <v>8078</v>
      </c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>
        <v>300</v>
      </c>
      <c r="T913" s="11"/>
      <c r="U913" s="11"/>
      <c r="V913" s="11"/>
      <c r="W913" s="11"/>
      <c r="X913" s="11">
        <v>300</v>
      </c>
    </row>
    <row r="914" spans="2:24">
      <c r="B914" t="s">
        <v>2134</v>
      </c>
      <c r="C914" t="s">
        <v>8080</v>
      </c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>
        <v>250</v>
      </c>
      <c r="T914" s="11"/>
      <c r="U914" s="11"/>
      <c r="V914" s="11"/>
      <c r="W914" s="11"/>
      <c r="X914" s="11">
        <v>250</v>
      </c>
    </row>
    <row r="915" spans="2:24">
      <c r="B915" t="s">
        <v>2821</v>
      </c>
      <c r="C915" t="s">
        <v>8078</v>
      </c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>
        <v>1000</v>
      </c>
      <c r="T915" s="11"/>
      <c r="U915" s="11"/>
      <c r="V915" s="11"/>
      <c r="W915" s="11"/>
      <c r="X915" s="11">
        <v>1000</v>
      </c>
    </row>
    <row r="916" spans="2:24">
      <c r="B916" t="s">
        <v>2130</v>
      </c>
      <c r="C916" t="s">
        <v>8078</v>
      </c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>
        <v>14000</v>
      </c>
      <c r="T916" s="11"/>
      <c r="U916" s="11"/>
      <c r="V916" s="11"/>
      <c r="W916" s="11"/>
      <c r="X916" s="11">
        <v>14000</v>
      </c>
    </row>
    <row r="917" spans="2:24">
      <c r="B917" t="s">
        <v>3048</v>
      </c>
      <c r="C917" t="s">
        <v>8078</v>
      </c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>
        <v>300</v>
      </c>
      <c r="T917" s="11"/>
      <c r="U917" s="11"/>
      <c r="V917" s="11"/>
      <c r="W917" s="11"/>
      <c r="X917" s="11">
        <v>300</v>
      </c>
    </row>
    <row r="918" spans="2:24">
      <c r="B918" t="s">
        <v>2162</v>
      </c>
      <c r="C918" t="s">
        <v>8078</v>
      </c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>
        <v>41418</v>
      </c>
      <c r="T918" s="11"/>
      <c r="U918" s="11"/>
      <c r="V918" s="11"/>
      <c r="W918" s="11"/>
      <c r="X918" s="11">
        <v>41418</v>
      </c>
    </row>
    <row r="919" spans="2:24">
      <c r="B919" t="s">
        <v>3791</v>
      </c>
      <c r="C919" t="s">
        <v>8078</v>
      </c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>
        <v>250</v>
      </c>
      <c r="T919" s="11"/>
      <c r="U919" s="11"/>
      <c r="V919" s="11"/>
      <c r="W919" s="11"/>
      <c r="X919" s="11">
        <v>250</v>
      </c>
    </row>
    <row r="920" spans="2:24">
      <c r="B920" t="s">
        <v>597</v>
      </c>
      <c r="C920" t="s">
        <v>8078</v>
      </c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>
        <v>10000</v>
      </c>
      <c r="T920" s="11"/>
      <c r="U920" s="11"/>
      <c r="V920" s="11"/>
      <c r="W920" s="11"/>
      <c r="X920" s="11">
        <v>10000</v>
      </c>
    </row>
    <row r="921" spans="2:24">
      <c r="B921" t="s">
        <v>2981</v>
      </c>
      <c r="C921" t="s">
        <v>8078</v>
      </c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>
        <v>888</v>
      </c>
      <c r="T921" s="11"/>
      <c r="U921" s="11"/>
      <c r="V921" s="11"/>
      <c r="W921" s="11"/>
      <c r="X921" s="11">
        <v>888</v>
      </c>
    </row>
    <row r="922" spans="2:24">
      <c r="B922" t="s">
        <v>2992</v>
      </c>
      <c r="C922" t="s">
        <v>8078</v>
      </c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>
        <v>338</v>
      </c>
      <c r="T922" s="11"/>
      <c r="U922" s="11"/>
      <c r="V922" s="11"/>
      <c r="W922" s="11"/>
      <c r="X922" s="11">
        <v>338</v>
      </c>
    </row>
    <row r="923" spans="2:24">
      <c r="B923" t="s">
        <v>6470</v>
      </c>
      <c r="C923" t="s">
        <v>8078</v>
      </c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>
        <v>300</v>
      </c>
      <c r="T923" s="11"/>
      <c r="U923" s="11"/>
      <c r="V923" s="11"/>
      <c r="W923" s="11"/>
      <c r="X923" s="11">
        <v>300</v>
      </c>
    </row>
    <row r="924" spans="2:24">
      <c r="B924" t="s">
        <v>2376</v>
      </c>
      <c r="C924" t="s">
        <v>8078</v>
      </c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>
        <v>600</v>
      </c>
      <c r="T924" s="11"/>
      <c r="U924" s="11"/>
      <c r="V924" s="11"/>
      <c r="W924" s="11"/>
      <c r="X924" s="11">
        <v>600</v>
      </c>
    </row>
    <row r="925" spans="2:24">
      <c r="B925" t="s">
        <v>1653</v>
      </c>
      <c r="C925" t="s">
        <v>8078</v>
      </c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>
        <v>2000</v>
      </c>
      <c r="T925" s="11"/>
      <c r="U925" s="11"/>
      <c r="V925" s="11"/>
      <c r="W925" s="11"/>
      <c r="X925" s="11">
        <v>2000</v>
      </c>
    </row>
    <row r="926" spans="2:24">
      <c r="B926" t="s">
        <v>2102</v>
      </c>
      <c r="C926" t="s">
        <v>8080</v>
      </c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>
        <v>1382</v>
      </c>
      <c r="S926" s="11">
        <v>1000</v>
      </c>
      <c r="T926" s="11"/>
      <c r="U926" s="11"/>
      <c r="V926" s="11"/>
      <c r="W926" s="11"/>
      <c r="X926" s="11">
        <v>2382</v>
      </c>
    </row>
    <row r="927" spans="2:24">
      <c r="B927" t="s">
        <v>5615</v>
      </c>
      <c r="C927" t="s">
        <v>8078</v>
      </c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>
        <v>250</v>
      </c>
      <c r="T927" s="11"/>
      <c r="U927" s="11"/>
      <c r="V927" s="11"/>
      <c r="W927" s="11"/>
      <c r="X927" s="11">
        <v>250</v>
      </c>
    </row>
    <row r="928" spans="2:24">
      <c r="B928" t="s">
        <v>647</v>
      </c>
      <c r="C928" t="s">
        <v>8078</v>
      </c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>
        <v>500</v>
      </c>
      <c r="T928" s="11"/>
      <c r="U928" s="11"/>
      <c r="V928" s="11"/>
      <c r="W928" s="11"/>
      <c r="X928" s="11">
        <v>500</v>
      </c>
    </row>
    <row r="929" spans="2:24">
      <c r="B929" t="s">
        <v>5101</v>
      </c>
      <c r="C929" t="s">
        <v>8078</v>
      </c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>
        <v>400</v>
      </c>
      <c r="T929" s="11"/>
      <c r="U929" s="11"/>
      <c r="V929" s="11"/>
      <c r="W929" s="11"/>
      <c r="X929" s="11">
        <v>400</v>
      </c>
    </row>
    <row r="930" spans="2:24">
      <c r="B930" t="s">
        <v>670</v>
      </c>
      <c r="C930" t="s">
        <v>8078</v>
      </c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>
        <v>250</v>
      </c>
      <c r="T930" s="11"/>
      <c r="U930" s="11"/>
      <c r="V930" s="11"/>
      <c r="W930" s="11"/>
      <c r="X930" s="11">
        <v>250</v>
      </c>
    </row>
    <row r="931" spans="2:24">
      <c r="C931" t="s">
        <v>8080</v>
      </c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>
        <v>1627.48</v>
      </c>
      <c r="S931" s="11"/>
      <c r="T931" s="11"/>
      <c r="U931" s="11"/>
      <c r="V931" s="11"/>
      <c r="W931" s="11"/>
      <c r="X931" s="11">
        <v>1627.48</v>
      </c>
    </row>
    <row r="932" spans="2:24">
      <c r="B932" t="s">
        <v>5105</v>
      </c>
      <c r="C932" t="s">
        <v>8078</v>
      </c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>
        <v>650</v>
      </c>
      <c r="T932" s="11"/>
      <c r="U932" s="11"/>
      <c r="V932" s="11"/>
      <c r="W932" s="11"/>
      <c r="X932" s="11">
        <v>650</v>
      </c>
    </row>
    <row r="933" spans="2:24">
      <c r="B933" t="s">
        <v>1799</v>
      </c>
      <c r="C933" t="s">
        <v>8080</v>
      </c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>
        <v>200</v>
      </c>
      <c r="T933" s="11"/>
      <c r="U933" s="11"/>
      <c r="V933" s="11"/>
      <c r="W933" s="11"/>
      <c r="X933" s="11">
        <v>200</v>
      </c>
    </row>
    <row r="934" spans="2:24">
      <c r="B934" t="s">
        <v>3911</v>
      </c>
      <c r="C934" t="s">
        <v>8078</v>
      </c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>
        <v>500</v>
      </c>
      <c r="T934" s="11"/>
      <c r="U934" s="11"/>
      <c r="V934" s="11"/>
      <c r="W934" s="11"/>
      <c r="X934" s="11">
        <v>500</v>
      </c>
    </row>
    <row r="935" spans="2:24">
      <c r="B935" t="s">
        <v>5190</v>
      </c>
      <c r="C935" t="s">
        <v>8078</v>
      </c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>
        <v>15000</v>
      </c>
      <c r="T935" s="11"/>
      <c r="U935" s="11"/>
      <c r="V935" s="11"/>
      <c r="W935" s="11"/>
      <c r="X935" s="11">
        <v>15000</v>
      </c>
    </row>
    <row r="936" spans="2:24">
      <c r="B936" t="s">
        <v>3427</v>
      </c>
      <c r="C936" t="s">
        <v>8078</v>
      </c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>
        <v>100</v>
      </c>
      <c r="T936" s="11"/>
      <c r="U936" s="11"/>
      <c r="V936" s="11"/>
      <c r="W936" s="11"/>
      <c r="X936" s="11">
        <v>100</v>
      </c>
    </row>
    <row r="937" spans="2:24">
      <c r="B937" t="s">
        <v>1997</v>
      </c>
      <c r="C937" t="s">
        <v>8078</v>
      </c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>
        <v>2000</v>
      </c>
      <c r="T937" s="11"/>
      <c r="U937" s="11"/>
      <c r="V937" s="11"/>
      <c r="W937" s="11"/>
      <c r="X937" s="11">
        <v>2000</v>
      </c>
    </row>
    <row r="938" spans="2:24">
      <c r="B938" t="s">
        <v>1871</v>
      </c>
      <c r="C938" t="s">
        <v>8078</v>
      </c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>
        <v>200</v>
      </c>
      <c r="T938" s="11"/>
      <c r="U938" s="11"/>
      <c r="V938" s="11"/>
      <c r="W938" s="11"/>
      <c r="X938" s="11">
        <v>200</v>
      </c>
    </row>
    <row r="939" spans="2:24">
      <c r="B939" t="s">
        <v>2996</v>
      </c>
      <c r="C939" t="s">
        <v>8078</v>
      </c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>
        <v>247</v>
      </c>
      <c r="T939" s="11"/>
      <c r="U939" s="11"/>
      <c r="V939" s="11"/>
      <c r="W939" s="11"/>
      <c r="X939" s="11">
        <v>247</v>
      </c>
    </row>
    <row r="940" spans="2:24">
      <c r="B940" t="s">
        <v>6171</v>
      </c>
      <c r="C940" t="s">
        <v>8078</v>
      </c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>
        <v>100</v>
      </c>
      <c r="T940" s="11"/>
      <c r="U940" s="11"/>
      <c r="V940" s="11"/>
      <c r="W940" s="11"/>
      <c r="X940" s="11">
        <v>100</v>
      </c>
    </row>
    <row r="941" spans="2:24">
      <c r="B941" t="s">
        <v>5059</v>
      </c>
      <c r="C941" t="s">
        <v>8080</v>
      </c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>
        <v>799</v>
      </c>
      <c r="S941" s="11">
        <v>20000</v>
      </c>
      <c r="T941" s="11"/>
      <c r="U941" s="11"/>
      <c r="V941" s="11"/>
      <c r="W941" s="11"/>
      <c r="X941" s="11">
        <v>20799</v>
      </c>
    </row>
    <row r="942" spans="2:24">
      <c r="C942" t="s">
        <v>8100</v>
      </c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>
        <v>799</v>
      </c>
      <c r="R942" s="11"/>
      <c r="S942" s="11"/>
      <c r="T942" s="11"/>
      <c r="U942" s="11"/>
      <c r="V942" s="11"/>
      <c r="W942" s="11"/>
      <c r="X942" s="11">
        <v>799</v>
      </c>
    </row>
    <row r="943" spans="2:24">
      <c r="B943" t="s">
        <v>6964</v>
      </c>
      <c r="C943" t="s">
        <v>8078</v>
      </c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>
        <v>500</v>
      </c>
      <c r="T943" s="11"/>
      <c r="U943" s="11"/>
      <c r="V943" s="11"/>
      <c r="W943" s="11"/>
      <c r="X943" s="11">
        <v>500</v>
      </c>
    </row>
    <row r="944" spans="2:24">
      <c r="B944" t="s">
        <v>1145</v>
      </c>
      <c r="C944" t="s">
        <v>8078</v>
      </c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>
        <v>100</v>
      </c>
      <c r="T944" s="11"/>
      <c r="U944" s="11"/>
      <c r="V944" s="11"/>
      <c r="W944" s="11"/>
      <c r="X944" s="11">
        <v>100</v>
      </c>
    </row>
    <row r="945" spans="1:24">
      <c r="B945" t="s">
        <v>2098</v>
      </c>
      <c r="C945" t="s">
        <v>8080</v>
      </c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>
        <v>30000</v>
      </c>
      <c r="T945" s="11"/>
      <c r="U945" s="11"/>
      <c r="V945" s="11"/>
      <c r="W945" s="11"/>
      <c r="X945" s="11">
        <v>30000</v>
      </c>
    </row>
    <row r="946" spans="1:24">
      <c r="C946" t="s">
        <v>8096</v>
      </c>
      <c r="D946" s="11"/>
      <c r="E946" s="11"/>
      <c r="F946" s="11"/>
      <c r="G946" s="11"/>
      <c r="H946" s="11"/>
      <c r="I946" s="11"/>
      <c r="J946" s="11">
        <v>18</v>
      </c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>
        <v>300</v>
      </c>
      <c r="X946" s="11">
        <v>318</v>
      </c>
    </row>
    <row r="947" spans="1:24">
      <c r="B947" t="s">
        <v>323</v>
      </c>
      <c r="C947" t="s">
        <v>8078</v>
      </c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>
        <v>18000</v>
      </c>
      <c r="T947" s="11"/>
      <c r="U947" s="11"/>
      <c r="V947" s="11"/>
      <c r="W947" s="11"/>
      <c r="X947" s="11">
        <v>18000</v>
      </c>
    </row>
    <row r="948" spans="1:24">
      <c r="C948" t="s">
        <v>8080</v>
      </c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>
        <v>300</v>
      </c>
      <c r="T948" s="11"/>
      <c r="U948" s="11"/>
      <c r="V948" s="11"/>
      <c r="W948" s="11"/>
      <c r="X948" s="11">
        <v>300</v>
      </c>
    </row>
    <row r="949" spans="1:24">
      <c r="B949" t="s">
        <v>3207</v>
      </c>
      <c r="C949" t="s">
        <v>8078</v>
      </c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>
        <v>1300</v>
      </c>
      <c r="T949" s="11"/>
      <c r="U949" s="11"/>
      <c r="V949" s="11"/>
      <c r="W949" s="11"/>
      <c r="X949" s="11">
        <v>1300</v>
      </c>
    </row>
    <row r="950" spans="1:24">
      <c r="B950" t="s">
        <v>3000</v>
      </c>
      <c r="C950" t="s">
        <v>8078</v>
      </c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>
        <v>300</v>
      </c>
      <c r="T950" s="11"/>
      <c r="U950" s="11"/>
      <c r="V950" s="11"/>
      <c r="W950" s="11"/>
      <c r="X950" s="11">
        <v>300</v>
      </c>
    </row>
    <row r="951" spans="1:24">
      <c r="B951" t="s">
        <v>7315</v>
      </c>
      <c r="C951" t="s">
        <v>8078</v>
      </c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>
        <v>500</v>
      </c>
      <c r="T951" s="11"/>
      <c r="U951" s="11"/>
      <c r="V951" s="11"/>
      <c r="W951" s="11"/>
      <c r="X951" s="11">
        <v>500</v>
      </c>
    </row>
    <row r="952" spans="1:24">
      <c r="B952" t="s">
        <v>4488</v>
      </c>
      <c r="C952" t="s">
        <v>8085</v>
      </c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>
        <v>100</v>
      </c>
      <c r="X952" s="11">
        <v>100</v>
      </c>
    </row>
    <row r="953" spans="1:24">
      <c r="B953" t="s">
        <v>6260</v>
      </c>
      <c r="C953" t="s">
        <v>8078</v>
      </c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>
        <v>300</v>
      </c>
      <c r="T953" s="11"/>
      <c r="U953" s="11"/>
      <c r="V953" s="11"/>
      <c r="W953" s="11"/>
      <c r="X953" s="11">
        <v>300</v>
      </c>
    </row>
    <row r="954" spans="1:24">
      <c r="B954" t="s">
        <v>3432</v>
      </c>
      <c r="C954" t="s">
        <v>8078</v>
      </c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>
        <v>500</v>
      </c>
      <c r="T954" s="11"/>
      <c r="U954" s="11"/>
      <c r="V954" s="11"/>
      <c r="W954" s="11"/>
      <c r="X954" s="11">
        <v>500</v>
      </c>
    </row>
    <row r="955" spans="1:24">
      <c r="B955" t="s">
        <v>793</v>
      </c>
      <c r="C955" t="s">
        <v>8078</v>
      </c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>
        <v>500</v>
      </c>
      <c r="T955" s="11"/>
      <c r="U955" s="11"/>
      <c r="V955" s="11"/>
      <c r="W955" s="11"/>
      <c r="X955" s="11">
        <v>500</v>
      </c>
    </row>
    <row r="956" spans="1:24">
      <c r="B956" t="s">
        <v>1623</v>
      </c>
      <c r="C956" t="s">
        <v>8078</v>
      </c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>
        <v>500</v>
      </c>
      <c r="T956" s="11"/>
      <c r="U956" s="11"/>
      <c r="V956" s="11"/>
      <c r="W956" s="11"/>
      <c r="X956" s="11">
        <v>500</v>
      </c>
    </row>
    <row r="957" spans="1:24">
      <c r="A957" t="s">
        <v>8110</v>
      </c>
      <c r="D957" s="11">
        <v>1560</v>
      </c>
      <c r="E957" s="11">
        <v>57662</v>
      </c>
      <c r="F957" s="11"/>
      <c r="G957" s="11"/>
      <c r="H957" s="11"/>
      <c r="I957" s="11"/>
      <c r="J957" s="11">
        <v>18</v>
      </c>
      <c r="K957" s="11"/>
      <c r="L957" s="11"/>
      <c r="M957" s="11"/>
      <c r="N957" s="11"/>
      <c r="O957" s="11"/>
      <c r="P957" s="11"/>
      <c r="Q957" s="11">
        <v>144644.12</v>
      </c>
      <c r="R957" s="11">
        <v>8083.48</v>
      </c>
      <c r="S957" s="11">
        <v>434180.82</v>
      </c>
      <c r="T957" s="11"/>
      <c r="U957" s="11"/>
      <c r="V957" s="11"/>
      <c r="W957" s="11">
        <v>400</v>
      </c>
      <c r="X957" s="11">
        <v>646548.41999999993</v>
      </c>
    </row>
    <row r="958" spans="1:24">
      <c r="A958" t="s">
        <v>187</v>
      </c>
      <c r="B958" t="s">
        <v>2677</v>
      </c>
      <c r="C958" t="s">
        <v>8080</v>
      </c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>
        <v>300</v>
      </c>
      <c r="T958" s="11"/>
      <c r="U958" s="11"/>
      <c r="V958" s="11"/>
      <c r="W958" s="11"/>
      <c r="X958" s="11">
        <v>300</v>
      </c>
    </row>
    <row r="959" spans="1:24">
      <c r="B959" t="s">
        <v>1492</v>
      </c>
      <c r="C959" t="s">
        <v>8078</v>
      </c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>
        <v>5000</v>
      </c>
      <c r="T959" s="11"/>
      <c r="U959" s="11"/>
      <c r="V959" s="11"/>
      <c r="W959" s="11"/>
      <c r="X959" s="11">
        <v>5000</v>
      </c>
    </row>
    <row r="960" spans="1:24">
      <c r="B960" t="s">
        <v>3552</v>
      </c>
      <c r="C960" t="s">
        <v>8078</v>
      </c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>
        <v>275</v>
      </c>
      <c r="T960" s="11"/>
      <c r="U960" s="11"/>
      <c r="V960" s="11"/>
      <c r="W960" s="11"/>
      <c r="X960" s="11">
        <v>275</v>
      </c>
    </row>
    <row r="961" spans="2:24">
      <c r="B961" t="s">
        <v>6873</v>
      </c>
      <c r="C961" t="s">
        <v>8082</v>
      </c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>
        <v>25000</v>
      </c>
      <c r="T961" s="11"/>
      <c r="U961" s="11"/>
      <c r="V961" s="11"/>
      <c r="W961" s="11"/>
      <c r="X961" s="11">
        <v>25000</v>
      </c>
    </row>
    <row r="962" spans="2:24">
      <c r="B962" t="s">
        <v>3638</v>
      </c>
      <c r="C962" t="s">
        <v>8078</v>
      </c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>
        <v>469.97</v>
      </c>
      <c r="T962" s="11"/>
      <c r="U962" s="11"/>
      <c r="V962" s="11"/>
      <c r="W962" s="11"/>
      <c r="X962" s="11">
        <v>469.97</v>
      </c>
    </row>
    <row r="963" spans="2:24">
      <c r="B963" t="s">
        <v>4661</v>
      </c>
      <c r="C963" t="s">
        <v>8078</v>
      </c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>
        <v>10000</v>
      </c>
      <c r="T963" s="11"/>
      <c r="U963" s="11"/>
      <c r="V963" s="11"/>
      <c r="W963" s="11"/>
      <c r="X963" s="11">
        <v>10000</v>
      </c>
    </row>
    <row r="964" spans="2:24">
      <c r="C964" t="s">
        <v>8080</v>
      </c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>
        <v>10000</v>
      </c>
      <c r="T964" s="11"/>
      <c r="U964" s="11"/>
      <c r="V964" s="11"/>
      <c r="W964" s="11"/>
      <c r="X964" s="11">
        <v>10000</v>
      </c>
    </row>
    <row r="965" spans="2:24">
      <c r="B965" t="s">
        <v>2206</v>
      </c>
      <c r="C965" t="s">
        <v>8078</v>
      </c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>
        <v>5000</v>
      </c>
      <c r="T965" s="11"/>
      <c r="U965" s="11"/>
      <c r="V965" s="11"/>
      <c r="W965" s="11"/>
      <c r="X965" s="11">
        <v>5000</v>
      </c>
    </row>
    <row r="966" spans="2:24">
      <c r="B966" t="s">
        <v>1036</v>
      </c>
      <c r="C966" t="s">
        <v>8078</v>
      </c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>
        <v>20000</v>
      </c>
      <c r="T966" s="11"/>
      <c r="U966" s="11"/>
      <c r="V966" s="11"/>
      <c r="W966" s="11"/>
      <c r="X966" s="11">
        <v>20000</v>
      </c>
    </row>
    <row r="967" spans="2:24">
      <c r="B967" t="s">
        <v>3290</v>
      </c>
      <c r="C967" t="s">
        <v>8078</v>
      </c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>
        <v>1000</v>
      </c>
      <c r="T967" s="11"/>
      <c r="U967" s="11"/>
      <c r="V967" s="11"/>
      <c r="W967" s="11"/>
      <c r="X967" s="11">
        <v>1000</v>
      </c>
    </row>
    <row r="968" spans="2:24">
      <c r="C968" t="s">
        <v>8093</v>
      </c>
      <c r="D968" s="11">
        <v>4848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>
        <v>4848</v>
      </c>
    </row>
    <row r="969" spans="2:24">
      <c r="B969" t="s">
        <v>6958</v>
      </c>
      <c r="C969" t="s">
        <v>8080</v>
      </c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>
        <v>1072.6400000000001</v>
      </c>
      <c r="T969" s="11"/>
      <c r="U969" s="11"/>
      <c r="V969" s="11"/>
      <c r="W969" s="11"/>
      <c r="X969" s="11">
        <v>1072.6400000000001</v>
      </c>
    </row>
    <row r="970" spans="2:24">
      <c r="B970" t="s">
        <v>5742</v>
      </c>
      <c r="C970" t="s">
        <v>8078</v>
      </c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>
        <v>1000</v>
      </c>
      <c r="T970" s="11"/>
      <c r="U970" s="11"/>
      <c r="V970" s="11"/>
      <c r="W970" s="11"/>
      <c r="X970" s="11">
        <v>1000</v>
      </c>
    </row>
    <row r="971" spans="2:24">
      <c r="B971" t="s">
        <v>6270</v>
      </c>
      <c r="C971" t="s">
        <v>8078</v>
      </c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>
        <v>1500</v>
      </c>
      <c r="T971" s="11"/>
      <c r="U971" s="11"/>
      <c r="V971" s="11"/>
      <c r="W971" s="11"/>
      <c r="X971" s="11">
        <v>1500</v>
      </c>
    </row>
    <row r="972" spans="2:24">
      <c r="B972" t="s">
        <v>1809</v>
      </c>
      <c r="C972" t="s">
        <v>8080</v>
      </c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>
        <v>500</v>
      </c>
      <c r="T972" s="11"/>
      <c r="U972" s="11"/>
      <c r="V972" s="11"/>
      <c r="W972" s="11"/>
      <c r="X972" s="11">
        <v>500</v>
      </c>
    </row>
    <row r="973" spans="2:24">
      <c r="C973" t="s">
        <v>8093</v>
      </c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>
        <v>48</v>
      </c>
      <c r="X973" s="11">
        <v>48</v>
      </c>
    </row>
    <row r="974" spans="2:24">
      <c r="B974" t="s">
        <v>3642</v>
      </c>
      <c r="C974" t="s">
        <v>8078</v>
      </c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>
        <v>500</v>
      </c>
      <c r="T974" s="11"/>
      <c r="U974" s="11"/>
      <c r="V974" s="11"/>
      <c r="W974" s="11"/>
      <c r="X974" s="11">
        <v>500</v>
      </c>
    </row>
    <row r="975" spans="2:24">
      <c r="B975" t="s">
        <v>2123</v>
      </c>
      <c r="C975" t="s">
        <v>8078</v>
      </c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>
        <v>1000</v>
      </c>
      <c r="T975" s="11"/>
      <c r="U975" s="11"/>
      <c r="V975" s="11"/>
      <c r="W975" s="11"/>
      <c r="X975" s="11">
        <v>1000</v>
      </c>
    </row>
    <row r="976" spans="2:24">
      <c r="C976" t="s">
        <v>8093</v>
      </c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>
        <v>100</v>
      </c>
      <c r="X976" s="11">
        <v>100</v>
      </c>
    </row>
    <row r="977" spans="2:24">
      <c r="B977" t="s">
        <v>3630</v>
      </c>
      <c r="C977" t="s">
        <v>8078</v>
      </c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>
        <v>450</v>
      </c>
      <c r="T977" s="11"/>
      <c r="U977" s="11"/>
      <c r="V977" s="11"/>
      <c r="W977" s="11"/>
      <c r="X977" s="11">
        <v>450</v>
      </c>
    </row>
    <row r="978" spans="2:24">
      <c r="B978" t="s">
        <v>2878</v>
      </c>
      <c r="C978" t="s">
        <v>8078</v>
      </c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>
        <v>1000</v>
      </c>
      <c r="T978" s="11"/>
      <c r="U978" s="11"/>
      <c r="V978" s="11"/>
      <c r="W978" s="11"/>
      <c r="X978" s="11">
        <v>1000</v>
      </c>
    </row>
    <row r="979" spans="2:24">
      <c r="B979" t="s">
        <v>3634</v>
      </c>
      <c r="C979" t="s">
        <v>8078</v>
      </c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>
        <v>500</v>
      </c>
      <c r="T979" s="11"/>
      <c r="U979" s="11"/>
      <c r="V979" s="11"/>
      <c r="W979" s="11"/>
      <c r="X979" s="11">
        <v>500</v>
      </c>
    </row>
    <row r="980" spans="2:24">
      <c r="B980" t="s">
        <v>4470</v>
      </c>
      <c r="C980" t="s">
        <v>8080</v>
      </c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>
        <v>0</v>
      </c>
      <c r="T980" s="11"/>
      <c r="U980" s="11"/>
      <c r="V980" s="11"/>
      <c r="W980" s="11"/>
      <c r="X980" s="11">
        <v>0</v>
      </c>
    </row>
    <row r="981" spans="2:24">
      <c r="B981" t="s">
        <v>4199</v>
      </c>
      <c r="C981" t="s">
        <v>8078</v>
      </c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>
        <v>2500</v>
      </c>
      <c r="T981" s="11"/>
      <c r="U981" s="11"/>
      <c r="V981" s="11"/>
      <c r="W981" s="11"/>
      <c r="X981" s="11">
        <v>2500</v>
      </c>
    </row>
    <row r="982" spans="2:24">
      <c r="B982" t="s">
        <v>6452</v>
      </c>
      <c r="C982" t="s">
        <v>8082</v>
      </c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>
        <v>45050</v>
      </c>
      <c r="T982" s="11"/>
      <c r="U982" s="11"/>
      <c r="V982" s="11"/>
      <c r="W982" s="11"/>
      <c r="X982" s="11">
        <v>45050</v>
      </c>
    </row>
    <row r="983" spans="2:24">
      <c r="B983" t="s">
        <v>3715</v>
      </c>
      <c r="C983" t="s">
        <v>8080</v>
      </c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>
        <v>400</v>
      </c>
      <c r="T983" s="11"/>
      <c r="U983" s="11"/>
      <c r="V983" s="11"/>
      <c r="W983" s="11"/>
      <c r="X983" s="11">
        <v>400</v>
      </c>
    </row>
    <row r="984" spans="2:24">
      <c r="B984" t="s">
        <v>3646</v>
      </c>
      <c r="C984" t="s">
        <v>8078</v>
      </c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>
        <v>500</v>
      </c>
      <c r="T984" s="11"/>
      <c r="U984" s="11"/>
      <c r="V984" s="11"/>
      <c r="W984" s="11"/>
      <c r="X984" s="11">
        <v>500</v>
      </c>
    </row>
    <row r="985" spans="2:24">
      <c r="B985" t="s">
        <v>2367</v>
      </c>
      <c r="C985" t="s">
        <v>8078</v>
      </c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>
        <v>50000</v>
      </c>
      <c r="T985" s="11"/>
      <c r="U985" s="11"/>
      <c r="V985" s="11"/>
      <c r="W985" s="11"/>
      <c r="X985" s="11">
        <v>50000</v>
      </c>
    </row>
    <row r="986" spans="2:24">
      <c r="B986" t="s">
        <v>6819</v>
      </c>
      <c r="C986" t="s">
        <v>8078</v>
      </c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>
        <v>500</v>
      </c>
      <c r="T986" s="11"/>
      <c r="U986" s="11"/>
      <c r="V986" s="11"/>
      <c r="W986" s="11"/>
      <c r="X986" s="11">
        <v>500</v>
      </c>
    </row>
    <row r="987" spans="2:24">
      <c r="B987" t="s">
        <v>2587</v>
      </c>
      <c r="C987" t="s">
        <v>8078</v>
      </c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>
        <v>2500</v>
      </c>
      <c r="T987" s="11"/>
      <c r="U987" s="11"/>
      <c r="V987" s="11"/>
      <c r="W987" s="11"/>
      <c r="X987" s="11">
        <v>2500</v>
      </c>
    </row>
    <row r="988" spans="2:24">
      <c r="B988" t="s">
        <v>655</v>
      </c>
      <c r="C988" t="s">
        <v>8082</v>
      </c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>
        <v>3832</v>
      </c>
      <c r="R988" s="11"/>
      <c r="S988" s="11"/>
      <c r="T988" s="11"/>
      <c r="U988" s="11"/>
      <c r="V988" s="11"/>
      <c r="W988" s="11"/>
      <c r="X988" s="11">
        <v>3832</v>
      </c>
    </row>
    <row r="989" spans="2:24">
      <c r="C989" t="s">
        <v>8100</v>
      </c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>
        <v>44068</v>
      </c>
      <c r="R989" s="11"/>
      <c r="S989" s="11"/>
      <c r="T989" s="11"/>
      <c r="U989" s="11"/>
      <c r="V989" s="11"/>
      <c r="W989" s="11"/>
      <c r="X989" s="11">
        <v>44068</v>
      </c>
    </row>
    <row r="990" spans="2:24">
      <c r="B990" t="s">
        <v>735</v>
      </c>
      <c r="C990" t="s">
        <v>8080</v>
      </c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>
        <v>42600</v>
      </c>
      <c r="T990" s="11"/>
      <c r="U990" s="11"/>
      <c r="V990" s="11"/>
      <c r="W990" s="11"/>
      <c r="X990" s="11">
        <v>42600</v>
      </c>
    </row>
    <row r="991" spans="2:24">
      <c r="B991" t="s">
        <v>3650</v>
      </c>
      <c r="C991" t="s">
        <v>8078</v>
      </c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>
        <v>500</v>
      </c>
      <c r="T991" s="11"/>
      <c r="U991" s="11"/>
      <c r="V991" s="11"/>
      <c r="W991" s="11"/>
      <c r="X991" s="11">
        <v>500</v>
      </c>
    </row>
    <row r="992" spans="2:24">
      <c r="B992" t="s">
        <v>6225</v>
      </c>
      <c r="C992" t="s">
        <v>8082</v>
      </c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>
        <v>200000</v>
      </c>
      <c r="T992" s="11"/>
      <c r="U992" s="11"/>
      <c r="V992" s="11"/>
      <c r="W992" s="11"/>
      <c r="X992" s="11">
        <v>200000</v>
      </c>
    </row>
    <row r="993" spans="2:24">
      <c r="B993" t="s">
        <v>943</v>
      </c>
      <c r="C993" t="s">
        <v>8078</v>
      </c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>
        <v>56564.53</v>
      </c>
      <c r="T993" s="11"/>
      <c r="U993" s="11"/>
      <c r="V993" s="11"/>
      <c r="W993" s="11"/>
      <c r="X993" s="11">
        <v>56564.53</v>
      </c>
    </row>
    <row r="994" spans="2:24">
      <c r="B994" t="s">
        <v>844</v>
      </c>
      <c r="C994" t="s">
        <v>8080</v>
      </c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>
        <v>700000</v>
      </c>
      <c r="T994" s="11"/>
      <c r="U994" s="11"/>
      <c r="V994" s="11"/>
      <c r="W994" s="11"/>
      <c r="X994" s="11">
        <v>700000</v>
      </c>
    </row>
    <row r="995" spans="2:24">
      <c r="B995" t="s">
        <v>2202</v>
      </c>
      <c r="C995" t="s">
        <v>8078</v>
      </c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>
        <v>20000</v>
      </c>
      <c r="T995" s="11"/>
      <c r="U995" s="11"/>
      <c r="V995" s="11"/>
      <c r="W995" s="11"/>
      <c r="X995" s="11">
        <v>20000</v>
      </c>
    </row>
    <row r="996" spans="2:24">
      <c r="B996" t="s">
        <v>1407</v>
      </c>
      <c r="C996" t="s">
        <v>8080</v>
      </c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>
        <v>3750</v>
      </c>
      <c r="T996" s="11"/>
      <c r="U996" s="11"/>
      <c r="V996" s="11"/>
      <c r="W996" s="11"/>
      <c r="X996" s="11">
        <v>3750</v>
      </c>
    </row>
    <row r="997" spans="2:24">
      <c r="C997" t="s">
        <v>8079</v>
      </c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>
        <v>17017</v>
      </c>
      <c r="U997" s="11"/>
      <c r="V997" s="11"/>
      <c r="W997" s="11"/>
      <c r="X997" s="11">
        <v>17017</v>
      </c>
    </row>
    <row r="998" spans="2:24">
      <c r="B998" t="s">
        <v>1643</v>
      </c>
      <c r="C998" t="s">
        <v>8078</v>
      </c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>
        <v>49919.8</v>
      </c>
      <c r="T998" s="11"/>
      <c r="U998" s="11"/>
      <c r="V998" s="11"/>
      <c r="W998" s="11"/>
      <c r="X998" s="11">
        <v>49919.8</v>
      </c>
    </row>
    <row r="999" spans="2:24">
      <c r="C999" t="s">
        <v>8095</v>
      </c>
      <c r="D999" s="11"/>
      <c r="E999" s="11"/>
      <c r="F999" s="11">
        <v>20000</v>
      </c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>
        <v>20000</v>
      </c>
    </row>
    <row r="1000" spans="2:24">
      <c r="B1000" t="s">
        <v>7360</v>
      </c>
      <c r="C1000" t="s">
        <v>8078</v>
      </c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>
        <v>400</v>
      </c>
      <c r="T1000" s="11"/>
      <c r="U1000" s="11"/>
      <c r="V1000" s="11"/>
      <c r="W1000" s="11"/>
      <c r="X1000" s="11">
        <v>400</v>
      </c>
    </row>
    <row r="1001" spans="2:24">
      <c r="B1001" t="s">
        <v>538</v>
      </c>
      <c r="C1001" t="s">
        <v>8082</v>
      </c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>
        <v>5500</v>
      </c>
      <c r="R1001" s="11"/>
      <c r="S1001" s="11"/>
      <c r="T1001" s="11"/>
      <c r="U1001" s="11"/>
      <c r="V1001" s="11"/>
      <c r="W1001" s="11"/>
      <c r="X1001" s="11">
        <v>5500</v>
      </c>
    </row>
    <row r="1002" spans="2:24">
      <c r="C1002" t="s">
        <v>8080</v>
      </c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>
        <v>200000</v>
      </c>
      <c r="T1002" s="11"/>
      <c r="U1002" s="11"/>
      <c r="V1002" s="11"/>
      <c r="W1002" s="11"/>
      <c r="X1002" s="11">
        <v>200000</v>
      </c>
    </row>
    <row r="1003" spans="2:24">
      <c r="C1003" t="s">
        <v>8100</v>
      </c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>
        <v>214500</v>
      </c>
      <c r="R1003" s="11"/>
      <c r="S1003" s="11"/>
      <c r="T1003" s="11"/>
      <c r="U1003" s="11"/>
      <c r="V1003" s="11"/>
      <c r="W1003" s="11"/>
      <c r="X1003" s="11">
        <v>214500</v>
      </c>
    </row>
    <row r="1004" spans="2:24">
      <c r="B1004" t="s">
        <v>2530</v>
      </c>
      <c r="C1004" t="s">
        <v>8078</v>
      </c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>
        <v>6000</v>
      </c>
      <c r="T1004" s="11"/>
      <c r="U1004" s="11"/>
      <c r="V1004" s="11"/>
      <c r="W1004" s="11"/>
      <c r="X1004" s="11">
        <v>6000</v>
      </c>
    </row>
    <row r="1005" spans="2:24">
      <c r="B1005" t="s">
        <v>3857</v>
      </c>
      <c r="C1005" t="s">
        <v>8078</v>
      </c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>
        <v>10000</v>
      </c>
      <c r="T1005" s="11"/>
      <c r="U1005" s="11"/>
      <c r="V1005" s="11"/>
      <c r="W1005" s="11"/>
      <c r="X1005" s="11">
        <v>10000</v>
      </c>
    </row>
    <row r="1006" spans="2:24">
      <c r="B1006" t="s">
        <v>2452</v>
      </c>
      <c r="C1006" t="s">
        <v>8078</v>
      </c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>
        <v>1250</v>
      </c>
      <c r="T1006" s="11"/>
      <c r="U1006" s="11"/>
      <c r="V1006" s="11"/>
      <c r="W1006" s="11"/>
      <c r="X1006" s="11">
        <v>1250</v>
      </c>
    </row>
    <row r="1007" spans="2:24">
      <c r="B1007" t="s">
        <v>4443</v>
      </c>
      <c r="C1007" t="s">
        <v>8078</v>
      </c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>
        <v>3000</v>
      </c>
      <c r="T1007" s="11"/>
      <c r="U1007" s="11"/>
      <c r="V1007" s="11"/>
      <c r="W1007" s="11"/>
      <c r="X1007" s="11">
        <v>3000</v>
      </c>
    </row>
    <row r="1008" spans="2:24">
      <c r="B1008" t="s">
        <v>3542</v>
      </c>
      <c r="C1008" t="s">
        <v>8078</v>
      </c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>
        <v>1000</v>
      </c>
      <c r="T1008" s="11"/>
      <c r="U1008" s="11"/>
      <c r="V1008" s="11"/>
      <c r="W1008" s="11"/>
      <c r="X1008" s="11">
        <v>1000</v>
      </c>
    </row>
    <row r="1009" spans="2:24">
      <c r="B1009" t="s">
        <v>6905</v>
      </c>
      <c r="C1009" t="s">
        <v>8078</v>
      </c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>
        <v>5000</v>
      </c>
      <c r="T1009" s="11"/>
      <c r="U1009" s="11"/>
      <c r="V1009" s="11"/>
      <c r="W1009" s="11"/>
      <c r="X1009" s="11">
        <v>5000</v>
      </c>
    </row>
    <row r="1010" spans="2:24">
      <c r="B1010" t="s">
        <v>3556</v>
      </c>
      <c r="C1010" t="s">
        <v>8078</v>
      </c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>
        <v>1000</v>
      </c>
      <c r="T1010" s="11"/>
      <c r="U1010" s="11"/>
      <c r="V1010" s="11"/>
      <c r="W1010" s="11"/>
      <c r="X1010" s="11">
        <v>1000</v>
      </c>
    </row>
    <row r="1011" spans="2:24">
      <c r="B1011" t="s">
        <v>1779</v>
      </c>
      <c r="C1011" t="s">
        <v>8078</v>
      </c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>
        <v>72000</v>
      </c>
      <c r="T1011" s="11"/>
      <c r="U1011" s="11"/>
      <c r="V1011" s="11"/>
      <c r="W1011" s="11"/>
      <c r="X1011" s="11">
        <v>72000</v>
      </c>
    </row>
    <row r="1012" spans="2:24">
      <c r="B1012" t="s">
        <v>2686</v>
      </c>
      <c r="C1012" t="s">
        <v>8080</v>
      </c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>
        <v>500</v>
      </c>
      <c r="T1012" s="11"/>
      <c r="U1012" s="11"/>
      <c r="V1012" s="11"/>
      <c r="W1012" s="11"/>
      <c r="X1012" s="11">
        <v>500</v>
      </c>
    </row>
    <row r="1013" spans="2:24">
      <c r="B1013" t="s">
        <v>4525</v>
      </c>
      <c r="C1013" t="s">
        <v>8078</v>
      </c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>
        <v>500</v>
      </c>
      <c r="T1013" s="11"/>
      <c r="U1013" s="11"/>
      <c r="V1013" s="11"/>
      <c r="W1013" s="11"/>
      <c r="X1013" s="11">
        <v>500</v>
      </c>
    </row>
    <row r="1014" spans="2:24">
      <c r="C1014" t="s">
        <v>8095</v>
      </c>
      <c r="D1014" s="11"/>
      <c r="E1014" s="11"/>
      <c r="F1014" s="11">
        <v>51023.78</v>
      </c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>
        <v>51023.78</v>
      </c>
    </row>
    <row r="1015" spans="2:24">
      <c r="B1015" t="s">
        <v>2575</v>
      </c>
      <c r="C1015" t="s">
        <v>8078</v>
      </c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>
        <v>2500</v>
      </c>
      <c r="T1015" s="11"/>
      <c r="U1015" s="11"/>
      <c r="V1015" s="11"/>
      <c r="W1015" s="11"/>
      <c r="X1015" s="11">
        <v>2500</v>
      </c>
    </row>
    <row r="1016" spans="2:24">
      <c r="B1016" t="s">
        <v>2561</v>
      </c>
      <c r="C1016" t="s">
        <v>8078</v>
      </c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>
        <v>4000</v>
      </c>
      <c r="T1016" s="11"/>
      <c r="U1016" s="11"/>
      <c r="V1016" s="11"/>
      <c r="W1016" s="11"/>
      <c r="X1016" s="11">
        <v>4000</v>
      </c>
    </row>
    <row r="1017" spans="2:24">
      <c r="B1017" t="s">
        <v>3698</v>
      </c>
      <c r="C1017" t="s">
        <v>8078</v>
      </c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>
        <v>299</v>
      </c>
      <c r="T1017" s="11"/>
      <c r="U1017" s="11"/>
      <c r="V1017" s="11"/>
      <c r="W1017" s="11"/>
      <c r="X1017" s="11">
        <v>299</v>
      </c>
    </row>
    <row r="1018" spans="2:24">
      <c r="B1018" t="s">
        <v>2542</v>
      </c>
      <c r="C1018" t="s">
        <v>8078</v>
      </c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>
        <v>5000</v>
      </c>
      <c r="T1018" s="11"/>
      <c r="U1018" s="11"/>
      <c r="V1018" s="11"/>
      <c r="W1018" s="11"/>
      <c r="X1018" s="11">
        <v>5000</v>
      </c>
    </row>
    <row r="1019" spans="2:24">
      <c r="B1019" t="s">
        <v>3626</v>
      </c>
      <c r="C1019" t="s">
        <v>8078</v>
      </c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>
        <v>500</v>
      </c>
      <c r="T1019" s="11"/>
      <c r="U1019" s="11"/>
      <c r="V1019" s="11"/>
      <c r="W1019" s="11"/>
      <c r="X1019" s="11">
        <v>500</v>
      </c>
    </row>
    <row r="1020" spans="2:24">
      <c r="B1020" t="s">
        <v>165</v>
      </c>
      <c r="C1020" t="s">
        <v>8078</v>
      </c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>
        <v>7694.01</v>
      </c>
      <c r="T1020" s="11"/>
      <c r="U1020" s="11"/>
      <c r="V1020" s="11"/>
      <c r="W1020" s="11"/>
      <c r="X1020" s="11">
        <v>7694.01</v>
      </c>
    </row>
    <row r="1021" spans="2:24">
      <c r="C1021" t="s">
        <v>8082</v>
      </c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>
        <v>55029.78</v>
      </c>
      <c r="R1021" s="11"/>
      <c r="S1021" s="11"/>
      <c r="T1021" s="11"/>
      <c r="U1021" s="11"/>
      <c r="V1021" s="11"/>
      <c r="W1021" s="11"/>
      <c r="X1021" s="11">
        <v>55029.78</v>
      </c>
    </row>
    <row r="1022" spans="2:24">
      <c r="C1022" t="s">
        <v>8100</v>
      </c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>
        <v>335308.90999999997</v>
      </c>
      <c r="R1022" s="11"/>
      <c r="S1022" s="11"/>
      <c r="T1022" s="11"/>
      <c r="U1022" s="11"/>
      <c r="V1022" s="11"/>
      <c r="W1022" s="11"/>
      <c r="X1022" s="11">
        <v>335308.90999999997</v>
      </c>
    </row>
    <row r="1023" spans="2:24">
      <c r="B1023" t="s">
        <v>2534</v>
      </c>
      <c r="C1023" t="s">
        <v>8078</v>
      </c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>
        <v>4000</v>
      </c>
      <c r="T1023" s="11"/>
      <c r="U1023" s="11"/>
      <c r="V1023" s="11"/>
      <c r="W1023" s="11"/>
      <c r="X1023" s="11">
        <v>4000</v>
      </c>
    </row>
    <row r="1024" spans="2:24">
      <c r="B1024" t="s">
        <v>5311</v>
      </c>
      <c r="C1024" t="s">
        <v>8082</v>
      </c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>
        <v>700000</v>
      </c>
      <c r="T1024" s="11"/>
      <c r="U1024" s="11"/>
      <c r="V1024" s="11"/>
      <c r="W1024" s="11"/>
      <c r="X1024" s="11">
        <v>700000</v>
      </c>
    </row>
    <row r="1025" spans="2:24">
      <c r="B1025" t="s">
        <v>5785</v>
      </c>
      <c r="C1025" t="s">
        <v>8078</v>
      </c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>
        <v>500</v>
      </c>
      <c r="T1025" s="11"/>
      <c r="U1025" s="11"/>
      <c r="V1025" s="11"/>
      <c r="W1025" s="11"/>
      <c r="X1025" s="11">
        <v>500</v>
      </c>
    </row>
    <row r="1026" spans="2:24">
      <c r="B1026" t="s">
        <v>2351</v>
      </c>
      <c r="C1026" t="s">
        <v>8078</v>
      </c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>
        <v>3000</v>
      </c>
      <c r="T1026" s="11"/>
      <c r="U1026" s="11"/>
      <c r="V1026" s="11"/>
      <c r="W1026" s="11"/>
      <c r="X1026" s="11">
        <v>3000</v>
      </c>
    </row>
    <row r="1027" spans="2:24">
      <c r="B1027" t="s">
        <v>1550</v>
      </c>
      <c r="C1027" t="s">
        <v>8078</v>
      </c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>
        <v>150000</v>
      </c>
      <c r="T1027" s="11"/>
      <c r="U1027" s="11"/>
      <c r="V1027" s="11"/>
      <c r="W1027" s="11"/>
      <c r="X1027" s="11">
        <v>150000</v>
      </c>
    </row>
    <row r="1028" spans="2:24">
      <c r="C1028" t="s">
        <v>8082</v>
      </c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>
        <v>1650</v>
      </c>
      <c r="T1028" s="11"/>
      <c r="U1028" s="11"/>
      <c r="V1028" s="11"/>
      <c r="W1028" s="11"/>
      <c r="X1028" s="11">
        <v>1650</v>
      </c>
    </row>
    <row r="1029" spans="2:24">
      <c r="C1029" t="s">
        <v>8080</v>
      </c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>
        <v>55350</v>
      </c>
      <c r="T1029" s="11"/>
      <c r="U1029" s="11"/>
      <c r="V1029" s="11"/>
      <c r="W1029" s="11"/>
      <c r="X1029" s="11">
        <v>55350</v>
      </c>
    </row>
    <row r="1030" spans="2:24">
      <c r="B1030" t="s">
        <v>3719</v>
      </c>
      <c r="C1030" t="s">
        <v>8080</v>
      </c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>
        <v>180</v>
      </c>
      <c r="T1030" s="11"/>
      <c r="U1030" s="11"/>
      <c r="V1030" s="11"/>
      <c r="W1030" s="11"/>
      <c r="X1030" s="11">
        <v>180</v>
      </c>
    </row>
    <row r="1031" spans="2:24">
      <c r="B1031" t="s">
        <v>5331</v>
      </c>
      <c r="C1031" t="s">
        <v>8080</v>
      </c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>
        <v>800</v>
      </c>
      <c r="T1031" s="11"/>
      <c r="U1031" s="11"/>
      <c r="V1031" s="11"/>
      <c r="W1031" s="11"/>
      <c r="X1031" s="11">
        <v>800</v>
      </c>
    </row>
    <row r="1032" spans="2:24">
      <c r="B1032" t="s">
        <v>2019</v>
      </c>
      <c r="C1032" t="s">
        <v>8078</v>
      </c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>
        <v>5000</v>
      </c>
      <c r="T1032" s="11"/>
      <c r="U1032" s="11"/>
      <c r="V1032" s="11"/>
      <c r="W1032" s="11"/>
      <c r="X1032" s="11">
        <v>5000</v>
      </c>
    </row>
    <row r="1033" spans="2:24">
      <c r="C1033" t="s">
        <v>8100</v>
      </c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>
        <v>657</v>
      </c>
      <c r="R1033" s="11"/>
      <c r="S1033" s="11"/>
      <c r="T1033" s="11"/>
      <c r="U1033" s="11"/>
      <c r="V1033" s="11"/>
      <c r="W1033" s="11"/>
      <c r="X1033" s="11">
        <v>657</v>
      </c>
    </row>
    <row r="1034" spans="2:24">
      <c r="B1034" t="s">
        <v>6336</v>
      </c>
      <c r="C1034" t="s">
        <v>8078</v>
      </c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>
        <v>300</v>
      </c>
      <c r="T1034" s="11"/>
      <c r="U1034" s="11"/>
      <c r="V1034" s="11"/>
      <c r="W1034" s="11"/>
      <c r="X1034" s="11">
        <v>300</v>
      </c>
    </row>
    <row r="1035" spans="2:24">
      <c r="B1035" t="s">
        <v>1616</v>
      </c>
      <c r="C1035" t="s">
        <v>8078</v>
      </c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>
        <v>0</v>
      </c>
      <c r="T1035" s="11"/>
      <c r="U1035" s="11"/>
      <c r="V1035" s="11"/>
      <c r="W1035" s="11"/>
      <c r="X1035" s="11">
        <v>0</v>
      </c>
    </row>
    <row r="1036" spans="2:24">
      <c r="B1036" t="s">
        <v>1725</v>
      </c>
      <c r="C1036" t="s">
        <v>8080</v>
      </c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>
        <v>250000</v>
      </c>
      <c r="T1036" s="11"/>
      <c r="U1036" s="11"/>
      <c r="V1036" s="11"/>
      <c r="W1036" s="11"/>
      <c r="X1036" s="11">
        <v>250000</v>
      </c>
    </row>
    <row r="1037" spans="2:24">
      <c r="C1037" t="s">
        <v>8095</v>
      </c>
      <c r="D1037" s="11"/>
      <c r="E1037" s="11"/>
      <c r="F1037" s="11">
        <v>65000</v>
      </c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>
        <v>65000</v>
      </c>
    </row>
    <row r="1038" spans="2:24">
      <c r="B1038" t="s">
        <v>5500</v>
      </c>
      <c r="C1038" t="s">
        <v>8078</v>
      </c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>
        <v>2500</v>
      </c>
      <c r="T1038" s="11"/>
      <c r="U1038" s="11"/>
      <c r="V1038" s="11"/>
      <c r="W1038" s="11"/>
      <c r="X1038" s="11">
        <v>2500</v>
      </c>
    </row>
    <row r="1039" spans="2:24">
      <c r="B1039" t="s">
        <v>3807</v>
      </c>
      <c r="C1039" t="s">
        <v>8078</v>
      </c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>
        <v>0</v>
      </c>
      <c r="T1039" s="11"/>
      <c r="U1039" s="11"/>
      <c r="V1039" s="11"/>
      <c r="W1039" s="11"/>
      <c r="X1039" s="11">
        <v>0</v>
      </c>
    </row>
    <row r="1040" spans="2:24">
      <c r="B1040" t="s">
        <v>6053</v>
      </c>
      <c r="C1040" t="s">
        <v>8078</v>
      </c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>
        <v>300</v>
      </c>
      <c r="T1040" s="11"/>
      <c r="U1040" s="11"/>
      <c r="V1040" s="11"/>
      <c r="W1040" s="11"/>
      <c r="X1040" s="11">
        <v>300</v>
      </c>
    </row>
    <row r="1041" spans="2:24">
      <c r="B1041" t="s">
        <v>3058</v>
      </c>
      <c r="C1041" t="s">
        <v>8078</v>
      </c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>
        <v>10000</v>
      </c>
      <c r="T1041" s="11"/>
      <c r="U1041" s="11"/>
      <c r="V1041" s="11"/>
      <c r="W1041" s="11"/>
      <c r="X1041" s="11">
        <v>10000</v>
      </c>
    </row>
    <row r="1042" spans="2:24">
      <c r="B1042" t="s">
        <v>3739</v>
      </c>
      <c r="C1042" t="s">
        <v>8080</v>
      </c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>
        <v>200</v>
      </c>
      <c r="T1042" s="11"/>
      <c r="U1042" s="11"/>
      <c r="V1042" s="11"/>
      <c r="W1042" s="11"/>
      <c r="X1042" s="11">
        <v>200</v>
      </c>
    </row>
    <row r="1043" spans="2:24">
      <c r="B1043" t="s">
        <v>1821</v>
      </c>
      <c r="C1043" t="s">
        <v>8078</v>
      </c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>
        <v>500</v>
      </c>
      <c r="T1043" s="11"/>
      <c r="U1043" s="11"/>
      <c r="V1043" s="11"/>
      <c r="W1043" s="11"/>
      <c r="X1043" s="11">
        <v>500</v>
      </c>
    </row>
    <row r="1044" spans="2:24">
      <c r="B1044" t="s">
        <v>2691</v>
      </c>
      <c r="C1044" t="s">
        <v>8080</v>
      </c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>
        <v>300</v>
      </c>
      <c r="T1044" s="11"/>
      <c r="U1044" s="11"/>
      <c r="V1044" s="11"/>
      <c r="W1044" s="11"/>
      <c r="X1044" s="11">
        <v>300</v>
      </c>
    </row>
    <row r="1045" spans="2:24">
      <c r="B1045" t="s">
        <v>2526</v>
      </c>
      <c r="C1045" t="s">
        <v>8078</v>
      </c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>
        <v>6000</v>
      </c>
      <c r="T1045" s="11"/>
      <c r="U1045" s="11"/>
      <c r="V1045" s="11"/>
      <c r="W1045" s="11"/>
      <c r="X1045" s="11">
        <v>6000</v>
      </c>
    </row>
    <row r="1046" spans="2:24">
      <c r="B1046" t="s">
        <v>5186</v>
      </c>
      <c r="C1046" t="s">
        <v>8078</v>
      </c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>
        <v>5000</v>
      </c>
      <c r="T1046" s="11"/>
      <c r="U1046" s="11"/>
      <c r="V1046" s="11"/>
      <c r="W1046" s="11"/>
      <c r="X1046" s="11">
        <v>5000</v>
      </c>
    </row>
    <row r="1047" spans="2:24">
      <c r="B1047" t="s">
        <v>864</v>
      </c>
      <c r="C1047" t="s">
        <v>8078</v>
      </c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>
        <v>200000</v>
      </c>
      <c r="T1047" s="11"/>
      <c r="U1047" s="11"/>
      <c r="V1047" s="11"/>
      <c r="W1047" s="11"/>
      <c r="X1047" s="11">
        <v>200000</v>
      </c>
    </row>
    <row r="1048" spans="2:24">
      <c r="B1048" t="s">
        <v>1300</v>
      </c>
      <c r="C1048" t="s">
        <v>8078</v>
      </c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>
        <v>7500</v>
      </c>
      <c r="T1048" s="11"/>
      <c r="U1048" s="11"/>
      <c r="V1048" s="11"/>
      <c r="W1048" s="11"/>
      <c r="X1048" s="11">
        <v>7500</v>
      </c>
    </row>
    <row r="1049" spans="2:24">
      <c r="B1049" t="s">
        <v>5789</v>
      </c>
      <c r="C1049" t="s">
        <v>8078</v>
      </c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>
        <v>5150</v>
      </c>
      <c r="T1049" s="11"/>
      <c r="U1049" s="11"/>
      <c r="V1049" s="11"/>
      <c r="W1049" s="11"/>
      <c r="X1049" s="11">
        <v>5150</v>
      </c>
    </row>
    <row r="1050" spans="2:24">
      <c r="B1050" t="s">
        <v>2013</v>
      </c>
      <c r="C1050" t="s">
        <v>8079</v>
      </c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>
        <v>12500</v>
      </c>
      <c r="U1050" s="11"/>
      <c r="V1050" s="11"/>
      <c r="W1050" s="11"/>
      <c r="X1050" s="11">
        <v>12500</v>
      </c>
    </row>
    <row r="1051" spans="2:24">
      <c r="B1051" t="s">
        <v>3562</v>
      </c>
      <c r="C1051" t="s">
        <v>8078</v>
      </c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>
        <v>500</v>
      </c>
      <c r="T1051" s="11"/>
      <c r="U1051" s="11"/>
      <c r="V1051" s="11"/>
      <c r="W1051" s="11"/>
      <c r="X1051" s="11">
        <v>500</v>
      </c>
    </row>
    <row r="1052" spans="2:24">
      <c r="B1052" t="s">
        <v>1350</v>
      </c>
      <c r="C1052" t="s">
        <v>8078</v>
      </c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>
        <v>10000</v>
      </c>
      <c r="T1052" s="11"/>
      <c r="U1052" s="11"/>
      <c r="V1052" s="11"/>
      <c r="W1052" s="11"/>
      <c r="X1052" s="11">
        <v>10000</v>
      </c>
    </row>
    <row r="1053" spans="2:24">
      <c r="B1053" t="s">
        <v>4573</v>
      </c>
      <c r="C1053" t="s">
        <v>8080</v>
      </c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>
        <v>250</v>
      </c>
      <c r="T1053" s="11"/>
      <c r="U1053" s="11"/>
      <c r="V1053" s="11"/>
      <c r="W1053" s="11"/>
      <c r="X1053" s="11">
        <v>250</v>
      </c>
    </row>
    <row r="1054" spans="2:24">
      <c r="B1054" t="s">
        <v>6264</v>
      </c>
      <c r="C1054" t="s">
        <v>8078</v>
      </c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>
        <v>300</v>
      </c>
      <c r="T1054" s="11"/>
      <c r="U1054" s="11"/>
      <c r="V1054" s="11"/>
      <c r="W1054" s="11"/>
      <c r="X1054" s="11">
        <v>300</v>
      </c>
    </row>
    <row r="1055" spans="2:24">
      <c r="B1055" t="s">
        <v>2661</v>
      </c>
      <c r="C1055" t="s">
        <v>8078</v>
      </c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>
        <v>500</v>
      </c>
      <c r="T1055" s="11"/>
      <c r="U1055" s="11"/>
      <c r="V1055" s="11"/>
      <c r="W1055" s="11"/>
      <c r="X1055" s="11">
        <v>500</v>
      </c>
    </row>
    <row r="1056" spans="2:24">
      <c r="B1056" t="s">
        <v>1674</v>
      </c>
      <c r="C1056" t="s">
        <v>8078</v>
      </c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>
        <v>5000</v>
      </c>
      <c r="T1056" s="11"/>
      <c r="U1056" s="11"/>
      <c r="V1056" s="11"/>
      <c r="W1056" s="11"/>
      <c r="X1056" s="11">
        <v>5000</v>
      </c>
    </row>
    <row r="1057" spans="2:24">
      <c r="B1057" t="s">
        <v>4478</v>
      </c>
      <c r="C1057" t="s">
        <v>8080</v>
      </c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>
        <v>750</v>
      </c>
      <c r="T1057" s="11"/>
      <c r="U1057" s="11"/>
      <c r="V1057" s="11"/>
      <c r="W1057" s="11"/>
      <c r="X1057" s="11">
        <v>750</v>
      </c>
    </row>
    <row r="1058" spans="2:24">
      <c r="B1058" t="s">
        <v>2673</v>
      </c>
      <c r="C1058" t="s">
        <v>8080</v>
      </c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>
        <v>500</v>
      </c>
      <c r="T1058" s="11"/>
      <c r="U1058" s="11"/>
      <c r="V1058" s="11"/>
      <c r="W1058" s="11"/>
      <c r="X1058" s="11">
        <v>500</v>
      </c>
    </row>
    <row r="1059" spans="2:24">
      <c r="B1059" t="s">
        <v>1639</v>
      </c>
      <c r="C1059" t="s">
        <v>8078</v>
      </c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>
        <v>15000</v>
      </c>
      <c r="T1059" s="11"/>
      <c r="U1059" s="11"/>
      <c r="V1059" s="11"/>
      <c r="W1059" s="11"/>
      <c r="X1059" s="11">
        <v>15000</v>
      </c>
    </row>
    <row r="1060" spans="2:24">
      <c r="C1060" t="s">
        <v>8080</v>
      </c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>
        <v>15000</v>
      </c>
      <c r="T1060" s="11"/>
      <c r="U1060" s="11"/>
      <c r="V1060" s="11"/>
      <c r="W1060" s="11"/>
      <c r="X1060" s="11">
        <v>15000</v>
      </c>
    </row>
    <row r="1061" spans="2:24">
      <c r="B1061" t="s">
        <v>6869</v>
      </c>
      <c r="C1061" t="s">
        <v>8078</v>
      </c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>
        <v>1500</v>
      </c>
      <c r="T1061" s="11"/>
      <c r="U1061" s="11"/>
      <c r="V1061" s="11"/>
      <c r="W1061" s="11"/>
      <c r="X1061" s="11">
        <v>1500</v>
      </c>
    </row>
    <row r="1062" spans="2:24">
      <c r="B1062" t="s">
        <v>5341</v>
      </c>
      <c r="C1062" t="s">
        <v>8080</v>
      </c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>
        <v>0</v>
      </c>
      <c r="T1062" s="11"/>
      <c r="U1062" s="11"/>
      <c r="V1062" s="11"/>
      <c r="W1062" s="11"/>
      <c r="X1062" s="11">
        <v>0</v>
      </c>
    </row>
    <row r="1063" spans="2:24">
      <c r="B1063" t="s">
        <v>1155</v>
      </c>
      <c r="C1063" t="s">
        <v>8078</v>
      </c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>
        <v>10000</v>
      </c>
      <c r="T1063" s="11"/>
      <c r="U1063" s="11"/>
      <c r="V1063" s="11"/>
      <c r="W1063" s="11"/>
      <c r="X1063" s="11">
        <v>10000</v>
      </c>
    </row>
    <row r="1064" spans="2:24">
      <c r="B1064" t="s">
        <v>1529</v>
      </c>
      <c r="C1064" t="s">
        <v>8078</v>
      </c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>
        <v>30000</v>
      </c>
      <c r="T1064" s="11"/>
      <c r="U1064" s="11"/>
      <c r="V1064" s="11"/>
      <c r="W1064" s="11"/>
      <c r="X1064" s="11">
        <v>30000</v>
      </c>
    </row>
    <row r="1065" spans="2:24">
      <c r="C1065" t="s">
        <v>8097</v>
      </c>
      <c r="D1065" s="11"/>
      <c r="E1065" s="11"/>
      <c r="F1065" s="11"/>
      <c r="G1065" s="11"/>
      <c r="H1065" s="11"/>
      <c r="I1065" s="11"/>
      <c r="J1065" s="11">
        <v>13</v>
      </c>
      <c r="K1065" s="11">
        <v>200</v>
      </c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>
        <v>213</v>
      </c>
    </row>
    <row r="1066" spans="2:24">
      <c r="B1066" t="s">
        <v>5336</v>
      </c>
      <c r="C1066" t="s">
        <v>8080</v>
      </c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>
        <v>1000</v>
      </c>
      <c r="T1066" s="11"/>
      <c r="U1066" s="11"/>
      <c r="V1066" s="11"/>
      <c r="W1066" s="11"/>
      <c r="X1066" s="11">
        <v>1000</v>
      </c>
    </row>
    <row r="1067" spans="2:24">
      <c r="B1067" t="s">
        <v>3302</v>
      </c>
      <c r="C1067" t="s">
        <v>8082</v>
      </c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>
        <v>25000</v>
      </c>
      <c r="T1067" s="11"/>
      <c r="U1067" s="11"/>
      <c r="V1067" s="11"/>
      <c r="W1067" s="11"/>
      <c r="X1067" s="11">
        <v>25000</v>
      </c>
    </row>
    <row r="1068" spans="2:24">
      <c r="B1068" t="s">
        <v>3731</v>
      </c>
      <c r="C1068" t="s">
        <v>8080</v>
      </c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>
        <v>499.99</v>
      </c>
      <c r="T1068" s="11"/>
      <c r="U1068" s="11"/>
      <c r="V1068" s="11"/>
      <c r="W1068" s="11"/>
      <c r="X1068" s="11">
        <v>499.99</v>
      </c>
    </row>
    <row r="1069" spans="2:24">
      <c r="B1069" t="s">
        <v>3622</v>
      </c>
      <c r="C1069" t="s">
        <v>8078</v>
      </c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>
        <v>325</v>
      </c>
      <c r="T1069" s="11"/>
      <c r="U1069" s="11"/>
      <c r="V1069" s="11"/>
      <c r="W1069" s="11"/>
      <c r="X1069" s="11">
        <v>325</v>
      </c>
    </row>
    <row r="1070" spans="2:24">
      <c r="B1070" t="s">
        <v>547</v>
      </c>
      <c r="C1070" t="s">
        <v>8080</v>
      </c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>
        <v>166488.79</v>
      </c>
      <c r="T1070" s="11"/>
      <c r="U1070" s="11"/>
      <c r="V1070" s="11"/>
      <c r="W1070" s="11"/>
      <c r="X1070" s="11">
        <v>166488.79</v>
      </c>
    </row>
    <row r="1071" spans="2:24">
      <c r="C1071" t="s">
        <v>8093</v>
      </c>
      <c r="D1071" s="11"/>
      <c r="E1071" s="11"/>
      <c r="F1071" s="11"/>
      <c r="G1071" s="11">
        <v>3683</v>
      </c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>
        <v>3683</v>
      </c>
    </row>
    <row r="1072" spans="2:24">
      <c r="B1072" t="s">
        <v>6199</v>
      </c>
      <c r="C1072" t="s">
        <v>8080</v>
      </c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>
        <v>50000</v>
      </c>
      <c r="T1072" s="11"/>
      <c r="U1072" s="11"/>
      <c r="V1072" s="11"/>
      <c r="W1072" s="11"/>
      <c r="X1072" s="11">
        <v>50000</v>
      </c>
    </row>
    <row r="1073" spans="2:24">
      <c r="B1073" t="s">
        <v>6060</v>
      </c>
      <c r="C1073" t="s">
        <v>8078</v>
      </c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>
        <v>1000</v>
      </c>
      <c r="T1073" s="11"/>
      <c r="U1073" s="11"/>
      <c r="V1073" s="11"/>
      <c r="W1073" s="11"/>
      <c r="X1073" s="11">
        <v>1000</v>
      </c>
    </row>
    <row r="1074" spans="2:24">
      <c r="B1074" t="s">
        <v>1886</v>
      </c>
      <c r="C1074" t="s">
        <v>8080</v>
      </c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>
        <v>1200</v>
      </c>
      <c r="T1074" s="11"/>
      <c r="U1074" s="11"/>
      <c r="V1074" s="11"/>
      <c r="W1074" s="11"/>
      <c r="X1074" s="11">
        <v>1200</v>
      </c>
    </row>
    <row r="1075" spans="2:24">
      <c r="B1075" t="s">
        <v>2522</v>
      </c>
      <c r="C1075" t="s">
        <v>8078</v>
      </c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>
        <v>2000</v>
      </c>
      <c r="T1075" s="11"/>
      <c r="U1075" s="11"/>
      <c r="V1075" s="11"/>
      <c r="W1075" s="11"/>
      <c r="X1075" s="11">
        <v>2000</v>
      </c>
    </row>
    <row r="1076" spans="2:24">
      <c r="B1076" t="s">
        <v>1496</v>
      </c>
      <c r="C1076" t="s">
        <v>8078</v>
      </c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>
        <v>5000</v>
      </c>
      <c r="T1076" s="11"/>
      <c r="U1076" s="11"/>
      <c r="V1076" s="11"/>
      <c r="W1076" s="11"/>
      <c r="X1076" s="11">
        <v>5000</v>
      </c>
    </row>
    <row r="1077" spans="2:24">
      <c r="B1077" t="s">
        <v>6645</v>
      </c>
      <c r="C1077" t="s">
        <v>8078</v>
      </c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>
        <v>300</v>
      </c>
      <c r="T1077" s="11"/>
      <c r="U1077" s="11"/>
      <c r="V1077" s="11"/>
      <c r="W1077" s="11"/>
      <c r="X1077" s="11">
        <v>300</v>
      </c>
    </row>
    <row r="1078" spans="2:24">
      <c r="B1078" t="s">
        <v>3614</v>
      </c>
      <c r="C1078" t="s">
        <v>8078</v>
      </c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>
        <v>500</v>
      </c>
      <c r="T1078" s="11"/>
      <c r="U1078" s="11"/>
      <c r="V1078" s="11"/>
      <c r="W1078" s="11"/>
      <c r="X1078" s="11">
        <v>500</v>
      </c>
    </row>
    <row r="1079" spans="2:24">
      <c r="B1079" t="s">
        <v>4195</v>
      </c>
      <c r="C1079" t="s">
        <v>8078</v>
      </c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>
        <v>300</v>
      </c>
      <c r="T1079" s="11"/>
      <c r="U1079" s="11"/>
      <c r="V1079" s="11"/>
      <c r="W1079" s="11"/>
      <c r="X1079" s="11">
        <v>300</v>
      </c>
    </row>
    <row r="1080" spans="2:24">
      <c r="B1080" t="s">
        <v>4802</v>
      </c>
      <c r="C1080" t="s">
        <v>8078</v>
      </c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>
        <v>1000</v>
      </c>
      <c r="T1080" s="11"/>
      <c r="U1080" s="11"/>
      <c r="V1080" s="11"/>
      <c r="W1080" s="11"/>
      <c r="X1080" s="11">
        <v>1000</v>
      </c>
    </row>
    <row r="1081" spans="2:24">
      <c r="B1081" t="s">
        <v>4275</v>
      </c>
      <c r="C1081" t="s">
        <v>8078</v>
      </c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>
        <v>1000</v>
      </c>
      <c r="T1081" s="11"/>
      <c r="U1081" s="11"/>
      <c r="V1081" s="11"/>
      <c r="W1081" s="11"/>
      <c r="X1081" s="11">
        <v>1000</v>
      </c>
    </row>
    <row r="1082" spans="2:24">
      <c r="B1082" t="s">
        <v>5393</v>
      </c>
      <c r="C1082" t="s">
        <v>8078</v>
      </c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>
        <v>2400</v>
      </c>
      <c r="T1082" s="11"/>
      <c r="U1082" s="11"/>
      <c r="V1082" s="11"/>
      <c r="W1082" s="11"/>
      <c r="X1082" s="11">
        <v>2400</v>
      </c>
    </row>
    <row r="1083" spans="2:24">
      <c r="B1083" t="s">
        <v>7175</v>
      </c>
      <c r="C1083" t="s">
        <v>8080</v>
      </c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>
        <v>1000</v>
      </c>
      <c r="T1083" s="11"/>
      <c r="U1083" s="11"/>
      <c r="V1083" s="11"/>
      <c r="W1083" s="11"/>
      <c r="X1083" s="11">
        <v>1000</v>
      </c>
    </row>
    <row r="1084" spans="2:24">
      <c r="B1084" t="s">
        <v>3723</v>
      </c>
      <c r="C1084" t="s">
        <v>8080</v>
      </c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>
        <v>425</v>
      </c>
      <c r="T1084" s="11"/>
      <c r="U1084" s="11"/>
      <c r="V1084" s="11"/>
      <c r="W1084" s="11"/>
      <c r="X1084" s="11">
        <v>425</v>
      </c>
    </row>
    <row r="1085" spans="2:24">
      <c r="B1085" t="s">
        <v>5585</v>
      </c>
      <c r="C1085" t="s">
        <v>8078</v>
      </c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>
        <v>7500</v>
      </c>
      <c r="T1085" s="11"/>
      <c r="U1085" s="11"/>
      <c r="V1085" s="11"/>
      <c r="W1085" s="11"/>
      <c r="X1085" s="11">
        <v>7500</v>
      </c>
    </row>
    <row r="1086" spans="2:24">
      <c r="B1086" t="s">
        <v>3735</v>
      </c>
      <c r="C1086" t="s">
        <v>8080</v>
      </c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>
        <v>250</v>
      </c>
      <c r="T1086" s="11"/>
      <c r="U1086" s="11"/>
      <c r="V1086" s="11"/>
      <c r="W1086" s="11"/>
      <c r="X1086" s="11">
        <v>250</v>
      </c>
    </row>
    <row r="1087" spans="2:24">
      <c r="B1087" t="s">
        <v>2170</v>
      </c>
      <c r="C1087" t="s">
        <v>8080</v>
      </c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>
        <v>348382.98</v>
      </c>
      <c r="T1087" s="11"/>
      <c r="U1087" s="11"/>
      <c r="V1087" s="11"/>
      <c r="W1087" s="11"/>
      <c r="X1087" s="11">
        <v>348382.98</v>
      </c>
    </row>
    <row r="1088" spans="2:24">
      <c r="B1088" t="s">
        <v>2591</v>
      </c>
      <c r="C1088" t="s">
        <v>8078</v>
      </c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>
        <v>2500</v>
      </c>
      <c r="T1088" s="11"/>
      <c r="U1088" s="11"/>
      <c r="V1088" s="11"/>
      <c r="W1088" s="11"/>
      <c r="X1088" s="11">
        <v>2500</v>
      </c>
    </row>
    <row r="1089" spans="2:24">
      <c r="B1089" t="s">
        <v>6328</v>
      </c>
      <c r="C1089" t="s">
        <v>8078</v>
      </c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>
        <v>300</v>
      </c>
      <c r="T1089" s="11"/>
      <c r="U1089" s="11"/>
      <c r="V1089" s="11"/>
      <c r="W1089" s="11"/>
      <c r="X1089" s="11">
        <v>300</v>
      </c>
    </row>
    <row r="1090" spans="2:24">
      <c r="B1090" t="s">
        <v>1783</v>
      </c>
      <c r="C1090" t="s">
        <v>8080</v>
      </c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>
        <v>16800</v>
      </c>
      <c r="T1090" s="11"/>
      <c r="U1090" s="11"/>
      <c r="V1090" s="11"/>
      <c r="W1090" s="11"/>
      <c r="X1090" s="11">
        <v>16800</v>
      </c>
    </row>
    <row r="1091" spans="2:24">
      <c r="B1091" t="s">
        <v>1708</v>
      </c>
      <c r="C1091" t="s">
        <v>8078</v>
      </c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>
        <v>5000</v>
      </c>
      <c r="T1091" s="11"/>
      <c r="U1091" s="11"/>
      <c r="V1091" s="11"/>
      <c r="W1091" s="11"/>
      <c r="X1091" s="11">
        <v>5000</v>
      </c>
    </row>
    <row r="1092" spans="2:24">
      <c r="C1092" t="s">
        <v>8080</v>
      </c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>
        <v>12000</v>
      </c>
      <c r="T1092" s="11"/>
      <c r="U1092" s="11"/>
      <c r="V1092" s="11"/>
      <c r="W1092" s="11"/>
      <c r="X1092" s="11">
        <v>12000</v>
      </c>
    </row>
    <row r="1093" spans="2:24">
      <c r="B1093" t="s">
        <v>3654</v>
      </c>
      <c r="C1093" t="s">
        <v>8078</v>
      </c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>
        <v>500</v>
      </c>
      <c r="T1093" s="11"/>
      <c r="U1093" s="11"/>
      <c r="V1093" s="11"/>
      <c r="W1093" s="11"/>
      <c r="X1093" s="11">
        <v>500</v>
      </c>
    </row>
    <row r="1094" spans="2:24">
      <c r="B1094" t="s">
        <v>3658</v>
      </c>
      <c r="C1094" t="s">
        <v>8078</v>
      </c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>
        <v>500</v>
      </c>
      <c r="T1094" s="11"/>
      <c r="U1094" s="11"/>
      <c r="V1094" s="11"/>
      <c r="W1094" s="11"/>
      <c r="X1094" s="11">
        <v>500</v>
      </c>
    </row>
    <row r="1095" spans="2:24">
      <c r="B1095" t="s">
        <v>6830</v>
      </c>
      <c r="C1095" t="s">
        <v>8080</v>
      </c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>
        <v>141762</v>
      </c>
      <c r="T1095" s="11"/>
      <c r="U1095" s="11"/>
      <c r="V1095" s="11"/>
      <c r="W1095" s="11"/>
      <c r="X1095" s="11">
        <v>141762</v>
      </c>
    </row>
    <row r="1096" spans="2:24">
      <c r="B1096" t="s">
        <v>1292</v>
      </c>
      <c r="C1096" t="s">
        <v>8080</v>
      </c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>
        <v>325</v>
      </c>
      <c r="T1096" s="11"/>
      <c r="U1096" s="11"/>
      <c r="V1096" s="11"/>
      <c r="W1096" s="11"/>
      <c r="X1096" s="11">
        <v>325</v>
      </c>
    </row>
    <row r="1097" spans="2:24">
      <c r="C1097" t="s">
        <v>8095</v>
      </c>
      <c r="D1097" s="11"/>
      <c r="E1097" s="11"/>
      <c r="F1097" s="11">
        <v>164770</v>
      </c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>
        <v>164770</v>
      </c>
    </row>
    <row r="1098" spans="2:24">
      <c r="C1098" t="s">
        <v>8079</v>
      </c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>
        <v>15000</v>
      </c>
      <c r="U1098" s="11"/>
      <c r="V1098" s="11"/>
      <c r="W1098" s="11"/>
      <c r="X1098" s="11">
        <v>15000</v>
      </c>
    </row>
    <row r="1099" spans="2:24">
      <c r="B1099" t="s">
        <v>3076</v>
      </c>
      <c r="C1099" t="s">
        <v>8080</v>
      </c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>
        <v>750</v>
      </c>
      <c r="W1099" s="11"/>
      <c r="X1099" s="11">
        <v>750</v>
      </c>
    </row>
    <row r="1100" spans="2:24">
      <c r="B1100" t="s">
        <v>7697</v>
      </c>
      <c r="C1100" t="s">
        <v>8078</v>
      </c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>
        <v>4964</v>
      </c>
      <c r="T1100" s="11"/>
      <c r="U1100" s="11"/>
      <c r="V1100" s="11"/>
      <c r="W1100" s="11"/>
      <c r="X1100" s="11">
        <v>4964</v>
      </c>
    </row>
    <row r="1101" spans="2:24">
      <c r="B1101" t="s">
        <v>4281</v>
      </c>
      <c r="C1101" t="s">
        <v>8078</v>
      </c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>
        <v>170000</v>
      </c>
      <c r="T1101" s="11"/>
      <c r="U1101" s="11"/>
      <c r="V1101" s="11"/>
      <c r="W1101" s="11"/>
      <c r="X1101" s="11">
        <v>170000</v>
      </c>
    </row>
    <row r="1102" spans="2:24">
      <c r="B1102" t="s">
        <v>2609</v>
      </c>
      <c r="C1102" t="s">
        <v>8078</v>
      </c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>
        <v>2500</v>
      </c>
      <c r="T1102" s="11"/>
      <c r="U1102" s="11"/>
      <c r="V1102" s="11"/>
      <c r="W1102" s="11"/>
      <c r="X1102" s="11">
        <v>2500</v>
      </c>
    </row>
    <row r="1103" spans="2:24">
      <c r="B1103" t="s">
        <v>3662</v>
      </c>
      <c r="C1103" t="s">
        <v>8078</v>
      </c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>
        <v>500</v>
      </c>
      <c r="T1103" s="11"/>
      <c r="U1103" s="11"/>
      <c r="V1103" s="11"/>
      <c r="W1103" s="11"/>
      <c r="X1103" s="11">
        <v>500</v>
      </c>
    </row>
    <row r="1104" spans="2:24">
      <c r="B1104" t="s">
        <v>3666</v>
      </c>
      <c r="C1104" t="s">
        <v>8078</v>
      </c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>
        <v>500</v>
      </c>
      <c r="T1104" s="11"/>
      <c r="U1104" s="11"/>
      <c r="V1104" s="11"/>
      <c r="W1104" s="11"/>
      <c r="X1104" s="11">
        <v>500</v>
      </c>
    </row>
    <row r="1105" spans="2:24">
      <c r="B1105" t="s">
        <v>3548</v>
      </c>
      <c r="C1105" t="s">
        <v>8078</v>
      </c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>
        <v>500</v>
      </c>
      <c r="T1105" s="11"/>
      <c r="U1105" s="11"/>
      <c r="V1105" s="11"/>
      <c r="W1105" s="11"/>
      <c r="X1105" s="11">
        <v>500</v>
      </c>
    </row>
    <row r="1106" spans="2:24">
      <c r="B1106" t="s">
        <v>6592</v>
      </c>
      <c r="C1106" t="s">
        <v>8078</v>
      </c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>
        <v>10000</v>
      </c>
      <c r="T1106" s="11"/>
      <c r="U1106" s="11"/>
      <c r="V1106" s="11"/>
      <c r="W1106" s="11"/>
      <c r="X1106" s="11">
        <v>10000</v>
      </c>
    </row>
    <row r="1107" spans="2:24">
      <c r="B1107" t="s">
        <v>2874</v>
      </c>
      <c r="C1107" t="s">
        <v>8078</v>
      </c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>
        <v>1000</v>
      </c>
      <c r="T1107" s="11"/>
      <c r="U1107" s="11"/>
      <c r="V1107" s="11"/>
      <c r="W1107" s="11"/>
      <c r="X1107" s="11">
        <v>1000</v>
      </c>
    </row>
    <row r="1108" spans="2:24">
      <c r="B1108" t="s">
        <v>7770</v>
      </c>
      <c r="C1108" t="s">
        <v>8078</v>
      </c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>
        <v>15000</v>
      </c>
      <c r="T1108" s="11"/>
      <c r="U1108" s="11"/>
      <c r="V1108" s="11"/>
      <c r="W1108" s="11"/>
      <c r="X1108" s="11">
        <v>15000</v>
      </c>
    </row>
    <row r="1109" spans="2:24">
      <c r="B1109" t="s">
        <v>3197</v>
      </c>
      <c r="C1109" t="s">
        <v>8078</v>
      </c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>
        <v>57000</v>
      </c>
      <c r="T1109" s="11"/>
      <c r="U1109" s="11"/>
      <c r="V1109" s="11"/>
      <c r="W1109" s="11"/>
      <c r="X1109" s="11">
        <v>57000</v>
      </c>
    </row>
    <row r="1110" spans="2:24">
      <c r="B1110" t="s">
        <v>777</v>
      </c>
      <c r="C1110" t="s">
        <v>8078</v>
      </c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>
        <v>1000</v>
      </c>
      <c r="T1110" s="11"/>
      <c r="U1110" s="11"/>
      <c r="V1110" s="11"/>
      <c r="W1110" s="11"/>
      <c r="X1110" s="11">
        <v>1000</v>
      </c>
    </row>
    <row r="1111" spans="2:24">
      <c r="B1111" t="s">
        <v>5367</v>
      </c>
      <c r="C1111" t="s">
        <v>8078</v>
      </c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>
        <v>250</v>
      </c>
      <c r="T1111" s="11"/>
      <c r="U1111" s="11"/>
      <c r="V1111" s="11"/>
      <c r="W1111" s="11"/>
      <c r="X1111" s="11">
        <v>250</v>
      </c>
    </row>
    <row r="1112" spans="2:24">
      <c r="B1112" t="s">
        <v>4155</v>
      </c>
      <c r="C1112" t="s">
        <v>8078</v>
      </c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>
        <v>1750</v>
      </c>
      <c r="T1112" s="11"/>
      <c r="U1112" s="11"/>
      <c r="V1112" s="11"/>
      <c r="W1112" s="11"/>
      <c r="X1112" s="11">
        <v>1750</v>
      </c>
    </row>
    <row r="1113" spans="2:24">
      <c r="B1113" t="s">
        <v>6877</v>
      </c>
      <c r="C1113" t="s">
        <v>8080</v>
      </c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>
        <v>1800</v>
      </c>
      <c r="T1113" s="11"/>
      <c r="U1113" s="11"/>
      <c r="V1113" s="11"/>
      <c r="W1113" s="11"/>
      <c r="X1113" s="11">
        <v>1800</v>
      </c>
    </row>
    <row r="1114" spans="2:24">
      <c r="B1114" t="s">
        <v>2257</v>
      </c>
      <c r="C1114" t="s">
        <v>8078</v>
      </c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>
        <v>109000</v>
      </c>
      <c r="T1114" s="11"/>
      <c r="U1114" s="11"/>
      <c r="V1114" s="11"/>
      <c r="W1114" s="11"/>
      <c r="X1114" s="11">
        <v>109000</v>
      </c>
    </row>
    <row r="1115" spans="2:24">
      <c r="B1115" t="s">
        <v>1454</v>
      </c>
      <c r="C1115" t="s">
        <v>8078</v>
      </c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>
        <v>68033.97</v>
      </c>
      <c r="T1115" s="11"/>
      <c r="U1115" s="11"/>
      <c r="V1115" s="11"/>
      <c r="W1115" s="11"/>
      <c r="X1115" s="11">
        <v>68033.97</v>
      </c>
    </row>
    <row r="1116" spans="2:24">
      <c r="B1116" t="s">
        <v>6316</v>
      </c>
      <c r="C1116" t="s">
        <v>8078</v>
      </c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>
        <v>25000</v>
      </c>
      <c r="T1116" s="11"/>
      <c r="U1116" s="11"/>
      <c r="V1116" s="11"/>
      <c r="W1116" s="11"/>
      <c r="X1116" s="11">
        <v>25000</v>
      </c>
    </row>
    <row r="1117" spans="2:24">
      <c r="B1117" t="s">
        <v>1471</v>
      </c>
      <c r="C1117" t="s">
        <v>8078</v>
      </c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>
        <v>2250</v>
      </c>
      <c r="T1117" s="11"/>
      <c r="U1117" s="11"/>
      <c r="V1117" s="11"/>
      <c r="W1117" s="11"/>
      <c r="X1117" s="11">
        <v>2250</v>
      </c>
    </row>
    <row r="1118" spans="2:24">
      <c r="B1118" t="s">
        <v>5327</v>
      </c>
      <c r="C1118" t="s">
        <v>8078</v>
      </c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>
        <v>2500</v>
      </c>
      <c r="T1118" s="11"/>
      <c r="U1118" s="11"/>
      <c r="V1118" s="11"/>
      <c r="W1118" s="11"/>
      <c r="X1118" s="11">
        <v>2500</v>
      </c>
    </row>
    <row r="1119" spans="2:24">
      <c r="B1119" t="s">
        <v>868</v>
      </c>
      <c r="C1119" t="s">
        <v>8082</v>
      </c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>
        <v>25000</v>
      </c>
      <c r="T1119" s="11"/>
      <c r="U1119" s="11"/>
      <c r="V1119" s="11"/>
      <c r="W1119" s="11"/>
      <c r="X1119" s="11">
        <v>25000</v>
      </c>
    </row>
    <row r="1120" spans="2:24">
      <c r="B1120" t="s">
        <v>3702</v>
      </c>
      <c r="C1120" t="s">
        <v>8080</v>
      </c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>
        <v>500</v>
      </c>
      <c r="T1120" s="11"/>
      <c r="U1120" s="11"/>
      <c r="V1120" s="11"/>
      <c r="W1120" s="11"/>
      <c r="X1120" s="11">
        <v>500</v>
      </c>
    </row>
    <row r="1121" spans="2:24">
      <c r="B1121" t="s">
        <v>3761</v>
      </c>
      <c r="C1121" t="s">
        <v>8078</v>
      </c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>
        <v>500</v>
      </c>
      <c r="T1121" s="11"/>
      <c r="U1121" s="11"/>
      <c r="V1121" s="11"/>
      <c r="W1121" s="11"/>
      <c r="X1121" s="11">
        <v>500</v>
      </c>
    </row>
    <row r="1122" spans="2:24">
      <c r="B1122" t="s">
        <v>3774</v>
      </c>
      <c r="C1122" t="s">
        <v>8078</v>
      </c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>
        <v>500</v>
      </c>
      <c r="T1122" s="11"/>
      <c r="U1122" s="11"/>
      <c r="V1122" s="11"/>
      <c r="W1122" s="11"/>
      <c r="X1122" s="11">
        <v>500</v>
      </c>
    </row>
    <row r="1123" spans="2:24">
      <c r="B1123" t="s">
        <v>597</v>
      </c>
      <c r="C1123" t="s">
        <v>8078</v>
      </c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>
        <v>10500</v>
      </c>
      <c r="T1123" s="11"/>
      <c r="U1123" s="11"/>
      <c r="V1123" s="11"/>
      <c r="W1123" s="11"/>
      <c r="X1123" s="11">
        <v>10500</v>
      </c>
    </row>
    <row r="1124" spans="2:24">
      <c r="B1124" t="s">
        <v>1913</v>
      </c>
      <c r="C1124" t="s">
        <v>8078</v>
      </c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>
        <v>11975</v>
      </c>
      <c r="T1124" s="11"/>
      <c r="U1124" s="11"/>
      <c r="V1124" s="11"/>
      <c r="W1124" s="11"/>
      <c r="X1124" s="11">
        <v>11975</v>
      </c>
    </row>
    <row r="1125" spans="2:24">
      <c r="C1125" t="s">
        <v>8100</v>
      </c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>
        <v>525</v>
      </c>
      <c r="R1125" s="11"/>
      <c r="S1125" s="11"/>
      <c r="T1125" s="11"/>
      <c r="U1125" s="11"/>
      <c r="V1125" s="11"/>
      <c r="W1125" s="11"/>
      <c r="X1125" s="11">
        <v>525</v>
      </c>
    </row>
    <row r="1126" spans="2:24">
      <c r="B1126" t="s">
        <v>3618</v>
      </c>
      <c r="C1126" t="s">
        <v>8078</v>
      </c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>
        <v>500</v>
      </c>
      <c r="T1126" s="11"/>
      <c r="U1126" s="11"/>
      <c r="V1126" s="11"/>
      <c r="W1126" s="11"/>
      <c r="X1126" s="11">
        <v>500</v>
      </c>
    </row>
    <row r="1127" spans="2:24">
      <c r="B1127" t="s">
        <v>3784</v>
      </c>
      <c r="C1127" t="s">
        <v>8078</v>
      </c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>
        <v>500</v>
      </c>
      <c r="T1127" s="11"/>
      <c r="U1127" s="11"/>
      <c r="V1127" s="11"/>
      <c r="W1127" s="11"/>
      <c r="X1127" s="11">
        <v>500</v>
      </c>
    </row>
    <row r="1128" spans="2:24">
      <c r="B1128" t="s">
        <v>3765</v>
      </c>
      <c r="C1128" t="s">
        <v>8078</v>
      </c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>
        <v>500</v>
      </c>
      <c r="T1128" s="11"/>
      <c r="U1128" s="11"/>
      <c r="V1128" s="11"/>
      <c r="W1128" s="11"/>
      <c r="X1128" s="11">
        <v>500</v>
      </c>
    </row>
    <row r="1129" spans="2:24">
      <c r="B1129" t="s">
        <v>3332</v>
      </c>
      <c r="C1129" t="s">
        <v>8078</v>
      </c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>
        <v>25000</v>
      </c>
      <c r="T1129" s="11"/>
      <c r="U1129" s="11"/>
      <c r="V1129" s="11"/>
      <c r="W1129" s="11"/>
      <c r="X1129" s="11">
        <v>25000</v>
      </c>
    </row>
    <row r="1130" spans="2:24">
      <c r="B1130" t="s">
        <v>6598</v>
      </c>
      <c r="C1130" t="s">
        <v>8078</v>
      </c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>
        <v>15000</v>
      </c>
      <c r="T1130" s="11"/>
      <c r="U1130" s="11"/>
      <c r="V1130" s="11"/>
      <c r="W1130" s="11"/>
      <c r="X1130" s="11">
        <v>15000</v>
      </c>
    </row>
    <row r="1131" spans="2:24">
      <c r="B1131" t="s">
        <v>630</v>
      </c>
      <c r="C1131" t="s">
        <v>8078</v>
      </c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>
        <v>25000</v>
      </c>
      <c r="T1131" s="11"/>
      <c r="U1131" s="11"/>
      <c r="V1131" s="11"/>
      <c r="W1131" s="11"/>
      <c r="X1131" s="11">
        <v>25000</v>
      </c>
    </row>
    <row r="1132" spans="2:24">
      <c r="B1132" t="s">
        <v>2599</v>
      </c>
      <c r="C1132" t="s">
        <v>8078</v>
      </c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>
        <v>4000</v>
      </c>
      <c r="T1132" s="11"/>
      <c r="U1132" s="11"/>
      <c r="V1132" s="11"/>
      <c r="W1132" s="11"/>
      <c r="X1132" s="11">
        <v>4000</v>
      </c>
    </row>
    <row r="1133" spans="2:24">
      <c r="B1133" t="s">
        <v>4676</v>
      </c>
      <c r="C1133" t="s">
        <v>8080</v>
      </c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>
        <v>750</v>
      </c>
      <c r="T1133" s="11"/>
      <c r="U1133" s="11"/>
      <c r="V1133" s="11"/>
      <c r="W1133" s="11"/>
      <c r="X1133" s="11">
        <v>750</v>
      </c>
    </row>
    <row r="1134" spans="2:24">
      <c r="B1134" t="s">
        <v>3769</v>
      </c>
      <c r="C1134" t="s">
        <v>8078</v>
      </c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>
        <v>500</v>
      </c>
      <c r="T1134" s="11"/>
      <c r="U1134" s="11"/>
      <c r="V1134" s="11"/>
      <c r="W1134" s="11"/>
      <c r="X1134" s="11">
        <v>500</v>
      </c>
    </row>
    <row r="1135" spans="2:24">
      <c r="B1135" t="s">
        <v>730</v>
      </c>
      <c r="C1135" t="s">
        <v>8078</v>
      </c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>
        <v>50000</v>
      </c>
      <c r="T1135" s="11"/>
      <c r="U1135" s="11"/>
      <c r="V1135" s="11"/>
      <c r="W1135" s="11"/>
      <c r="X1135" s="11">
        <v>50000</v>
      </c>
    </row>
    <row r="1136" spans="2:24">
      <c r="B1136" t="s">
        <v>1202</v>
      </c>
      <c r="C1136" t="s">
        <v>8078</v>
      </c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>
        <v>0</v>
      </c>
      <c r="T1136" s="11"/>
      <c r="U1136" s="11"/>
      <c r="V1136" s="11"/>
      <c r="W1136" s="11"/>
      <c r="X1136" s="11">
        <v>0</v>
      </c>
    </row>
    <row r="1137" spans="2:24">
      <c r="B1137" t="s">
        <v>2027</v>
      </c>
      <c r="C1137" t="s">
        <v>8078</v>
      </c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>
        <v>500</v>
      </c>
      <c r="T1137" s="11"/>
      <c r="U1137" s="11"/>
      <c r="V1137" s="11"/>
      <c r="W1137" s="11"/>
      <c r="X1137" s="11">
        <v>500</v>
      </c>
    </row>
    <row r="1138" spans="2:24">
      <c r="B1138" t="s">
        <v>7018</v>
      </c>
      <c r="C1138" t="s">
        <v>8078</v>
      </c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>
        <v>2000</v>
      </c>
      <c r="T1138" s="11"/>
      <c r="U1138" s="11"/>
      <c r="V1138" s="11"/>
      <c r="W1138" s="11"/>
      <c r="X1138" s="11">
        <v>2000</v>
      </c>
    </row>
    <row r="1139" spans="2:24">
      <c r="B1139" t="s">
        <v>6332</v>
      </c>
      <c r="C1139" t="s">
        <v>8078</v>
      </c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>
        <v>300</v>
      </c>
      <c r="T1139" s="11"/>
      <c r="U1139" s="11"/>
      <c r="V1139" s="11"/>
      <c r="W1139" s="11"/>
      <c r="X1139" s="11">
        <v>300</v>
      </c>
    </row>
    <row r="1140" spans="2:24">
      <c r="B1140" t="s">
        <v>3727</v>
      </c>
      <c r="C1140" t="s">
        <v>8080</v>
      </c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>
        <v>275</v>
      </c>
      <c r="T1140" s="11"/>
      <c r="U1140" s="11"/>
      <c r="V1140" s="11"/>
      <c r="W1140" s="11"/>
      <c r="X1140" s="11">
        <v>275</v>
      </c>
    </row>
    <row r="1141" spans="2:24">
      <c r="B1141" t="s">
        <v>3670</v>
      </c>
      <c r="C1141" t="s">
        <v>8078</v>
      </c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>
        <v>500</v>
      </c>
      <c r="T1141" s="11"/>
      <c r="U1141" s="11"/>
      <c r="V1141" s="11"/>
      <c r="W1141" s="11"/>
      <c r="X1141" s="11">
        <v>500</v>
      </c>
    </row>
    <row r="1142" spans="2:24">
      <c r="B1142" t="s">
        <v>3674</v>
      </c>
      <c r="C1142" t="s">
        <v>8078</v>
      </c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>
        <v>500</v>
      </c>
      <c r="T1142" s="11"/>
      <c r="U1142" s="11"/>
      <c r="V1142" s="11"/>
      <c r="W1142" s="11"/>
      <c r="X1142" s="11">
        <v>500</v>
      </c>
    </row>
    <row r="1143" spans="2:24">
      <c r="B1143" t="s">
        <v>2655</v>
      </c>
      <c r="C1143" t="s">
        <v>8078</v>
      </c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>
        <v>700</v>
      </c>
      <c r="T1143" s="11"/>
      <c r="U1143" s="11"/>
      <c r="V1143" s="11"/>
      <c r="W1143" s="11"/>
      <c r="X1143" s="11">
        <v>700</v>
      </c>
    </row>
    <row r="1144" spans="2:24">
      <c r="B1144" t="s">
        <v>3678</v>
      </c>
      <c r="C1144" t="s">
        <v>8078</v>
      </c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>
        <v>500</v>
      </c>
      <c r="T1144" s="11"/>
      <c r="U1144" s="11"/>
      <c r="V1144" s="11"/>
      <c r="W1144" s="11"/>
      <c r="X1144" s="11">
        <v>500</v>
      </c>
    </row>
    <row r="1145" spans="2:24">
      <c r="B1145" t="s">
        <v>3684</v>
      </c>
      <c r="C1145" t="s">
        <v>8078</v>
      </c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>
        <v>500</v>
      </c>
      <c r="T1145" s="11"/>
      <c r="U1145" s="11"/>
      <c r="V1145" s="11"/>
      <c r="W1145" s="11"/>
      <c r="X1145" s="11">
        <v>500</v>
      </c>
    </row>
    <row r="1146" spans="2:24">
      <c r="B1146" t="s">
        <v>1635</v>
      </c>
      <c r="C1146" t="s">
        <v>8078</v>
      </c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>
        <v>20000</v>
      </c>
      <c r="T1146" s="11"/>
      <c r="U1146" s="11"/>
      <c r="V1146" s="11"/>
      <c r="W1146" s="11"/>
      <c r="X1146" s="11">
        <v>20000</v>
      </c>
    </row>
    <row r="1147" spans="2:24">
      <c r="B1147" t="s">
        <v>172</v>
      </c>
      <c r="C1147" t="s">
        <v>8078</v>
      </c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>
        <v>250000</v>
      </c>
      <c r="T1147" s="11"/>
      <c r="U1147" s="11"/>
      <c r="V1147" s="11"/>
      <c r="W1147" s="11"/>
      <c r="X1147" s="11">
        <v>250000</v>
      </c>
    </row>
    <row r="1148" spans="2:24">
      <c r="B1148" t="s">
        <v>6369</v>
      </c>
      <c r="C1148" t="s">
        <v>8078</v>
      </c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>
        <v>300</v>
      </c>
      <c r="T1148" s="11"/>
      <c r="U1148" s="11"/>
      <c r="V1148" s="11"/>
      <c r="W1148" s="11"/>
      <c r="X1148" s="11">
        <v>300</v>
      </c>
    </row>
    <row r="1149" spans="2:24">
      <c r="B1149" t="s">
        <v>6322</v>
      </c>
      <c r="C1149" t="s">
        <v>8078</v>
      </c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>
        <v>300</v>
      </c>
      <c r="T1149" s="11"/>
      <c r="U1149" s="11"/>
      <c r="V1149" s="11"/>
      <c r="W1149" s="11"/>
      <c r="X1149" s="11">
        <v>300</v>
      </c>
    </row>
    <row r="1150" spans="2:24">
      <c r="B1150" t="s">
        <v>7339</v>
      </c>
      <c r="C1150" t="s">
        <v>8080</v>
      </c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>
        <v>10000</v>
      </c>
      <c r="T1150" s="11"/>
      <c r="U1150" s="11"/>
      <c r="V1150" s="11"/>
      <c r="W1150" s="11"/>
      <c r="X1150" s="11">
        <v>10000</v>
      </c>
    </row>
    <row r="1151" spans="2:24">
      <c r="B1151" t="s">
        <v>3706</v>
      </c>
      <c r="C1151" t="s">
        <v>8080</v>
      </c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>
        <v>500</v>
      </c>
      <c r="T1151" s="11"/>
      <c r="U1151" s="11"/>
      <c r="V1151" s="11"/>
      <c r="W1151" s="11"/>
      <c r="X1151" s="11">
        <v>500</v>
      </c>
    </row>
    <row r="1152" spans="2:24">
      <c r="B1152" t="s">
        <v>2681</v>
      </c>
      <c r="C1152" t="s">
        <v>8080</v>
      </c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>
        <v>125</v>
      </c>
      <c r="T1152" s="11"/>
      <c r="U1152" s="11"/>
      <c r="V1152" s="11"/>
      <c r="W1152" s="11"/>
      <c r="X1152" s="11">
        <v>125</v>
      </c>
    </row>
    <row r="1153" spans="2:24">
      <c r="B1153" t="s">
        <v>6447</v>
      </c>
      <c r="C1153" t="s">
        <v>8080</v>
      </c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>
        <v>3000</v>
      </c>
      <c r="T1153" s="11"/>
      <c r="U1153" s="11"/>
      <c r="V1153" s="11"/>
      <c r="W1153" s="11"/>
      <c r="X1153" s="11">
        <v>3000</v>
      </c>
    </row>
    <row r="1154" spans="2:24">
      <c r="B1154" t="s">
        <v>1403</v>
      </c>
      <c r="C1154" t="s">
        <v>8078</v>
      </c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>
        <v>1000</v>
      </c>
      <c r="T1154" s="11"/>
      <c r="U1154" s="11"/>
      <c r="V1154" s="11"/>
      <c r="W1154" s="11"/>
      <c r="X1154" s="11">
        <v>1000</v>
      </c>
    </row>
    <row r="1155" spans="2:24">
      <c r="B1155" t="s">
        <v>3710</v>
      </c>
      <c r="C1155" t="s">
        <v>8080</v>
      </c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>
        <v>400</v>
      </c>
      <c r="T1155" s="11"/>
      <c r="U1155" s="11"/>
      <c r="V1155" s="11"/>
      <c r="W1155" s="11"/>
      <c r="X1155" s="11">
        <v>400</v>
      </c>
    </row>
    <row r="1156" spans="2:24">
      <c r="B1156" t="s">
        <v>1344</v>
      </c>
      <c r="C1156" t="s">
        <v>8078</v>
      </c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>
        <v>4000</v>
      </c>
      <c r="T1156" s="11"/>
      <c r="U1156" s="11"/>
      <c r="V1156" s="11"/>
      <c r="W1156" s="11"/>
      <c r="X1156" s="11">
        <v>4000</v>
      </c>
    </row>
    <row r="1157" spans="2:24">
      <c r="C1157" t="s">
        <v>8080</v>
      </c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>
        <v>4000</v>
      </c>
      <c r="T1157" s="11"/>
      <c r="U1157" s="11"/>
      <c r="V1157" s="11"/>
      <c r="W1157" s="11"/>
      <c r="X1157" s="11">
        <v>4000</v>
      </c>
    </row>
    <row r="1158" spans="2:24">
      <c r="C1158" t="s">
        <v>8103</v>
      </c>
      <c r="D1158" s="11"/>
      <c r="E1158" s="11"/>
      <c r="F1158" s="11"/>
      <c r="G1158" s="11">
        <v>12190</v>
      </c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>
        <v>12190</v>
      </c>
    </row>
    <row r="1159" spans="2:24">
      <c r="C1159" t="s">
        <v>8097</v>
      </c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>
        <v>1400</v>
      </c>
      <c r="X1159" s="11">
        <v>1400</v>
      </c>
    </row>
    <row r="1160" spans="2:24">
      <c r="C1160" t="s">
        <v>8100</v>
      </c>
      <c r="D1160" s="11"/>
      <c r="E1160" s="11"/>
      <c r="F1160" s="11"/>
      <c r="G1160" s="11">
        <v>3250</v>
      </c>
      <c r="H1160" s="11">
        <v>243.75</v>
      </c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>
        <v>3493.75</v>
      </c>
    </row>
    <row r="1161" spans="2:24">
      <c r="B1161" t="s">
        <v>1987</v>
      </c>
      <c r="C1161" t="s">
        <v>8078</v>
      </c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>
        <v>943.5</v>
      </c>
      <c r="T1161" s="11"/>
      <c r="U1161" s="11"/>
      <c r="V1161" s="11"/>
      <c r="W1161" s="11"/>
      <c r="X1161" s="11">
        <v>943.5</v>
      </c>
    </row>
    <row r="1162" spans="2:24">
      <c r="B1162" t="s">
        <v>1368</v>
      </c>
      <c r="C1162" t="s">
        <v>8078</v>
      </c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>
        <v>15000</v>
      </c>
      <c r="T1162" s="11"/>
      <c r="U1162" s="11"/>
      <c r="V1162" s="11"/>
      <c r="W1162" s="11"/>
      <c r="X1162" s="11">
        <v>15000</v>
      </c>
    </row>
    <row r="1163" spans="2:24">
      <c r="B1163" t="s">
        <v>323</v>
      </c>
      <c r="C1163" t="s">
        <v>8078</v>
      </c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>
        <v>13160</v>
      </c>
      <c r="T1163" s="11"/>
      <c r="U1163" s="11"/>
      <c r="V1163" s="11"/>
      <c r="W1163" s="11"/>
      <c r="X1163" s="11">
        <v>13160</v>
      </c>
    </row>
    <row r="1164" spans="2:24">
      <c r="C1164" t="s">
        <v>8080</v>
      </c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>
        <v>3544.98</v>
      </c>
      <c r="T1164" s="11"/>
      <c r="U1164" s="11"/>
      <c r="V1164" s="11"/>
      <c r="W1164" s="11"/>
      <c r="X1164" s="11">
        <v>3544.98</v>
      </c>
    </row>
    <row r="1165" spans="2:24">
      <c r="B1165" t="s">
        <v>3093</v>
      </c>
      <c r="C1165" t="s">
        <v>8078</v>
      </c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>
        <v>1008.5</v>
      </c>
      <c r="T1165" s="11"/>
      <c r="U1165" s="11"/>
      <c r="V1165" s="11"/>
      <c r="W1165" s="11"/>
      <c r="X1165" s="11">
        <v>1008.5</v>
      </c>
    </row>
    <row r="1166" spans="2:24">
      <c r="B1166" t="s">
        <v>342</v>
      </c>
      <c r="C1166" t="s">
        <v>8078</v>
      </c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>
        <v>322</v>
      </c>
      <c r="T1166" s="11"/>
      <c r="U1166" s="11"/>
      <c r="V1166" s="11"/>
      <c r="W1166" s="11"/>
      <c r="X1166" s="11">
        <v>322</v>
      </c>
    </row>
    <row r="1167" spans="2:24">
      <c r="B1167" t="s">
        <v>130</v>
      </c>
      <c r="C1167" t="s">
        <v>8078</v>
      </c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>
        <v>612</v>
      </c>
      <c r="T1167" s="11"/>
      <c r="U1167" s="11"/>
      <c r="V1167" s="11"/>
      <c r="W1167" s="11"/>
      <c r="X1167" s="11">
        <v>612</v>
      </c>
    </row>
    <row r="1168" spans="2:24">
      <c r="B1168" t="s">
        <v>132</v>
      </c>
      <c r="C1168" t="s">
        <v>8078</v>
      </c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>
        <v>84</v>
      </c>
      <c r="T1168" s="11"/>
      <c r="U1168" s="11"/>
      <c r="V1168" s="11"/>
      <c r="W1168" s="11"/>
      <c r="X1168" s="11">
        <v>84</v>
      </c>
    </row>
    <row r="1169" spans="2:24">
      <c r="B1169" t="s">
        <v>346</v>
      </c>
      <c r="C1169" t="s">
        <v>8078</v>
      </c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>
        <v>944</v>
      </c>
      <c r="T1169" s="11"/>
      <c r="U1169" s="11"/>
      <c r="V1169" s="11"/>
      <c r="W1169" s="11"/>
      <c r="X1169" s="11">
        <v>944</v>
      </c>
    </row>
    <row r="1170" spans="2:24">
      <c r="B1170" t="s">
        <v>350</v>
      </c>
      <c r="C1170" t="s">
        <v>8078</v>
      </c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>
        <v>792.5</v>
      </c>
      <c r="T1170" s="11"/>
      <c r="U1170" s="11"/>
      <c r="V1170" s="11"/>
      <c r="W1170" s="11"/>
      <c r="X1170" s="11">
        <v>792.5</v>
      </c>
    </row>
    <row r="1171" spans="2:24">
      <c r="B1171" t="s">
        <v>354</v>
      </c>
      <c r="C1171" t="s">
        <v>8078</v>
      </c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>
        <v>300</v>
      </c>
      <c r="T1171" s="11"/>
      <c r="U1171" s="11"/>
      <c r="V1171" s="11"/>
      <c r="W1171" s="11"/>
      <c r="X1171" s="11">
        <v>300</v>
      </c>
    </row>
    <row r="1172" spans="2:24">
      <c r="B1172" t="s">
        <v>358</v>
      </c>
      <c r="C1172" t="s">
        <v>8078</v>
      </c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>
        <v>648</v>
      </c>
      <c r="T1172" s="11"/>
      <c r="U1172" s="11"/>
      <c r="V1172" s="11"/>
      <c r="W1172" s="11"/>
      <c r="X1172" s="11">
        <v>648</v>
      </c>
    </row>
    <row r="1173" spans="2:24">
      <c r="B1173" t="s">
        <v>138</v>
      </c>
      <c r="C1173" t="s">
        <v>8078</v>
      </c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>
        <v>1638.5</v>
      </c>
      <c r="T1173" s="11"/>
      <c r="U1173" s="11"/>
      <c r="V1173" s="11"/>
      <c r="W1173" s="11"/>
      <c r="X1173" s="11">
        <v>1638.5</v>
      </c>
    </row>
    <row r="1174" spans="2:24">
      <c r="B1174" t="s">
        <v>140</v>
      </c>
      <c r="C1174" t="s">
        <v>8078</v>
      </c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>
        <v>1542</v>
      </c>
      <c r="T1174" s="11"/>
      <c r="U1174" s="11"/>
      <c r="V1174" s="11"/>
      <c r="W1174" s="11"/>
      <c r="X1174" s="11">
        <v>1542</v>
      </c>
    </row>
    <row r="1175" spans="2:24">
      <c r="B1175" t="s">
        <v>856</v>
      </c>
      <c r="C1175" t="s">
        <v>8078</v>
      </c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>
        <v>469</v>
      </c>
      <c r="T1175" s="11"/>
      <c r="U1175" s="11"/>
      <c r="V1175" s="11"/>
      <c r="W1175" s="11"/>
      <c r="X1175" s="11">
        <v>469</v>
      </c>
    </row>
    <row r="1176" spans="2:24">
      <c r="B1176" t="s">
        <v>406</v>
      </c>
      <c r="C1176" t="s">
        <v>8078</v>
      </c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>
        <v>853</v>
      </c>
      <c r="T1176" s="11"/>
      <c r="U1176" s="11"/>
      <c r="V1176" s="11"/>
      <c r="W1176" s="11"/>
      <c r="X1176" s="11">
        <v>853</v>
      </c>
    </row>
    <row r="1177" spans="2:24">
      <c r="B1177" t="s">
        <v>148</v>
      </c>
      <c r="C1177" t="s">
        <v>8078</v>
      </c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>
        <v>3149.5</v>
      </c>
      <c r="T1177" s="11"/>
      <c r="U1177" s="11"/>
      <c r="V1177" s="11"/>
      <c r="W1177" s="11"/>
      <c r="X1177" s="11">
        <v>3149.5</v>
      </c>
    </row>
    <row r="1178" spans="2:24">
      <c r="B1178" t="s">
        <v>370</v>
      </c>
      <c r="C1178" t="s">
        <v>8078</v>
      </c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>
        <v>123.5</v>
      </c>
      <c r="T1178" s="11"/>
      <c r="U1178" s="11"/>
      <c r="V1178" s="11"/>
      <c r="W1178" s="11"/>
      <c r="X1178" s="11">
        <v>123.5</v>
      </c>
    </row>
    <row r="1179" spans="2:24">
      <c r="B1179" t="s">
        <v>2471</v>
      </c>
      <c r="C1179" t="s">
        <v>8078</v>
      </c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>
        <v>72</v>
      </c>
      <c r="T1179" s="11"/>
      <c r="U1179" s="11"/>
      <c r="V1179" s="11"/>
      <c r="W1179" s="11"/>
      <c r="X1179" s="11">
        <v>72</v>
      </c>
    </row>
    <row r="1180" spans="2:24">
      <c r="B1180" t="s">
        <v>852</v>
      </c>
      <c r="C1180" t="s">
        <v>8078</v>
      </c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>
        <v>120</v>
      </c>
      <c r="T1180" s="11"/>
      <c r="U1180" s="11"/>
      <c r="V1180" s="11"/>
      <c r="W1180" s="11"/>
      <c r="X1180" s="11">
        <v>120</v>
      </c>
    </row>
    <row r="1181" spans="2:24">
      <c r="B1181" t="s">
        <v>376</v>
      </c>
      <c r="C1181" t="s">
        <v>8078</v>
      </c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>
        <v>923.5</v>
      </c>
      <c r="T1181" s="11"/>
      <c r="U1181" s="11"/>
      <c r="V1181" s="11"/>
      <c r="W1181" s="11"/>
      <c r="X1181" s="11">
        <v>923.5</v>
      </c>
    </row>
    <row r="1182" spans="2:24">
      <c r="B1182" t="s">
        <v>380</v>
      </c>
      <c r="C1182" t="s">
        <v>8078</v>
      </c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>
        <v>3300</v>
      </c>
      <c r="T1182" s="11"/>
      <c r="U1182" s="11"/>
      <c r="V1182" s="11"/>
      <c r="W1182" s="11"/>
      <c r="X1182" s="11">
        <v>3300</v>
      </c>
    </row>
    <row r="1183" spans="2:24">
      <c r="B1183" t="s">
        <v>156</v>
      </c>
      <c r="C1183" t="s">
        <v>8078</v>
      </c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>
        <v>2441</v>
      </c>
      <c r="T1183" s="11"/>
      <c r="U1183" s="11"/>
      <c r="V1183" s="11"/>
      <c r="W1183" s="11"/>
      <c r="X1183" s="11">
        <v>2441</v>
      </c>
    </row>
    <row r="1184" spans="2:24">
      <c r="B1184" t="s">
        <v>626</v>
      </c>
      <c r="C1184" t="s">
        <v>8078</v>
      </c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>
        <v>96</v>
      </c>
      <c r="T1184" s="11"/>
      <c r="U1184" s="11"/>
      <c r="V1184" s="11"/>
      <c r="W1184" s="11"/>
      <c r="X1184" s="11">
        <v>96</v>
      </c>
    </row>
    <row r="1185" spans="2:24">
      <c r="B1185" t="s">
        <v>723</v>
      </c>
      <c r="C1185" t="s">
        <v>8078</v>
      </c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>
        <v>0</v>
      </c>
      <c r="T1185" s="11"/>
      <c r="U1185" s="11"/>
      <c r="V1185" s="11"/>
      <c r="W1185" s="11"/>
      <c r="X1185" s="11">
        <v>0</v>
      </c>
    </row>
    <row r="1186" spans="2:24">
      <c r="B1186" t="s">
        <v>771</v>
      </c>
      <c r="C1186" t="s">
        <v>8078</v>
      </c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>
        <v>175.5</v>
      </c>
      <c r="T1186" s="11"/>
      <c r="U1186" s="11"/>
      <c r="V1186" s="11"/>
      <c r="W1186" s="11"/>
      <c r="X1186" s="11">
        <v>175.5</v>
      </c>
    </row>
    <row r="1187" spans="2:24">
      <c r="B1187" t="s">
        <v>6641</v>
      </c>
      <c r="C1187" t="s">
        <v>8078</v>
      </c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>
        <v>1000</v>
      </c>
      <c r="T1187" s="11"/>
      <c r="U1187" s="11"/>
      <c r="V1187" s="11"/>
      <c r="W1187" s="11"/>
      <c r="X1187" s="11">
        <v>1000</v>
      </c>
    </row>
    <row r="1188" spans="2:24">
      <c r="B1188" t="s">
        <v>4359</v>
      </c>
      <c r="C1188" t="s">
        <v>8078</v>
      </c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>
        <v>1250</v>
      </c>
      <c r="T1188" s="11"/>
      <c r="U1188" s="11"/>
      <c r="V1188" s="11"/>
      <c r="W1188" s="11"/>
      <c r="X1188" s="11">
        <v>1250</v>
      </c>
    </row>
    <row r="1189" spans="2:24">
      <c r="B1189" t="s">
        <v>2868</v>
      </c>
      <c r="C1189" t="s">
        <v>8078</v>
      </c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>
        <v>1500</v>
      </c>
      <c r="T1189" s="11"/>
      <c r="U1189" s="11"/>
      <c r="V1189" s="11"/>
      <c r="W1189" s="11"/>
      <c r="X1189" s="11">
        <v>1500</v>
      </c>
    </row>
    <row r="1190" spans="2:24">
      <c r="B1190" t="s">
        <v>7452</v>
      </c>
      <c r="C1190" t="s">
        <v>8078</v>
      </c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>
        <v>1000</v>
      </c>
      <c r="T1190" s="11"/>
      <c r="U1190" s="11"/>
      <c r="V1190" s="11"/>
      <c r="W1190" s="11"/>
      <c r="X1190" s="11">
        <v>1000</v>
      </c>
    </row>
    <row r="1191" spans="2:24">
      <c r="B1191" t="s">
        <v>2669</v>
      </c>
      <c r="C1191" t="s">
        <v>8078</v>
      </c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>
        <v>6000</v>
      </c>
      <c r="T1191" s="11"/>
      <c r="U1191" s="11"/>
      <c r="V1191" s="11"/>
      <c r="W1191" s="11"/>
      <c r="X1191" s="11">
        <v>6000</v>
      </c>
    </row>
    <row r="1192" spans="2:24">
      <c r="B1192" t="s">
        <v>7816</v>
      </c>
      <c r="C1192" t="s">
        <v>8078</v>
      </c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>
        <v>1000</v>
      </c>
      <c r="T1192" s="11"/>
      <c r="U1192" s="11"/>
      <c r="V1192" s="11"/>
      <c r="W1192" s="11"/>
      <c r="X1192" s="11">
        <v>1000</v>
      </c>
    </row>
    <row r="1193" spans="2:24">
      <c r="B1193" t="s">
        <v>1791</v>
      </c>
      <c r="C1193" t="s">
        <v>8080</v>
      </c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>
        <v>22000</v>
      </c>
      <c r="T1193" s="11"/>
      <c r="U1193" s="11"/>
      <c r="V1193" s="11"/>
      <c r="W1193" s="11"/>
      <c r="X1193" s="11">
        <v>22000</v>
      </c>
    </row>
    <row r="1194" spans="2:24">
      <c r="B1194" t="s">
        <v>3688</v>
      </c>
      <c r="C1194" t="s">
        <v>8078</v>
      </c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>
        <v>500</v>
      </c>
      <c r="T1194" s="11"/>
      <c r="U1194" s="11"/>
      <c r="V1194" s="11"/>
      <c r="W1194" s="11"/>
      <c r="X1194" s="11">
        <v>500</v>
      </c>
    </row>
    <row r="1195" spans="2:24">
      <c r="B1195" t="s">
        <v>1787</v>
      </c>
      <c r="C1195" t="s">
        <v>8078</v>
      </c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>
        <v>100</v>
      </c>
      <c r="T1195" s="11"/>
      <c r="U1195" s="11"/>
      <c r="V1195" s="11"/>
      <c r="W1195" s="11"/>
      <c r="X1195" s="11">
        <v>100</v>
      </c>
    </row>
    <row r="1196" spans="2:24">
      <c r="B1196" t="s">
        <v>4159</v>
      </c>
      <c r="C1196" t="s">
        <v>8078</v>
      </c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>
        <v>500</v>
      </c>
      <c r="T1196" s="11"/>
      <c r="U1196" s="11"/>
      <c r="V1196" s="11"/>
      <c r="W1196" s="11"/>
      <c r="X1196" s="11">
        <v>500</v>
      </c>
    </row>
    <row r="1197" spans="2:24">
      <c r="B1197" t="s">
        <v>3757</v>
      </c>
      <c r="C1197" t="s">
        <v>8078</v>
      </c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>
        <v>500</v>
      </c>
      <c r="T1197" s="11"/>
      <c r="U1197" s="11"/>
      <c r="V1197" s="11"/>
      <c r="W1197" s="11"/>
      <c r="X1197" s="11">
        <v>500</v>
      </c>
    </row>
    <row r="1198" spans="2:24">
      <c r="B1198" t="s">
        <v>2613</v>
      </c>
      <c r="C1198" t="s">
        <v>8078</v>
      </c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>
        <v>3000</v>
      </c>
      <c r="T1198" s="11"/>
      <c r="U1198" s="11"/>
      <c r="V1198" s="11"/>
      <c r="W1198" s="11"/>
      <c r="X1198" s="11">
        <v>3000</v>
      </c>
    </row>
    <row r="1199" spans="2:24">
      <c r="B1199" t="s">
        <v>2603</v>
      </c>
      <c r="C1199" t="s">
        <v>8078</v>
      </c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>
        <v>750</v>
      </c>
      <c r="T1199" s="11"/>
      <c r="U1199" s="11"/>
      <c r="V1199" s="11"/>
      <c r="W1199" s="11"/>
      <c r="X1199" s="11">
        <v>750</v>
      </c>
    </row>
    <row r="1200" spans="2:24">
      <c r="B1200" t="s">
        <v>3778</v>
      </c>
      <c r="C1200" t="s">
        <v>8078</v>
      </c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>
        <v>1000</v>
      </c>
      <c r="T1200" s="11"/>
      <c r="U1200" s="11"/>
      <c r="V1200" s="11"/>
      <c r="W1200" s="11"/>
      <c r="X1200" s="11">
        <v>1000</v>
      </c>
    </row>
    <row r="1201" spans="2:24">
      <c r="B1201" t="s">
        <v>6237</v>
      </c>
      <c r="C1201" t="s">
        <v>8078</v>
      </c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>
        <v>300</v>
      </c>
      <c r="T1201" s="11"/>
      <c r="U1201" s="11"/>
      <c r="V1201" s="11"/>
      <c r="W1201" s="11"/>
      <c r="X1201" s="11">
        <v>300</v>
      </c>
    </row>
    <row r="1202" spans="2:24">
      <c r="B1202" t="s">
        <v>3692</v>
      </c>
      <c r="C1202" t="s">
        <v>8078</v>
      </c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>
        <v>500</v>
      </c>
      <c r="T1202" s="11"/>
      <c r="U1202" s="11"/>
      <c r="V1202" s="11"/>
      <c r="W1202" s="11"/>
      <c r="X1202" s="11">
        <v>500</v>
      </c>
    </row>
    <row r="1203" spans="2:24">
      <c r="B1203" t="s">
        <v>2571</v>
      </c>
      <c r="C1203" t="s">
        <v>8078</v>
      </c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>
        <v>2000</v>
      </c>
      <c r="T1203" s="11"/>
      <c r="U1203" s="11"/>
      <c r="V1203" s="11"/>
      <c r="W1203" s="11"/>
      <c r="X1203" s="11">
        <v>2000</v>
      </c>
    </row>
    <row r="1204" spans="2:24">
      <c r="B1204" t="s">
        <v>4318</v>
      </c>
      <c r="C1204" t="s">
        <v>8080</v>
      </c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>
        <v>1040</v>
      </c>
      <c r="T1204" s="11"/>
      <c r="U1204" s="11"/>
      <c r="V1204" s="11"/>
      <c r="W1204" s="11"/>
      <c r="X1204" s="11">
        <v>1040</v>
      </c>
    </row>
    <row r="1205" spans="2:24">
      <c r="B1205" t="s">
        <v>7456</v>
      </c>
      <c r="C1205" t="s">
        <v>8078</v>
      </c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>
        <v>15000</v>
      </c>
      <c r="T1205" s="11"/>
      <c r="U1205" s="11"/>
      <c r="V1205" s="11"/>
      <c r="W1205" s="11"/>
      <c r="X1205" s="11">
        <v>15000</v>
      </c>
    </row>
    <row r="1206" spans="2:24">
      <c r="B1206" t="s">
        <v>2226</v>
      </c>
      <c r="C1206" t="s">
        <v>8080</v>
      </c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>
        <v>300</v>
      </c>
      <c r="T1206" s="11"/>
      <c r="U1206" s="11"/>
      <c r="V1206" s="11"/>
      <c r="W1206" s="11"/>
      <c r="X1206" s="11">
        <v>300</v>
      </c>
    </row>
    <row r="1207" spans="2:24">
      <c r="B1207" t="s">
        <v>2665</v>
      </c>
      <c r="C1207" t="s">
        <v>8078</v>
      </c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>
        <v>500</v>
      </c>
      <c r="T1207" s="11"/>
      <c r="U1207" s="11"/>
      <c r="V1207" s="11"/>
      <c r="W1207" s="11"/>
      <c r="X1207" s="11">
        <v>500</v>
      </c>
    </row>
    <row r="1208" spans="2:24">
      <c r="B1208" t="s">
        <v>715</v>
      </c>
      <c r="C1208" t="s">
        <v>8078</v>
      </c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>
        <v>836</v>
      </c>
      <c r="T1208" s="11"/>
      <c r="U1208" s="11"/>
      <c r="V1208" s="11"/>
      <c r="W1208" s="11"/>
      <c r="X1208" s="11">
        <v>836</v>
      </c>
    </row>
    <row r="1209" spans="2:24">
      <c r="C1209" t="s">
        <v>8080</v>
      </c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>
        <v>6960</v>
      </c>
      <c r="S1209" s="11">
        <v>40000</v>
      </c>
      <c r="T1209" s="11"/>
      <c r="U1209" s="11"/>
      <c r="V1209" s="11"/>
      <c r="W1209" s="11"/>
      <c r="X1209" s="11">
        <v>46960</v>
      </c>
    </row>
    <row r="1210" spans="2:24">
      <c r="B1210" t="s">
        <v>5826</v>
      </c>
      <c r="C1210" t="s">
        <v>8080</v>
      </c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>
        <v>15000</v>
      </c>
      <c r="T1210" s="11"/>
      <c r="U1210" s="11"/>
      <c r="V1210" s="11"/>
      <c r="W1210" s="11"/>
      <c r="X1210" s="11">
        <v>15000</v>
      </c>
    </row>
    <row r="1211" spans="2:24">
      <c r="B1211" t="s">
        <v>7335</v>
      </c>
      <c r="C1211" t="s">
        <v>8080</v>
      </c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>
        <v>10000</v>
      </c>
      <c r="T1211" s="11"/>
      <c r="U1211" s="11"/>
      <c r="V1211" s="11"/>
      <c r="W1211" s="11"/>
      <c r="X1211" s="11">
        <v>10000</v>
      </c>
    </row>
    <row r="1212" spans="2:24">
      <c r="B1212" t="s">
        <v>2565</v>
      </c>
      <c r="C1212" t="s">
        <v>8078</v>
      </c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>
        <v>750</v>
      </c>
      <c r="T1212" s="11"/>
      <c r="U1212" s="11"/>
      <c r="V1212" s="11"/>
      <c r="W1212" s="11"/>
      <c r="X1212" s="11">
        <v>750</v>
      </c>
    </row>
    <row r="1213" spans="2:24">
      <c r="B1213" t="s">
        <v>2595</v>
      </c>
      <c r="C1213" t="s">
        <v>8078</v>
      </c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>
        <v>2000</v>
      </c>
      <c r="T1213" s="11"/>
      <c r="U1213" s="11"/>
      <c r="V1213" s="11"/>
      <c r="W1213" s="11"/>
      <c r="X1213" s="11">
        <v>2000</v>
      </c>
    </row>
    <row r="1214" spans="2:24">
      <c r="B1214" t="s">
        <v>2617</v>
      </c>
      <c r="C1214" t="s">
        <v>8078</v>
      </c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>
        <v>500</v>
      </c>
      <c r="T1214" s="11"/>
      <c r="U1214" s="11"/>
      <c r="V1214" s="11"/>
      <c r="W1214" s="11"/>
      <c r="X1214" s="11">
        <v>500</v>
      </c>
    </row>
    <row r="1215" spans="2:24">
      <c r="B1215" t="s">
        <v>410</v>
      </c>
      <c r="C1215" t="s">
        <v>8080</v>
      </c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>
        <v>300</v>
      </c>
      <c r="T1215" s="11"/>
      <c r="U1215" s="11"/>
      <c r="V1215" s="11"/>
      <c r="W1215" s="11"/>
      <c r="X1215" s="11">
        <v>300</v>
      </c>
    </row>
    <row r="1216" spans="2:24">
      <c r="B1216" t="s">
        <v>5781</v>
      </c>
      <c r="C1216" t="s">
        <v>8078</v>
      </c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>
        <v>300</v>
      </c>
      <c r="T1216" s="11"/>
      <c r="U1216" s="11"/>
      <c r="V1216" s="11"/>
      <c r="W1216" s="11"/>
      <c r="X1216" s="11">
        <v>300</v>
      </c>
    </row>
    <row r="1217" spans="1:24">
      <c r="B1217" t="s">
        <v>950</v>
      </c>
      <c r="C1217" t="s">
        <v>8078</v>
      </c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>
        <v>16160</v>
      </c>
      <c r="T1217" s="11"/>
      <c r="U1217" s="11"/>
      <c r="V1217" s="11"/>
      <c r="W1217" s="11"/>
      <c r="X1217" s="11">
        <v>16160</v>
      </c>
    </row>
    <row r="1218" spans="1:24">
      <c r="B1218" t="s">
        <v>1466</v>
      </c>
      <c r="C1218" t="s">
        <v>8078</v>
      </c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>
        <v>2000</v>
      </c>
      <c r="T1218" s="11"/>
      <c r="U1218" s="11"/>
      <c r="V1218" s="11"/>
      <c r="W1218" s="11"/>
      <c r="X1218" s="11">
        <v>2000</v>
      </c>
    </row>
    <row r="1219" spans="1:24">
      <c r="B1219" t="s">
        <v>1712</v>
      </c>
      <c r="C1219" t="s">
        <v>8078</v>
      </c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>
        <v>150000</v>
      </c>
      <c r="T1219" s="11"/>
      <c r="U1219" s="11"/>
      <c r="V1219" s="11"/>
      <c r="W1219" s="11"/>
      <c r="X1219" s="11">
        <v>150000</v>
      </c>
    </row>
    <row r="1220" spans="1:24">
      <c r="B1220" t="s">
        <v>1332</v>
      </c>
      <c r="C1220" t="s">
        <v>8080</v>
      </c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>
        <v>1000</v>
      </c>
      <c r="S1220" s="11"/>
      <c r="T1220" s="11"/>
      <c r="U1220" s="11"/>
      <c r="V1220" s="11"/>
      <c r="W1220" s="11"/>
      <c r="X1220" s="11">
        <v>1000</v>
      </c>
    </row>
    <row r="1221" spans="1:24">
      <c r="C1221" t="s">
        <v>8081</v>
      </c>
      <c r="D1221" s="11"/>
      <c r="E1221" s="11"/>
      <c r="F1221" s="11"/>
      <c r="G1221" s="11">
        <v>12000</v>
      </c>
      <c r="H1221" s="11">
        <v>870</v>
      </c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>
        <v>12870</v>
      </c>
    </row>
    <row r="1222" spans="1:24">
      <c r="A1222" t="s">
        <v>8111</v>
      </c>
      <c r="D1222" s="11">
        <v>4848</v>
      </c>
      <c r="E1222" s="11"/>
      <c r="F1222" s="11">
        <v>300793.78000000003</v>
      </c>
      <c r="G1222" s="11">
        <v>31123</v>
      </c>
      <c r="H1222" s="11">
        <v>1113.75</v>
      </c>
      <c r="I1222" s="11"/>
      <c r="J1222" s="11">
        <v>13</v>
      </c>
      <c r="K1222" s="11">
        <v>200</v>
      </c>
      <c r="L1222" s="11"/>
      <c r="M1222" s="11"/>
      <c r="N1222" s="11"/>
      <c r="O1222" s="11"/>
      <c r="P1222" s="11"/>
      <c r="Q1222" s="11">
        <v>659420.68999999994</v>
      </c>
      <c r="R1222" s="11">
        <v>7960</v>
      </c>
      <c r="S1222" s="11">
        <v>5166305.6600000011</v>
      </c>
      <c r="T1222" s="11">
        <v>44517</v>
      </c>
      <c r="U1222" s="11"/>
      <c r="V1222" s="11">
        <v>750</v>
      </c>
      <c r="W1222" s="11">
        <v>1548</v>
      </c>
      <c r="X1222" s="11">
        <v>6218592.8800000008</v>
      </c>
    </row>
    <row r="1223" spans="1:24">
      <c r="A1223" t="s">
        <v>258</v>
      </c>
      <c r="B1223" t="s">
        <v>3294</v>
      </c>
      <c r="C1223" t="s">
        <v>8078</v>
      </c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>
        <v>500</v>
      </c>
      <c r="T1223" s="11"/>
      <c r="U1223" s="11"/>
      <c r="V1223" s="11"/>
      <c r="W1223" s="11"/>
      <c r="X1223" s="11">
        <v>500</v>
      </c>
    </row>
    <row r="1224" spans="1:24">
      <c r="B1224" t="s">
        <v>257</v>
      </c>
      <c r="C1224" t="s">
        <v>8078</v>
      </c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>
        <v>1635795.09</v>
      </c>
      <c r="T1224" s="11"/>
      <c r="U1224" s="11"/>
      <c r="V1224" s="11"/>
      <c r="W1224" s="11"/>
      <c r="X1224" s="11">
        <v>1635795.09</v>
      </c>
    </row>
    <row r="1225" spans="1:24">
      <c r="B1225" t="s">
        <v>165</v>
      </c>
      <c r="C1225" t="s">
        <v>8078</v>
      </c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>
        <v>997.13</v>
      </c>
      <c r="T1225" s="11"/>
      <c r="U1225" s="11"/>
      <c r="V1225" s="11"/>
      <c r="W1225" s="11"/>
      <c r="X1225" s="11">
        <v>997.13</v>
      </c>
    </row>
    <row r="1226" spans="1:24">
      <c r="C1226" t="s">
        <v>8082</v>
      </c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>
        <v>7131.81</v>
      </c>
      <c r="R1226" s="11"/>
      <c r="S1226" s="11"/>
      <c r="T1226" s="11"/>
      <c r="U1226" s="11"/>
      <c r="V1226" s="11"/>
      <c r="W1226" s="11"/>
      <c r="X1226" s="11">
        <v>7131.81</v>
      </c>
    </row>
    <row r="1227" spans="1:24">
      <c r="C1227" t="s">
        <v>8100</v>
      </c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>
        <v>43455.74</v>
      </c>
      <c r="R1227" s="11"/>
      <c r="S1227" s="11"/>
      <c r="T1227" s="11"/>
      <c r="U1227" s="11"/>
      <c r="V1227" s="11"/>
      <c r="W1227" s="11"/>
      <c r="X1227" s="11">
        <v>43455.74</v>
      </c>
    </row>
    <row r="1228" spans="1:24">
      <c r="B1228" t="s">
        <v>3407</v>
      </c>
      <c r="C1228" t="s">
        <v>8078</v>
      </c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>
        <v>300</v>
      </c>
      <c r="T1228" s="11"/>
      <c r="U1228" s="11"/>
      <c r="V1228" s="11"/>
      <c r="W1228" s="11"/>
      <c r="X1228" s="11">
        <v>300</v>
      </c>
    </row>
    <row r="1229" spans="1:24">
      <c r="B1229" t="s">
        <v>3298</v>
      </c>
      <c r="C1229" t="s">
        <v>8078</v>
      </c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>
        <v>500</v>
      </c>
      <c r="T1229" s="11"/>
      <c r="U1229" s="11"/>
      <c r="V1229" s="11"/>
      <c r="W1229" s="11"/>
      <c r="X1229" s="11">
        <v>500</v>
      </c>
    </row>
    <row r="1230" spans="1:24">
      <c r="B1230" t="s">
        <v>6365</v>
      </c>
      <c r="C1230" t="s">
        <v>8078</v>
      </c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>
        <v>300</v>
      </c>
      <c r="T1230" s="11"/>
      <c r="U1230" s="11"/>
      <c r="V1230" s="11"/>
      <c r="W1230" s="11"/>
      <c r="X1230" s="11">
        <v>300</v>
      </c>
    </row>
    <row r="1231" spans="1:24">
      <c r="A1231" t="s">
        <v>8112</v>
      </c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>
        <v>50587.549999999996</v>
      </c>
      <c r="R1231" s="11"/>
      <c r="S1231" s="11">
        <v>1638392.22</v>
      </c>
      <c r="T1231" s="11"/>
      <c r="U1231" s="11"/>
      <c r="V1231" s="11"/>
      <c r="W1231" s="11"/>
      <c r="X1231" s="11">
        <v>1688979.77</v>
      </c>
    </row>
    <row r="1232" spans="1:24">
      <c r="A1232" t="s">
        <v>8077</v>
      </c>
      <c r="D1232" s="11">
        <v>15488</v>
      </c>
      <c r="E1232" s="11">
        <v>614883</v>
      </c>
      <c r="F1232" s="11">
        <v>300793.78000000003</v>
      </c>
      <c r="G1232" s="11">
        <v>220827.2</v>
      </c>
      <c r="H1232" s="11">
        <v>4032.32</v>
      </c>
      <c r="I1232" s="11">
        <v>300</v>
      </c>
      <c r="J1232" s="11">
        <v>4799.4399999999996</v>
      </c>
      <c r="K1232" s="11">
        <v>200</v>
      </c>
      <c r="L1232" s="11">
        <v>9106</v>
      </c>
      <c r="M1232" s="11">
        <v>30359.18</v>
      </c>
      <c r="N1232" s="11">
        <v>898821</v>
      </c>
      <c r="O1232" s="11">
        <v>6974.61</v>
      </c>
      <c r="P1232" s="11">
        <v>9253.619999999999</v>
      </c>
      <c r="Q1232" s="11">
        <v>3420019.64</v>
      </c>
      <c r="R1232" s="11">
        <v>37091.979999999996</v>
      </c>
      <c r="S1232" s="11">
        <v>26474138.939999986</v>
      </c>
      <c r="T1232" s="11">
        <v>55642</v>
      </c>
      <c r="U1232" s="11">
        <v>175633.96</v>
      </c>
      <c r="V1232" s="11">
        <v>750</v>
      </c>
      <c r="W1232" s="11">
        <v>213288.46</v>
      </c>
      <c r="X1232" s="11">
        <v>32492403.129999977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01"/>
  <sheetViews>
    <sheetView workbookViewId="0"/>
  </sheetViews>
  <sheetFormatPr defaultRowHeight="15"/>
  <cols>
    <col min="1" max="1" width="7.42578125" bestFit="1" customWidth="1"/>
    <col min="2" max="2" width="18.140625" bestFit="1" customWidth="1"/>
    <col min="3" max="3" width="13.42578125" bestFit="1" customWidth="1"/>
    <col min="4" max="4" width="12" bestFit="1" customWidth="1"/>
    <col min="5" max="5" width="15.5703125" bestFit="1" customWidth="1"/>
    <col min="6" max="6" width="8.85546875" bestFit="1" customWidth="1"/>
    <col min="7" max="7" width="10" bestFit="1" customWidth="1"/>
    <col min="8" max="8" width="5.5703125" bestFit="1" customWidth="1"/>
    <col min="9" max="9" width="31.85546875" bestFit="1" customWidth="1"/>
    <col min="10" max="10" width="12.42578125" bestFit="1" customWidth="1"/>
    <col min="11" max="11" width="32.28515625" bestFit="1" customWidth="1"/>
    <col min="12" max="12" width="30" bestFit="1" customWidth="1"/>
    <col min="13" max="13" width="11.42578125" bestFit="1" customWidth="1"/>
    <col min="14" max="14" width="50.140625" bestFit="1" customWidth="1"/>
    <col min="15" max="15" width="12.42578125" bestFit="1" customWidth="1"/>
    <col min="16" max="16" width="34.42578125" bestFit="1" customWidth="1"/>
    <col min="17" max="17" width="9.5703125" bestFit="1" customWidth="1"/>
    <col min="18" max="18" width="7.28515625" bestFit="1" customWidth="1"/>
    <col min="19" max="20" width="13.28515625" bestFit="1" customWidth="1"/>
    <col min="21" max="21" width="18.28515625" bestFit="1" customWidth="1"/>
    <col min="22" max="22" width="15.42578125" bestFit="1" customWidth="1"/>
    <col min="23" max="23" width="33.28515625" bestFit="1" customWidth="1"/>
    <col min="24" max="24" width="20.7109375" bestFit="1" customWidth="1"/>
    <col min="25" max="25" width="16.7109375" bestFit="1" customWidth="1"/>
    <col min="26" max="26" width="14.7109375" bestFit="1" customWidth="1"/>
    <col min="27" max="27" width="5.85546875" bestFit="1" customWidth="1"/>
    <col min="28" max="28" width="15.42578125" bestFit="1" customWidth="1"/>
    <col min="29" max="29" width="16.5703125" bestFit="1" customWidth="1"/>
    <col min="30" max="30" width="19" bestFit="1" customWidth="1"/>
    <col min="31" max="31" width="20.85546875" bestFit="1" customWidth="1"/>
    <col min="32" max="32" width="12.28515625" bestFit="1" customWidth="1"/>
    <col min="33" max="33" width="13.140625" bestFit="1" customWidth="1"/>
    <col min="34" max="34" width="244.140625" bestFit="1" customWidth="1"/>
    <col min="35" max="35" width="35.28515625" bestFit="1" customWidth="1"/>
  </cols>
  <sheetData>
    <row r="1" spans="1:35">
      <c r="A1" t="s">
        <v>0</v>
      </c>
      <c r="B1" t="s">
        <v>1</v>
      </c>
      <c r="C1" s="9" t="s">
        <v>2</v>
      </c>
      <c r="D1" t="s">
        <v>3</v>
      </c>
      <c r="E1" t="s">
        <v>7842</v>
      </c>
      <c r="F1" t="s">
        <v>4</v>
      </c>
      <c r="G1" t="s">
        <v>5</v>
      </c>
      <c r="H1" s="9" t="s">
        <v>7841</v>
      </c>
      <c r="I1" t="s">
        <v>6</v>
      </c>
      <c r="J1" t="s">
        <v>7843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s="9" t="s">
        <v>7844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</row>
    <row r="2" spans="1:35">
      <c r="A2" t="s">
        <v>190</v>
      </c>
      <c r="B2" t="s">
        <v>183</v>
      </c>
      <c r="C2" t="s">
        <v>184</v>
      </c>
      <c r="D2" t="s">
        <v>185</v>
      </c>
      <c r="E2" t="s">
        <v>31</v>
      </c>
      <c r="F2" t="s">
        <v>32</v>
      </c>
      <c r="G2" t="s">
        <v>91</v>
      </c>
      <c r="H2" t="str">
        <f t="shared" ref="H2" si="0">LEFT(G2,4)</f>
        <v>5880</v>
      </c>
      <c r="I2" t="s">
        <v>92</v>
      </c>
      <c r="J2">
        <v>58.4</v>
      </c>
      <c r="K2" t="s">
        <v>247</v>
      </c>
      <c r="L2" t="s">
        <v>249</v>
      </c>
      <c r="M2" t="s">
        <v>194</v>
      </c>
      <c r="N2" t="s">
        <v>195</v>
      </c>
      <c r="O2" t="s">
        <v>250</v>
      </c>
      <c r="P2" t="s">
        <v>251</v>
      </c>
      <c r="Q2" t="s">
        <v>33</v>
      </c>
      <c r="R2" t="s">
        <v>240</v>
      </c>
      <c r="S2" t="s">
        <v>234</v>
      </c>
      <c r="T2" t="s">
        <v>235</v>
      </c>
      <c r="U2" t="s">
        <v>56</v>
      </c>
      <c r="V2" t="s">
        <v>174</v>
      </c>
      <c r="W2" t="str">
        <f>VLOOKUP(V2,Lookup!D:E,2,FALSE)</f>
        <v>Direct Purchase-Other Than MMS</v>
      </c>
      <c r="X2" t="s">
        <v>189</v>
      </c>
      <c r="Y2" t="s">
        <v>33</v>
      </c>
      <c r="Z2" t="s">
        <v>36</v>
      </c>
      <c r="AA2" t="s">
        <v>37</v>
      </c>
      <c r="AB2" t="s">
        <v>248</v>
      </c>
      <c r="AC2" t="s">
        <v>33</v>
      </c>
      <c r="AD2">
        <v>0</v>
      </c>
      <c r="AE2">
        <v>1</v>
      </c>
      <c r="AF2">
        <v>2019</v>
      </c>
      <c r="AG2" t="s">
        <v>33</v>
      </c>
      <c r="AH2" t="s">
        <v>252</v>
      </c>
      <c r="AI2" t="s">
        <v>124</v>
      </c>
    </row>
    <row r="3" spans="1:35">
      <c r="A3" t="s">
        <v>316</v>
      </c>
      <c r="B3" t="s">
        <v>197</v>
      </c>
      <c r="C3" t="s">
        <v>187</v>
      </c>
      <c r="D3" t="s">
        <v>198</v>
      </c>
      <c r="E3" t="s">
        <v>31</v>
      </c>
      <c r="F3" t="s">
        <v>32</v>
      </c>
      <c r="G3" t="s">
        <v>317</v>
      </c>
      <c r="H3" t="str">
        <f t="shared" ref="H3:H22" si="1">LEFT(G3,4)</f>
        <v>4261</v>
      </c>
      <c r="I3" t="s">
        <v>318</v>
      </c>
      <c r="J3">
        <v>30</v>
      </c>
      <c r="K3" t="s">
        <v>319</v>
      </c>
      <c r="L3" t="s">
        <v>321</v>
      </c>
      <c r="M3" t="s">
        <v>322</v>
      </c>
      <c r="N3" t="s">
        <v>323</v>
      </c>
      <c r="O3" t="s">
        <v>324</v>
      </c>
      <c r="P3" t="s">
        <v>325</v>
      </c>
      <c r="Q3" t="s">
        <v>33</v>
      </c>
      <c r="R3" t="s">
        <v>326</v>
      </c>
      <c r="S3" t="s">
        <v>327</v>
      </c>
      <c r="T3" t="s">
        <v>328</v>
      </c>
      <c r="U3" t="s">
        <v>110</v>
      </c>
      <c r="V3" t="s">
        <v>329</v>
      </c>
      <c r="W3" t="str">
        <f>VLOOKUP(V3,Lookup!D:E,2,FALSE)</f>
        <v>Corporate Contributions</v>
      </c>
      <c r="X3" t="s">
        <v>216</v>
      </c>
      <c r="Y3" t="s">
        <v>33</v>
      </c>
      <c r="Z3" t="s">
        <v>36</v>
      </c>
      <c r="AA3" t="s">
        <v>37</v>
      </c>
      <c r="AB3" t="s">
        <v>320</v>
      </c>
      <c r="AC3" t="s">
        <v>33</v>
      </c>
      <c r="AD3">
        <v>0</v>
      </c>
      <c r="AE3">
        <v>1</v>
      </c>
      <c r="AF3">
        <v>2019</v>
      </c>
      <c r="AG3" t="s">
        <v>33</v>
      </c>
      <c r="AH3" t="s">
        <v>33</v>
      </c>
      <c r="AI3" t="s">
        <v>124</v>
      </c>
    </row>
    <row r="4" spans="1:35">
      <c r="A4" t="s">
        <v>316</v>
      </c>
      <c r="B4" t="s">
        <v>197</v>
      </c>
      <c r="C4" t="s">
        <v>187</v>
      </c>
      <c r="D4" t="s">
        <v>198</v>
      </c>
      <c r="E4" t="s">
        <v>31</v>
      </c>
      <c r="F4" t="s">
        <v>32</v>
      </c>
      <c r="G4" t="s">
        <v>317</v>
      </c>
      <c r="H4" t="str">
        <f t="shared" si="1"/>
        <v>4261</v>
      </c>
      <c r="I4" t="s">
        <v>318</v>
      </c>
      <c r="J4">
        <v>204</v>
      </c>
      <c r="K4" t="s">
        <v>319</v>
      </c>
      <c r="L4" t="s">
        <v>321</v>
      </c>
      <c r="M4" t="s">
        <v>322</v>
      </c>
      <c r="N4" t="s">
        <v>323</v>
      </c>
      <c r="O4" t="s">
        <v>330</v>
      </c>
      <c r="P4" t="s">
        <v>331</v>
      </c>
      <c r="Q4" t="s">
        <v>33</v>
      </c>
      <c r="R4" t="s">
        <v>332</v>
      </c>
      <c r="S4" t="s">
        <v>327</v>
      </c>
      <c r="T4" t="s">
        <v>200</v>
      </c>
      <c r="U4" t="s">
        <v>110</v>
      </c>
      <c r="V4" t="s">
        <v>329</v>
      </c>
      <c r="W4" t="str">
        <f>VLOOKUP(V4,Lookup!D:E,2,FALSE)</f>
        <v>Corporate Contributions</v>
      </c>
      <c r="X4" t="s">
        <v>216</v>
      </c>
      <c r="Y4" t="s">
        <v>33</v>
      </c>
      <c r="Z4" t="s">
        <v>36</v>
      </c>
      <c r="AA4" t="s">
        <v>37</v>
      </c>
      <c r="AB4" t="s">
        <v>320</v>
      </c>
      <c r="AC4" t="s">
        <v>33</v>
      </c>
      <c r="AD4">
        <v>0</v>
      </c>
      <c r="AE4">
        <v>1</v>
      </c>
      <c r="AF4">
        <v>2019</v>
      </c>
      <c r="AG4" t="s">
        <v>33</v>
      </c>
      <c r="AH4" t="s">
        <v>33</v>
      </c>
      <c r="AI4" t="s">
        <v>124</v>
      </c>
    </row>
    <row r="5" spans="1:35">
      <c r="A5" t="s">
        <v>316</v>
      </c>
      <c r="B5" t="s">
        <v>197</v>
      </c>
      <c r="C5" t="s">
        <v>187</v>
      </c>
      <c r="D5" t="s">
        <v>198</v>
      </c>
      <c r="E5" t="s">
        <v>31</v>
      </c>
      <c r="F5" t="s">
        <v>32</v>
      </c>
      <c r="G5" t="s">
        <v>317</v>
      </c>
      <c r="H5" t="str">
        <f t="shared" si="1"/>
        <v>4261</v>
      </c>
      <c r="I5" t="s">
        <v>318</v>
      </c>
      <c r="J5">
        <v>89</v>
      </c>
      <c r="K5" t="s">
        <v>319</v>
      </c>
      <c r="L5" t="s">
        <v>321</v>
      </c>
      <c r="M5" t="s">
        <v>322</v>
      </c>
      <c r="N5" t="s">
        <v>323</v>
      </c>
      <c r="O5" t="s">
        <v>333</v>
      </c>
      <c r="P5" t="s">
        <v>334</v>
      </c>
      <c r="Q5" t="s">
        <v>33</v>
      </c>
      <c r="R5" t="s">
        <v>332</v>
      </c>
      <c r="S5" t="s">
        <v>327</v>
      </c>
      <c r="T5" t="s">
        <v>200</v>
      </c>
      <c r="U5" t="s">
        <v>110</v>
      </c>
      <c r="V5" t="s">
        <v>329</v>
      </c>
      <c r="W5" t="str">
        <f>VLOOKUP(V5,Lookup!D:E,2,FALSE)</f>
        <v>Corporate Contributions</v>
      </c>
      <c r="X5" t="s">
        <v>216</v>
      </c>
      <c r="Y5" t="s">
        <v>33</v>
      </c>
      <c r="Z5" t="s">
        <v>36</v>
      </c>
      <c r="AA5" t="s">
        <v>37</v>
      </c>
      <c r="AB5" t="s">
        <v>320</v>
      </c>
      <c r="AC5" t="s">
        <v>33</v>
      </c>
      <c r="AD5">
        <v>0</v>
      </c>
      <c r="AE5">
        <v>1</v>
      </c>
      <c r="AF5">
        <v>2019</v>
      </c>
      <c r="AG5" t="s">
        <v>33</v>
      </c>
      <c r="AH5" t="s">
        <v>33</v>
      </c>
      <c r="AI5" t="s">
        <v>124</v>
      </c>
    </row>
    <row r="6" spans="1:35">
      <c r="A6" t="s">
        <v>316</v>
      </c>
      <c r="B6" t="s">
        <v>197</v>
      </c>
      <c r="C6" t="s">
        <v>187</v>
      </c>
      <c r="D6" t="s">
        <v>198</v>
      </c>
      <c r="E6" t="s">
        <v>31</v>
      </c>
      <c r="F6" t="s">
        <v>32</v>
      </c>
      <c r="G6" t="s">
        <v>317</v>
      </c>
      <c r="H6" t="str">
        <f t="shared" si="1"/>
        <v>4261</v>
      </c>
      <c r="I6" t="s">
        <v>318</v>
      </c>
      <c r="J6">
        <v>12</v>
      </c>
      <c r="K6" t="s">
        <v>319</v>
      </c>
      <c r="L6" t="s">
        <v>321</v>
      </c>
      <c r="M6" t="s">
        <v>322</v>
      </c>
      <c r="N6" t="s">
        <v>323</v>
      </c>
      <c r="O6" t="s">
        <v>335</v>
      </c>
      <c r="P6" t="s">
        <v>336</v>
      </c>
      <c r="Q6" t="s">
        <v>33</v>
      </c>
      <c r="R6" t="s">
        <v>332</v>
      </c>
      <c r="S6" t="s">
        <v>327</v>
      </c>
      <c r="T6" t="s">
        <v>200</v>
      </c>
      <c r="U6" t="s">
        <v>110</v>
      </c>
      <c r="V6" t="s">
        <v>329</v>
      </c>
      <c r="W6" t="str">
        <f>VLOOKUP(V6,Lookup!D:E,2,FALSE)</f>
        <v>Corporate Contributions</v>
      </c>
      <c r="X6" t="s">
        <v>216</v>
      </c>
      <c r="Y6" t="s">
        <v>33</v>
      </c>
      <c r="Z6" t="s">
        <v>36</v>
      </c>
      <c r="AA6" t="s">
        <v>37</v>
      </c>
      <c r="AB6" t="s">
        <v>320</v>
      </c>
      <c r="AC6" t="s">
        <v>33</v>
      </c>
      <c r="AD6">
        <v>0</v>
      </c>
      <c r="AE6">
        <v>1</v>
      </c>
      <c r="AF6">
        <v>2019</v>
      </c>
      <c r="AG6" t="s">
        <v>33</v>
      </c>
      <c r="AH6" t="s">
        <v>33</v>
      </c>
      <c r="AI6" t="s">
        <v>124</v>
      </c>
    </row>
    <row r="7" spans="1:35">
      <c r="A7" t="s">
        <v>316</v>
      </c>
      <c r="B7" t="s">
        <v>197</v>
      </c>
      <c r="C7" t="s">
        <v>187</v>
      </c>
      <c r="D7" t="s">
        <v>198</v>
      </c>
      <c r="E7" t="s">
        <v>31</v>
      </c>
      <c r="F7" t="s">
        <v>32</v>
      </c>
      <c r="G7" t="s">
        <v>317</v>
      </c>
      <c r="H7" t="str">
        <f t="shared" si="1"/>
        <v>4261</v>
      </c>
      <c r="I7" t="s">
        <v>318</v>
      </c>
      <c r="J7">
        <v>3590.5</v>
      </c>
      <c r="K7" t="s">
        <v>319</v>
      </c>
      <c r="L7" t="s">
        <v>321</v>
      </c>
      <c r="M7" t="s">
        <v>322</v>
      </c>
      <c r="N7" t="s">
        <v>323</v>
      </c>
      <c r="O7" t="s">
        <v>337</v>
      </c>
      <c r="P7" t="s">
        <v>338</v>
      </c>
      <c r="Q7" t="s">
        <v>33</v>
      </c>
      <c r="R7" t="s">
        <v>332</v>
      </c>
      <c r="S7" t="s">
        <v>327</v>
      </c>
      <c r="T7" t="s">
        <v>200</v>
      </c>
      <c r="U7" t="s">
        <v>110</v>
      </c>
      <c r="V7" t="s">
        <v>329</v>
      </c>
      <c r="W7" t="str">
        <f>VLOOKUP(V7,Lookup!D:E,2,FALSE)</f>
        <v>Corporate Contributions</v>
      </c>
      <c r="X7" t="s">
        <v>216</v>
      </c>
      <c r="Y7" t="s">
        <v>33</v>
      </c>
      <c r="Z7" t="s">
        <v>36</v>
      </c>
      <c r="AA7" t="s">
        <v>37</v>
      </c>
      <c r="AB7" t="s">
        <v>320</v>
      </c>
      <c r="AC7" t="s">
        <v>33</v>
      </c>
      <c r="AD7">
        <v>0</v>
      </c>
      <c r="AE7">
        <v>1</v>
      </c>
      <c r="AF7">
        <v>2019</v>
      </c>
      <c r="AG7" t="s">
        <v>33</v>
      </c>
      <c r="AH7" t="s">
        <v>33</v>
      </c>
      <c r="AI7" t="s">
        <v>124</v>
      </c>
    </row>
    <row r="8" spans="1:35">
      <c r="A8" t="s">
        <v>316</v>
      </c>
      <c r="B8" t="s">
        <v>197</v>
      </c>
      <c r="C8" t="s">
        <v>187</v>
      </c>
      <c r="D8" t="s">
        <v>198</v>
      </c>
      <c r="E8" t="s">
        <v>31</v>
      </c>
      <c r="F8" t="s">
        <v>32</v>
      </c>
      <c r="G8" t="s">
        <v>317</v>
      </c>
      <c r="H8" t="str">
        <f t="shared" si="1"/>
        <v>4261</v>
      </c>
      <c r="I8" t="s">
        <v>318</v>
      </c>
      <c r="J8">
        <v>2312</v>
      </c>
      <c r="K8" t="s">
        <v>319</v>
      </c>
      <c r="L8" t="s">
        <v>321</v>
      </c>
      <c r="M8" t="s">
        <v>322</v>
      </c>
      <c r="N8" t="s">
        <v>323</v>
      </c>
      <c r="O8" t="s">
        <v>339</v>
      </c>
      <c r="P8" t="s">
        <v>340</v>
      </c>
      <c r="Q8" t="s">
        <v>33</v>
      </c>
      <c r="R8" t="s">
        <v>326</v>
      </c>
      <c r="S8" t="s">
        <v>327</v>
      </c>
      <c r="T8" t="s">
        <v>328</v>
      </c>
      <c r="U8" t="s">
        <v>110</v>
      </c>
      <c r="V8" t="s">
        <v>329</v>
      </c>
      <c r="W8" t="str">
        <f>VLOOKUP(V8,Lookup!D:E,2,FALSE)</f>
        <v>Corporate Contributions</v>
      </c>
      <c r="X8" t="s">
        <v>216</v>
      </c>
      <c r="Y8" t="s">
        <v>33</v>
      </c>
      <c r="Z8" t="s">
        <v>36</v>
      </c>
      <c r="AA8" t="s">
        <v>37</v>
      </c>
      <c r="AB8" t="s">
        <v>320</v>
      </c>
      <c r="AC8" t="s">
        <v>33</v>
      </c>
      <c r="AD8">
        <v>0</v>
      </c>
      <c r="AE8">
        <v>1</v>
      </c>
      <c r="AF8">
        <v>2019</v>
      </c>
      <c r="AG8" t="s">
        <v>33</v>
      </c>
      <c r="AH8" t="s">
        <v>33</v>
      </c>
      <c r="AI8" t="s">
        <v>124</v>
      </c>
    </row>
    <row r="9" spans="1:35">
      <c r="A9" t="s">
        <v>316</v>
      </c>
      <c r="B9" t="s">
        <v>197</v>
      </c>
      <c r="C9" t="s">
        <v>187</v>
      </c>
      <c r="D9" t="s">
        <v>198</v>
      </c>
      <c r="E9" t="s">
        <v>31</v>
      </c>
      <c r="F9" t="s">
        <v>32</v>
      </c>
      <c r="G9" t="s">
        <v>317</v>
      </c>
      <c r="H9" t="str">
        <f t="shared" si="1"/>
        <v>4261</v>
      </c>
      <c r="I9" t="s">
        <v>318</v>
      </c>
      <c r="J9">
        <v>322</v>
      </c>
      <c r="K9" t="s">
        <v>319</v>
      </c>
      <c r="L9" t="s">
        <v>321</v>
      </c>
      <c r="M9" t="s">
        <v>341</v>
      </c>
      <c r="N9" t="s">
        <v>342</v>
      </c>
      <c r="O9" t="s">
        <v>343</v>
      </c>
      <c r="P9" t="s">
        <v>344</v>
      </c>
      <c r="Q9" t="s">
        <v>33</v>
      </c>
      <c r="R9" t="s">
        <v>332</v>
      </c>
      <c r="S9" t="s">
        <v>327</v>
      </c>
      <c r="T9" t="s">
        <v>200</v>
      </c>
      <c r="U9" t="s">
        <v>110</v>
      </c>
      <c r="V9" t="s">
        <v>329</v>
      </c>
      <c r="W9" t="str">
        <f>VLOOKUP(V9,Lookup!D:E,2,FALSE)</f>
        <v>Corporate Contributions</v>
      </c>
      <c r="X9" t="s">
        <v>216</v>
      </c>
      <c r="Y9" t="s">
        <v>33</v>
      </c>
      <c r="Z9" t="s">
        <v>36</v>
      </c>
      <c r="AA9" t="s">
        <v>37</v>
      </c>
      <c r="AB9" t="s">
        <v>320</v>
      </c>
      <c r="AC9" t="s">
        <v>33</v>
      </c>
      <c r="AD9">
        <v>0</v>
      </c>
      <c r="AE9">
        <v>1</v>
      </c>
      <c r="AF9">
        <v>2019</v>
      </c>
      <c r="AG9" t="s">
        <v>33</v>
      </c>
      <c r="AH9" t="s">
        <v>33</v>
      </c>
      <c r="AI9" t="s">
        <v>124</v>
      </c>
    </row>
    <row r="10" spans="1:35">
      <c r="A10" t="s">
        <v>316</v>
      </c>
      <c r="B10" t="s">
        <v>197</v>
      </c>
      <c r="C10" t="s">
        <v>187</v>
      </c>
      <c r="D10" t="s">
        <v>198</v>
      </c>
      <c r="E10" t="s">
        <v>31</v>
      </c>
      <c r="F10" t="s">
        <v>32</v>
      </c>
      <c r="G10" t="s">
        <v>317</v>
      </c>
      <c r="H10" t="str">
        <f t="shared" si="1"/>
        <v>4261</v>
      </c>
      <c r="I10" t="s">
        <v>318</v>
      </c>
      <c r="J10">
        <v>944</v>
      </c>
      <c r="K10" t="s">
        <v>319</v>
      </c>
      <c r="L10" t="s">
        <v>321</v>
      </c>
      <c r="M10" t="s">
        <v>345</v>
      </c>
      <c r="N10" t="s">
        <v>346</v>
      </c>
      <c r="O10" t="s">
        <v>347</v>
      </c>
      <c r="P10" t="s">
        <v>348</v>
      </c>
      <c r="Q10" t="s">
        <v>33</v>
      </c>
      <c r="R10" t="s">
        <v>332</v>
      </c>
      <c r="S10" t="s">
        <v>327</v>
      </c>
      <c r="T10" t="s">
        <v>200</v>
      </c>
      <c r="U10" t="s">
        <v>110</v>
      </c>
      <c r="V10" t="s">
        <v>329</v>
      </c>
      <c r="W10" t="str">
        <f>VLOOKUP(V10,Lookup!D:E,2,FALSE)</f>
        <v>Corporate Contributions</v>
      </c>
      <c r="X10" t="s">
        <v>216</v>
      </c>
      <c r="Y10" t="s">
        <v>33</v>
      </c>
      <c r="Z10" t="s">
        <v>36</v>
      </c>
      <c r="AA10" t="s">
        <v>37</v>
      </c>
      <c r="AB10" t="s">
        <v>320</v>
      </c>
      <c r="AC10" t="s">
        <v>33</v>
      </c>
      <c r="AD10">
        <v>0</v>
      </c>
      <c r="AE10">
        <v>1</v>
      </c>
      <c r="AF10">
        <v>2019</v>
      </c>
      <c r="AG10" t="s">
        <v>33</v>
      </c>
      <c r="AH10" t="s">
        <v>33</v>
      </c>
      <c r="AI10" t="s">
        <v>124</v>
      </c>
    </row>
    <row r="11" spans="1:35">
      <c r="A11" t="s">
        <v>316</v>
      </c>
      <c r="B11" t="s">
        <v>197</v>
      </c>
      <c r="C11" t="s">
        <v>187</v>
      </c>
      <c r="D11" t="s">
        <v>198</v>
      </c>
      <c r="E11" t="s">
        <v>31</v>
      </c>
      <c r="F11" t="s">
        <v>32</v>
      </c>
      <c r="G11" t="s">
        <v>317</v>
      </c>
      <c r="H11" t="str">
        <f t="shared" si="1"/>
        <v>4261</v>
      </c>
      <c r="I11" t="s">
        <v>318</v>
      </c>
      <c r="J11">
        <v>792.5</v>
      </c>
      <c r="K11" t="s">
        <v>319</v>
      </c>
      <c r="L11" t="s">
        <v>321</v>
      </c>
      <c r="M11" t="s">
        <v>349</v>
      </c>
      <c r="N11" t="s">
        <v>350</v>
      </c>
      <c r="O11" t="s">
        <v>351</v>
      </c>
      <c r="P11" t="s">
        <v>352</v>
      </c>
      <c r="Q11" t="s">
        <v>33</v>
      </c>
      <c r="R11" t="s">
        <v>332</v>
      </c>
      <c r="S11" t="s">
        <v>327</v>
      </c>
      <c r="T11" t="s">
        <v>200</v>
      </c>
      <c r="U11" t="s">
        <v>110</v>
      </c>
      <c r="V11" t="s">
        <v>329</v>
      </c>
      <c r="W11" t="str">
        <f>VLOOKUP(V11,Lookup!D:E,2,FALSE)</f>
        <v>Corporate Contributions</v>
      </c>
      <c r="X11" t="s">
        <v>216</v>
      </c>
      <c r="Y11" t="s">
        <v>33</v>
      </c>
      <c r="Z11" t="s">
        <v>36</v>
      </c>
      <c r="AA11" t="s">
        <v>37</v>
      </c>
      <c r="AB11" t="s">
        <v>320</v>
      </c>
      <c r="AC11" t="s">
        <v>33</v>
      </c>
      <c r="AD11">
        <v>0</v>
      </c>
      <c r="AE11">
        <v>1</v>
      </c>
      <c r="AF11">
        <v>2019</v>
      </c>
      <c r="AG11" t="s">
        <v>33</v>
      </c>
      <c r="AH11" t="s">
        <v>33</v>
      </c>
      <c r="AI11" t="s">
        <v>124</v>
      </c>
    </row>
    <row r="12" spans="1:35">
      <c r="A12" t="s">
        <v>316</v>
      </c>
      <c r="B12" t="s">
        <v>197</v>
      </c>
      <c r="C12" t="s">
        <v>187</v>
      </c>
      <c r="D12" t="s">
        <v>198</v>
      </c>
      <c r="E12" t="s">
        <v>31</v>
      </c>
      <c r="F12" t="s">
        <v>32</v>
      </c>
      <c r="G12" t="s">
        <v>317</v>
      </c>
      <c r="H12" t="str">
        <f t="shared" si="1"/>
        <v>4261</v>
      </c>
      <c r="I12" t="s">
        <v>318</v>
      </c>
      <c r="J12">
        <v>300</v>
      </c>
      <c r="K12" t="s">
        <v>319</v>
      </c>
      <c r="L12" t="s">
        <v>321</v>
      </c>
      <c r="M12" t="s">
        <v>353</v>
      </c>
      <c r="N12" t="s">
        <v>354</v>
      </c>
      <c r="O12" t="s">
        <v>355</v>
      </c>
      <c r="P12" t="s">
        <v>356</v>
      </c>
      <c r="Q12" t="s">
        <v>33</v>
      </c>
      <c r="R12" t="s">
        <v>332</v>
      </c>
      <c r="S12" t="s">
        <v>327</v>
      </c>
      <c r="T12" t="s">
        <v>200</v>
      </c>
      <c r="U12" t="s">
        <v>110</v>
      </c>
      <c r="V12" t="s">
        <v>329</v>
      </c>
      <c r="W12" t="str">
        <f>VLOOKUP(V12,Lookup!D:E,2,FALSE)</f>
        <v>Corporate Contributions</v>
      </c>
      <c r="X12" t="s">
        <v>216</v>
      </c>
      <c r="Y12" t="s">
        <v>33</v>
      </c>
      <c r="Z12" t="s">
        <v>36</v>
      </c>
      <c r="AA12" t="s">
        <v>37</v>
      </c>
      <c r="AB12" t="s">
        <v>320</v>
      </c>
      <c r="AC12" t="s">
        <v>33</v>
      </c>
      <c r="AD12">
        <v>0</v>
      </c>
      <c r="AE12">
        <v>1</v>
      </c>
      <c r="AF12">
        <v>2019</v>
      </c>
      <c r="AG12" t="s">
        <v>33</v>
      </c>
      <c r="AH12" t="s">
        <v>33</v>
      </c>
      <c r="AI12" t="s">
        <v>124</v>
      </c>
    </row>
    <row r="13" spans="1:35">
      <c r="A13" t="s">
        <v>316</v>
      </c>
      <c r="B13" t="s">
        <v>197</v>
      </c>
      <c r="C13" t="s">
        <v>187</v>
      </c>
      <c r="D13" t="s">
        <v>198</v>
      </c>
      <c r="E13" t="s">
        <v>31</v>
      </c>
      <c r="F13" t="s">
        <v>32</v>
      </c>
      <c r="G13" t="s">
        <v>317</v>
      </c>
      <c r="H13" t="str">
        <f t="shared" si="1"/>
        <v>4261</v>
      </c>
      <c r="I13" t="s">
        <v>318</v>
      </c>
      <c r="J13">
        <v>648</v>
      </c>
      <c r="K13" t="s">
        <v>319</v>
      </c>
      <c r="L13" t="s">
        <v>321</v>
      </c>
      <c r="M13" t="s">
        <v>357</v>
      </c>
      <c r="N13" t="s">
        <v>358</v>
      </c>
      <c r="O13" t="s">
        <v>359</v>
      </c>
      <c r="P13" t="s">
        <v>360</v>
      </c>
      <c r="Q13" t="s">
        <v>33</v>
      </c>
      <c r="R13" t="s">
        <v>332</v>
      </c>
      <c r="S13" t="s">
        <v>327</v>
      </c>
      <c r="T13" t="s">
        <v>200</v>
      </c>
      <c r="U13" t="s">
        <v>110</v>
      </c>
      <c r="V13" t="s">
        <v>329</v>
      </c>
      <c r="W13" t="str">
        <f>VLOOKUP(V13,Lookup!D:E,2,FALSE)</f>
        <v>Corporate Contributions</v>
      </c>
      <c r="X13" t="s">
        <v>216</v>
      </c>
      <c r="Y13" t="s">
        <v>33</v>
      </c>
      <c r="Z13" t="s">
        <v>36</v>
      </c>
      <c r="AA13" t="s">
        <v>37</v>
      </c>
      <c r="AB13" t="s">
        <v>320</v>
      </c>
      <c r="AC13" t="s">
        <v>33</v>
      </c>
      <c r="AD13">
        <v>0</v>
      </c>
      <c r="AE13">
        <v>1</v>
      </c>
      <c r="AF13">
        <v>2019</v>
      </c>
      <c r="AG13" t="s">
        <v>33</v>
      </c>
      <c r="AH13" t="s">
        <v>33</v>
      </c>
      <c r="AI13" t="s">
        <v>124</v>
      </c>
    </row>
    <row r="14" spans="1:35">
      <c r="A14" t="s">
        <v>316</v>
      </c>
      <c r="B14" t="s">
        <v>197</v>
      </c>
      <c r="C14" t="s">
        <v>187</v>
      </c>
      <c r="D14" t="s">
        <v>198</v>
      </c>
      <c r="E14" t="s">
        <v>31</v>
      </c>
      <c r="F14" t="s">
        <v>32</v>
      </c>
      <c r="G14" t="s">
        <v>317</v>
      </c>
      <c r="H14" t="str">
        <f t="shared" si="1"/>
        <v>4261</v>
      </c>
      <c r="I14" t="s">
        <v>318</v>
      </c>
      <c r="J14">
        <v>1602.5</v>
      </c>
      <c r="K14" t="s">
        <v>319</v>
      </c>
      <c r="L14" t="s">
        <v>321</v>
      </c>
      <c r="M14" t="s">
        <v>137</v>
      </c>
      <c r="N14" t="s">
        <v>138</v>
      </c>
      <c r="O14" t="s">
        <v>361</v>
      </c>
      <c r="P14" t="s">
        <v>362</v>
      </c>
      <c r="Q14" t="s">
        <v>33</v>
      </c>
      <c r="R14" t="s">
        <v>332</v>
      </c>
      <c r="S14" t="s">
        <v>327</v>
      </c>
      <c r="T14" t="s">
        <v>200</v>
      </c>
      <c r="U14" t="s">
        <v>110</v>
      </c>
      <c r="V14" t="s">
        <v>329</v>
      </c>
      <c r="W14" t="str">
        <f>VLOOKUP(V14,Lookup!D:E,2,FALSE)</f>
        <v>Corporate Contributions</v>
      </c>
      <c r="X14" t="s">
        <v>216</v>
      </c>
      <c r="Y14" t="s">
        <v>33</v>
      </c>
      <c r="Z14" t="s">
        <v>36</v>
      </c>
      <c r="AA14" t="s">
        <v>37</v>
      </c>
      <c r="AB14" t="s">
        <v>320</v>
      </c>
      <c r="AC14" t="s">
        <v>33</v>
      </c>
      <c r="AD14">
        <v>0</v>
      </c>
      <c r="AE14">
        <v>1</v>
      </c>
      <c r="AF14">
        <v>2019</v>
      </c>
      <c r="AG14" t="s">
        <v>33</v>
      </c>
      <c r="AH14" t="s">
        <v>33</v>
      </c>
      <c r="AI14" t="s">
        <v>124</v>
      </c>
    </row>
    <row r="15" spans="1:35">
      <c r="A15" t="s">
        <v>316</v>
      </c>
      <c r="B15" t="s">
        <v>197</v>
      </c>
      <c r="C15" t="s">
        <v>187</v>
      </c>
      <c r="D15" t="s">
        <v>198</v>
      </c>
      <c r="E15" t="s">
        <v>31</v>
      </c>
      <c r="F15" t="s">
        <v>32</v>
      </c>
      <c r="G15" t="s">
        <v>317</v>
      </c>
      <c r="H15" t="str">
        <f t="shared" si="1"/>
        <v>4261</v>
      </c>
      <c r="I15" t="s">
        <v>318</v>
      </c>
      <c r="J15">
        <v>36</v>
      </c>
      <c r="K15" t="s">
        <v>319</v>
      </c>
      <c r="L15" t="s">
        <v>321</v>
      </c>
      <c r="M15" t="s">
        <v>137</v>
      </c>
      <c r="N15" t="s">
        <v>138</v>
      </c>
      <c r="O15" t="s">
        <v>363</v>
      </c>
      <c r="P15" t="s">
        <v>364</v>
      </c>
      <c r="Q15" t="s">
        <v>33</v>
      </c>
      <c r="R15" t="s">
        <v>326</v>
      </c>
      <c r="S15" t="s">
        <v>327</v>
      </c>
      <c r="T15" t="s">
        <v>328</v>
      </c>
      <c r="U15" t="s">
        <v>110</v>
      </c>
      <c r="V15" t="s">
        <v>329</v>
      </c>
      <c r="W15" t="str">
        <f>VLOOKUP(V15,Lookup!D:E,2,FALSE)</f>
        <v>Corporate Contributions</v>
      </c>
      <c r="X15" t="s">
        <v>216</v>
      </c>
      <c r="Y15" t="s">
        <v>33</v>
      </c>
      <c r="Z15" t="s">
        <v>36</v>
      </c>
      <c r="AA15" t="s">
        <v>37</v>
      </c>
      <c r="AB15" t="s">
        <v>320</v>
      </c>
      <c r="AC15" t="s">
        <v>33</v>
      </c>
      <c r="AD15">
        <v>0</v>
      </c>
      <c r="AE15">
        <v>1</v>
      </c>
      <c r="AF15">
        <v>2019</v>
      </c>
      <c r="AG15" t="s">
        <v>33</v>
      </c>
      <c r="AH15" t="s">
        <v>33</v>
      </c>
      <c r="AI15" t="s">
        <v>124</v>
      </c>
    </row>
    <row r="16" spans="1:35">
      <c r="A16" t="s">
        <v>316</v>
      </c>
      <c r="B16" t="s">
        <v>197</v>
      </c>
      <c r="C16" t="s">
        <v>187</v>
      </c>
      <c r="D16" t="s">
        <v>198</v>
      </c>
      <c r="E16" t="s">
        <v>31</v>
      </c>
      <c r="F16" t="s">
        <v>32</v>
      </c>
      <c r="G16" t="s">
        <v>317</v>
      </c>
      <c r="H16" t="str">
        <f t="shared" si="1"/>
        <v>4261</v>
      </c>
      <c r="I16" t="s">
        <v>318</v>
      </c>
      <c r="J16">
        <v>1164</v>
      </c>
      <c r="K16" t="s">
        <v>319</v>
      </c>
      <c r="L16" t="s">
        <v>321</v>
      </c>
      <c r="M16" t="s">
        <v>139</v>
      </c>
      <c r="N16" t="s">
        <v>140</v>
      </c>
      <c r="O16" t="s">
        <v>365</v>
      </c>
      <c r="P16" t="s">
        <v>366</v>
      </c>
      <c r="Q16" t="s">
        <v>33</v>
      </c>
      <c r="R16" t="s">
        <v>332</v>
      </c>
      <c r="S16" t="s">
        <v>327</v>
      </c>
      <c r="T16" t="s">
        <v>200</v>
      </c>
      <c r="U16" t="s">
        <v>110</v>
      </c>
      <c r="V16" t="s">
        <v>329</v>
      </c>
      <c r="W16" t="str">
        <f>VLOOKUP(V16,Lookup!D:E,2,FALSE)</f>
        <v>Corporate Contributions</v>
      </c>
      <c r="X16" t="s">
        <v>216</v>
      </c>
      <c r="Y16" t="s">
        <v>33</v>
      </c>
      <c r="Z16" t="s">
        <v>36</v>
      </c>
      <c r="AA16" t="s">
        <v>37</v>
      </c>
      <c r="AB16" t="s">
        <v>320</v>
      </c>
      <c r="AC16" t="s">
        <v>33</v>
      </c>
      <c r="AD16">
        <v>0</v>
      </c>
      <c r="AE16">
        <v>1</v>
      </c>
      <c r="AF16">
        <v>2019</v>
      </c>
      <c r="AG16" t="s">
        <v>33</v>
      </c>
      <c r="AH16" t="s">
        <v>33</v>
      </c>
      <c r="AI16" t="s">
        <v>124</v>
      </c>
    </row>
    <row r="17" spans="1:35">
      <c r="A17" t="s">
        <v>316</v>
      </c>
      <c r="B17" t="s">
        <v>197</v>
      </c>
      <c r="C17" t="s">
        <v>187</v>
      </c>
      <c r="D17" t="s">
        <v>198</v>
      </c>
      <c r="E17" t="s">
        <v>31</v>
      </c>
      <c r="F17" t="s">
        <v>32</v>
      </c>
      <c r="G17" t="s">
        <v>317</v>
      </c>
      <c r="H17" t="str">
        <f t="shared" si="1"/>
        <v>4261</v>
      </c>
      <c r="I17" t="s">
        <v>318</v>
      </c>
      <c r="J17">
        <v>378</v>
      </c>
      <c r="K17" t="s">
        <v>319</v>
      </c>
      <c r="L17" t="s">
        <v>321</v>
      </c>
      <c r="M17" t="s">
        <v>139</v>
      </c>
      <c r="N17" t="s">
        <v>140</v>
      </c>
      <c r="O17" t="s">
        <v>367</v>
      </c>
      <c r="P17" t="s">
        <v>368</v>
      </c>
      <c r="Q17" t="s">
        <v>33</v>
      </c>
      <c r="R17" t="s">
        <v>326</v>
      </c>
      <c r="S17" t="s">
        <v>327</v>
      </c>
      <c r="T17" t="s">
        <v>328</v>
      </c>
      <c r="U17" t="s">
        <v>110</v>
      </c>
      <c r="V17" t="s">
        <v>329</v>
      </c>
      <c r="W17" t="str">
        <f>VLOOKUP(V17,Lookup!D:E,2,FALSE)</f>
        <v>Corporate Contributions</v>
      </c>
      <c r="X17" t="s">
        <v>216</v>
      </c>
      <c r="Y17" t="s">
        <v>33</v>
      </c>
      <c r="Z17" t="s">
        <v>36</v>
      </c>
      <c r="AA17" t="s">
        <v>37</v>
      </c>
      <c r="AB17" t="s">
        <v>320</v>
      </c>
      <c r="AC17" t="s">
        <v>33</v>
      </c>
      <c r="AD17">
        <v>0</v>
      </c>
      <c r="AE17">
        <v>1</v>
      </c>
      <c r="AF17">
        <v>2019</v>
      </c>
      <c r="AG17" t="s">
        <v>33</v>
      </c>
      <c r="AH17" t="s">
        <v>33</v>
      </c>
      <c r="AI17" t="s">
        <v>124</v>
      </c>
    </row>
    <row r="18" spans="1:35">
      <c r="A18" t="s">
        <v>316</v>
      </c>
      <c r="B18" t="s">
        <v>197</v>
      </c>
      <c r="C18" t="s">
        <v>187</v>
      </c>
      <c r="D18" t="s">
        <v>198</v>
      </c>
      <c r="E18" t="s">
        <v>31</v>
      </c>
      <c r="F18" t="s">
        <v>32</v>
      </c>
      <c r="G18" t="s">
        <v>317</v>
      </c>
      <c r="H18" t="str">
        <f t="shared" si="1"/>
        <v>4261</v>
      </c>
      <c r="I18" t="s">
        <v>318</v>
      </c>
      <c r="J18">
        <v>86</v>
      </c>
      <c r="K18" t="s">
        <v>319</v>
      </c>
      <c r="L18" t="s">
        <v>321</v>
      </c>
      <c r="M18" t="s">
        <v>369</v>
      </c>
      <c r="N18" t="s">
        <v>370</v>
      </c>
      <c r="O18" t="s">
        <v>371</v>
      </c>
      <c r="P18" t="s">
        <v>372</v>
      </c>
      <c r="Q18" t="s">
        <v>33</v>
      </c>
      <c r="R18" t="s">
        <v>332</v>
      </c>
      <c r="S18" t="s">
        <v>327</v>
      </c>
      <c r="T18" t="s">
        <v>200</v>
      </c>
      <c r="U18" t="s">
        <v>110</v>
      </c>
      <c r="V18" t="s">
        <v>329</v>
      </c>
      <c r="W18" t="str">
        <f>VLOOKUP(V18,Lookup!D:E,2,FALSE)</f>
        <v>Corporate Contributions</v>
      </c>
      <c r="X18" t="s">
        <v>216</v>
      </c>
      <c r="Y18" t="s">
        <v>33</v>
      </c>
      <c r="Z18" t="s">
        <v>36</v>
      </c>
      <c r="AA18" t="s">
        <v>37</v>
      </c>
      <c r="AB18" t="s">
        <v>320</v>
      </c>
      <c r="AC18" t="s">
        <v>33</v>
      </c>
      <c r="AD18">
        <v>0</v>
      </c>
      <c r="AE18">
        <v>1</v>
      </c>
      <c r="AF18">
        <v>2019</v>
      </c>
      <c r="AG18" t="s">
        <v>33</v>
      </c>
      <c r="AH18" t="s">
        <v>33</v>
      </c>
      <c r="AI18" t="s">
        <v>124</v>
      </c>
    </row>
    <row r="19" spans="1:35">
      <c r="A19" t="s">
        <v>316</v>
      </c>
      <c r="B19" t="s">
        <v>197</v>
      </c>
      <c r="C19" t="s">
        <v>187</v>
      </c>
      <c r="D19" t="s">
        <v>198</v>
      </c>
      <c r="E19" t="s">
        <v>31</v>
      </c>
      <c r="F19" t="s">
        <v>32</v>
      </c>
      <c r="G19" t="s">
        <v>317</v>
      </c>
      <c r="H19" t="str">
        <f t="shared" si="1"/>
        <v>4261</v>
      </c>
      <c r="I19" t="s">
        <v>318</v>
      </c>
      <c r="J19">
        <v>37.5</v>
      </c>
      <c r="K19" t="s">
        <v>319</v>
      </c>
      <c r="L19" t="s">
        <v>321</v>
      </c>
      <c r="M19" t="s">
        <v>369</v>
      </c>
      <c r="N19" t="s">
        <v>370</v>
      </c>
      <c r="O19" t="s">
        <v>373</v>
      </c>
      <c r="P19" t="s">
        <v>374</v>
      </c>
      <c r="Q19" t="s">
        <v>33</v>
      </c>
      <c r="R19" t="s">
        <v>326</v>
      </c>
      <c r="S19" t="s">
        <v>327</v>
      </c>
      <c r="T19" t="s">
        <v>328</v>
      </c>
      <c r="U19" t="s">
        <v>110</v>
      </c>
      <c r="V19" t="s">
        <v>329</v>
      </c>
      <c r="W19" t="str">
        <f>VLOOKUP(V19,Lookup!D:E,2,FALSE)</f>
        <v>Corporate Contributions</v>
      </c>
      <c r="X19" t="s">
        <v>216</v>
      </c>
      <c r="Y19" t="s">
        <v>33</v>
      </c>
      <c r="Z19" t="s">
        <v>36</v>
      </c>
      <c r="AA19" t="s">
        <v>37</v>
      </c>
      <c r="AB19" t="s">
        <v>320</v>
      </c>
      <c r="AC19" t="s">
        <v>33</v>
      </c>
      <c r="AD19">
        <v>0</v>
      </c>
      <c r="AE19">
        <v>1</v>
      </c>
      <c r="AF19">
        <v>2019</v>
      </c>
      <c r="AG19" t="s">
        <v>33</v>
      </c>
      <c r="AH19" t="s">
        <v>33</v>
      </c>
      <c r="AI19" t="s">
        <v>124</v>
      </c>
    </row>
    <row r="20" spans="1:35">
      <c r="A20" t="s">
        <v>316</v>
      </c>
      <c r="B20" t="s">
        <v>197</v>
      </c>
      <c r="C20" t="s">
        <v>187</v>
      </c>
      <c r="D20" t="s">
        <v>198</v>
      </c>
      <c r="E20" t="s">
        <v>31</v>
      </c>
      <c r="F20" t="s">
        <v>32</v>
      </c>
      <c r="G20" t="s">
        <v>317</v>
      </c>
      <c r="H20" t="str">
        <f t="shared" si="1"/>
        <v>4261</v>
      </c>
      <c r="I20" t="s">
        <v>318</v>
      </c>
      <c r="J20">
        <v>923.5</v>
      </c>
      <c r="K20" t="s">
        <v>319</v>
      </c>
      <c r="L20" t="s">
        <v>321</v>
      </c>
      <c r="M20" t="s">
        <v>375</v>
      </c>
      <c r="N20" t="s">
        <v>376</v>
      </c>
      <c r="O20" t="s">
        <v>377</v>
      </c>
      <c r="P20" t="s">
        <v>378</v>
      </c>
      <c r="Q20" t="s">
        <v>33</v>
      </c>
      <c r="R20" t="s">
        <v>332</v>
      </c>
      <c r="S20" t="s">
        <v>327</v>
      </c>
      <c r="T20" t="s">
        <v>200</v>
      </c>
      <c r="U20" t="s">
        <v>110</v>
      </c>
      <c r="V20" t="s">
        <v>329</v>
      </c>
      <c r="W20" t="str">
        <f>VLOOKUP(V20,Lookup!D:E,2,FALSE)</f>
        <v>Corporate Contributions</v>
      </c>
      <c r="X20" t="s">
        <v>216</v>
      </c>
      <c r="Y20" t="s">
        <v>33</v>
      </c>
      <c r="Z20" t="s">
        <v>36</v>
      </c>
      <c r="AA20" t="s">
        <v>37</v>
      </c>
      <c r="AB20" t="s">
        <v>320</v>
      </c>
      <c r="AC20" t="s">
        <v>33</v>
      </c>
      <c r="AD20">
        <v>0</v>
      </c>
      <c r="AE20">
        <v>1</v>
      </c>
      <c r="AF20">
        <v>2019</v>
      </c>
      <c r="AG20" t="s">
        <v>33</v>
      </c>
      <c r="AH20" t="s">
        <v>33</v>
      </c>
      <c r="AI20" t="s">
        <v>124</v>
      </c>
    </row>
    <row r="21" spans="1:35">
      <c r="A21" t="s">
        <v>316</v>
      </c>
      <c r="B21" t="s">
        <v>197</v>
      </c>
      <c r="C21" t="s">
        <v>187</v>
      </c>
      <c r="D21" t="s">
        <v>198</v>
      </c>
      <c r="E21" t="s">
        <v>31</v>
      </c>
      <c r="F21" t="s">
        <v>32</v>
      </c>
      <c r="G21" t="s">
        <v>317</v>
      </c>
      <c r="H21" t="str">
        <f t="shared" si="1"/>
        <v>4261</v>
      </c>
      <c r="I21" t="s">
        <v>318</v>
      </c>
      <c r="J21">
        <v>960</v>
      </c>
      <c r="K21" t="s">
        <v>319</v>
      </c>
      <c r="L21" t="s">
        <v>321</v>
      </c>
      <c r="M21" t="s">
        <v>379</v>
      </c>
      <c r="N21" t="s">
        <v>380</v>
      </c>
      <c r="O21" t="s">
        <v>381</v>
      </c>
      <c r="P21" t="s">
        <v>382</v>
      </c>
      <c r="Q21" t="s">
        <v>33</v>
      </c>
      <c r="R21" t="s">
        <v>326</v>
      </c>
      <c r="S21" t="s">
        <v>327</v>
      </c>
      <c r="T21" t="s">
        <v>328</v>
      </c>
      <c r="U21" t="s">
        <v>110</v>
      </c>
      <c r="V21" t="s">
        <v>329</v>
      </c>
      <c r="W21" t="str">
        <f>VLOOKUP(V21,Lookup!D:E,2,FALSE)</f>
        <v>Corporate Contributions</v>
      </c>
      <c r="X21" t="s">
        <v>216</v>
      </c>
      <c r="Y21" t="s">
        <v>33</v>
      </c>
      <c r="Z21" t="s">
        <v>36</v>
      </c>
      <c r="AA21" t="s">
        <v>37</v>
      </c>
      <c r="AB21" t="s">
        <v>320</v>
      </c>
      <c r="AC21" t="s">
        <v>33</v>
      </c>
      <c r="AD21">
        <v>0</v>
      </c>
      <c r="AE21">
        <v>1</v>
      </c>
      <c r="AF21">
        <v>2019</v>
      </c>
      <c r="AG21" t="s">
        <v>33</v>
      </c>
      <c r="AH21" t="s">
        <v>33</v>
      </c>
      <c r="AI21" t="s">
        <v>124</v>
      </c>
    </row>
    <row r="22" spans="1:35">
      <c r="A22" t="s">
        <v>316</v>
      </c>
      <c r="B22" t="s">
        <v>197</v>
      </c>
      <c r="C22" t="s">
        <v>187</v>
      </c>
      <c r="D22" t="s">
        <v>198</v>
      </c>
      <c r="E22" t="s">
        <v>31</v>
      </c>
      <c r="F22" t="s">
        <v>32</v>
      </c>
      <c r="G22" t="s">
        <v>317</v>
      </c>
      <c r="H22" t="str">
        <f t="shared" si="1"/>
        <v>4261</v>
      </c>
      <c r="I22" t="s">
        <v>318</v>
      </c>
      <c r="J22">
        <v>2340</v>
      </c>
      <c r="K22" t="s">
        <v>319</v>
      </c>
      <c r="L22" t="s">
        <v>321</v>
      </c>
      <c r="M22" t="s">
        <v>379</v>
      </c>
      <c r="N22" t="s">
        <v>380</v>
      </c>
      <c r="O22" t="s">
        <v>383</v>
      </c>
      <c r="P22" t="s">
        <v>384</v>
      </c>
      <c r="Q22" t="s">
        <v>33</v>
      </c>
      <c r="R22" t="s">
        <v>332</v>
      </c>
      <c r="S22" t="s">
        <v>327</v>
      </c>
      <c r="T22" t="s">
        <v>200</v>
      </c>
      <c r="U22" t="s">
        <v>110</v>
      </c>
      <c r="V22" t="s">
        <v>329</v>
      </c>
      <c r="W22" t="str">
        <f>VLOOKUP(V22,Lookup!D:E,2,FALSE)</f>
        <v>Corporate Contributions</v>
      </c>
      <c r="X22" t="s">
        <v>216</v>
      </c>
      <c r="Y22" t="s">
        <v>33</v>
      </c>
      <c r="Z22" t="s">
        <v>36</v>
      </c>
      <c r="AA22" t="s">
        <v>37</v>
      </c>
      <c r="AB22" t="s">
        <v>320</v>
      </c>
      <c r="AC22" t="s">
        <v>33</v>
      </c>
      <c r="AD22">
        <v>0</v>
      </c>
      <c r="AE22">
        <v>1</v>
      </c>
      <c r="AF22">
        <v>2019</v>
      </c>
      <c r="AG22" t="s">
        <v>33</v>
      </c>
      <c r="AH22" t="s">
        <v>33</v>
      </c>
      <c r="AI22" t="s">
        <v>124</v>
      </c>
    </row>
    <row r="23" spans="1:35">
      <c r="A23" t="s">
        <v>163</v>
      </c>
      <c r="B23" t="s">
        <v>183</v>
      </c>
      <c r="C23" t="s">
        <v>184</v>
      </c>
      <c r="D23" t="s">
        <v>475</v>
      </c>
      <c r="E23" t="s">
        <v>467</v>
      </c>
      <c r="F23" t="s">
        <v>32</v>
      </c>
      <c r="G23" t="s">
        <v>317</v>
      </c>
      <c r="H23" t="str">
        <f t="shared" ref="H23:H24" si="2">LEFT(G23,4)</f>
        <v>4261</v>
      </c>
      <c r="I23" t="s">
        <v>318</v>
      </c>
      <c r="J23">
        <v>250000</v>
      </c>
      <c r="K23" t="s">
        <v>500</v>
      </c>
      <c r="L23" t="s">
        <v>428</v>
      </c>
      <c r="M23" t="s">
        <v>256</v>
      </c>
      <c r="N23" t="s">
        <v>257</v>
      </c>
      <c r="O23" t="s">
        <v>501</v>
      </c>
      <c r="P23" t="s">
        <v>502</v>
      </c>
      <c r="Q23" t="s">
        <v>33</v>
      </c>
      <c r="R23" t="s">
        <v>503</v>
      </c>
      <c r="S23" t="s">
        <v>327</v>
      </c>
      <c r="T23" t="s">
        <v>504</v>
      </c>
      <c r="U23" t="s">
        <v>110</v>
      </c>
      <c r="V23" t="s">
        <v>329</v>
      </c>
      <c r="W23" t="str">
        <f>VLOOKUP(V23,Lookup!D:E,2,FALSE)</f>
        <v>Corporate Contributions</v>
      </c>
      <c r="X23" t="s">
        <v>216</v>
      </c>
      <c r="Y23" t="s">
        <v>33</v>
      </c>
      <c r="Z23" t="s">
        <v>36</v>
      </c>
      <c r="AA23" t="s">
        <v>37</v>
      </c>
      <c r="AB23" t="s">
        <v>427</v>
      </c>
      <c r="AC23" t="s">
        <v>33</v>
      </c>
      <c r="AD23">
        <v>0</v>
      </c>
      <c r="AE23">
        <v>1</v>
      </c>
      <c r="AF23">
        <v>2019</v>
      </c>
      <c r="AG23" t="s">
        <v>33</v>
      </c>
      <c r="AH23" t="s">
        <v>505</v>
      </c>
      <c r="AI23" t="s">
        <v>124</v>
      </c>
    </row>
    <row r="24" spans="1:35">
      <c r="A24" t="s">
        <v>163</v>
      </c>
      <c r="B24" t="s">
        <v>183</v>
      </c>
      <c r="C24" t="s">
        <v>184</v>
      </c>
      <c r="D24" t="s">
        <v>475</v>
      </c>
      <c r="E24" t="s">
        <v>467</v>
      </c>
      <c r="F24" t="s">
        <v>32</v>
      </c>
      <c r="G24" t="s">
        <v>317</v>
      </c>
      <c r="H24" t="str">
        <f t="shared" si="2"/>
        <v>4261</v>
      </c>
      <c r="I24" t="s">
        <v>318</v>
      </c>
      <c r="J24">
        <v>250000</v>
      </c>
      <c r="K24" t="s">
        <v>500</v>
      </c>
      <c r="L24" t="s">
        <v>428</v>
      </c>
      <c r="M24" t="s">
        <v>256</v>
      </c>
      <c r="N24" t="s">
        <v>257</v>
      </c>
      <c r="O24" t="s">
        <v>506</v>
      </c>
      <c r="P24" t="s">
        <v>507</v>
      </c>
      <c r="Q24" t="s">
        <v>33</v>
      </c>
      <c r="R24" t="s">
        <v>503</v>
      </c>
      <c r="S24" t="s">
        <v>327</v>
      </c>
      <c r="T24" t="s">
        <v>504</v>
      </c>
      <c r="U24" t="s">
        <v>110</v>
      </c>
      <c r="V24" t="s">
        <v>329</v>
      </c>
      <c r="W24" t="str">
        <f>VLOOKUP(V24,Lookup!D:E,2,FALSE)</f>
        <v>Corporate Contributions</v>
      </c>
      <c r="X24" t="s">
        <v>216</v>
      </c>
      <c r="Y24" t="s">
        <v>33</v>
      </c>
      <c r="Z24" t="s">
        <v>36</v>
      </c>
      <c r="AA24" t="s">
        <v>37</v>
      </c>
      <c r="AB24" t="s">
        <v>427</v>
      </c>
      <c r="AC24" t="s">
        <v>33</v>
      </c>
      <c r="AD24">
        <v>0</v>
      </c>
      <c r="AE24">
        <v>1</v>
      </c>
      <c r="AF24">
        <v>2019</v>
      </c>
      <c r="AG24" t="s">
        <v>33</v>
      </c>
      <c r="AH24" t="s">
        <v>508</v>
      </c>
      <c r="AI24" t="s">
        <v>124</v>
      </c>
    </row>
    <row r="25" spans="1:35">
      <c r="A25" t="s">
        <v>163</v>
      </c>
      <c r="B25" t="s">
        <v>236</v>
      </c>
      <c r="C25" t="s">
        <v>260</v>
      </c>
      <c r="D25" t="s">
        <v>477</v>
      </c>
      <c r="E25" t="s">
        <v>467</v>
      </c>
      <c r="F25" t="s">
        <v>32</v>
      </c>
      <c r="G25" t="s">
        <v>317</v>
      </c>
      <c r="H25" t="str">
        <f t="shared" ref="H25:H27" si="3">LEFT(G25,4)</f>
        <v>4261</v>
      </c>
      <c r="I25" t="s">
        <v>318</v>
      </c>
      <c r="J25">
        <v>25000</v>
      </c>
      <c r="K25" t="s">
        <v>500</v>
      </c>
      <c r="L25" t="s">
        <v>428</v>
      </c>
      <c r="M25" t="s">
        <v>256</v>
      </c>
      <c r="N25" t="s">
        <v>257</v>
      </c>
      <c r="O25" t="s">
        <v>521</v>
      </c>
      <c r="P25" t="s">
        <v>522</v>
      </c>
      <c r="Q25" t="s">
        <v>33</v>
      </c>
      <c r="R25" t="s">
        <v>503</v>
      </c>
      <c r="S25" t="s">
        <v>327</v>
      </c>
      <c r="T25" t="s">
        <v>504</v>
      </c>
      <c r="U25" t="s">
        <v>110</v>
      </c>
      <c r="V25" t="s">
        <v>329</v>
      </c>
      <c r="W25" t="str">
        <f>VLOOKUP(V25,Lookup!D:E,2,FALSE)</f>
        <v>Corporate Contributions</v>
      </c>
      <c r="X25" t="s">
        <v>216</v>
      </c>
      <c r="Y25" t="s">
        <v>33</v>
      </c>
      <c r="Z25" t="s">
        <v>36</v>
      </c>
      <c r="AA25" t="s">
        <v>37</v>
      </c>
      <c r="AB25" t="s">
        <v>427</v>
      </c>
      <c r="AC25" t="s">
        <v>33</v>
      </c>
      <c r="AD25">
        <v>0</v>
      </c>
      <c r="AE25">
        <v>1</v>
      </c>
      <c r="AF25">
        <v>2019</v>
      </c>
      <c r="AG25" t="s">
        <v>33</v>
      </c>
      <c r="AH25" t="s">
        <v>523</v>
      </c>
      <c r="AI25" t="s">
        <v>124</v>
      </c>
    </row>
    <row r="26" spans="1:35">
      <c r="A26" t="s">
        <v>163</v>
      </c>
      <c r="B26" t="s">
        <v>236</v>
      </c>
      <c r="C26" t="s">
        <v>260</v>
      </c>
      <c r="D26" t="s">
        <v>477</v>
      </c>
      <c r="E26" t="s">
        <v>467</v>
      </c>
      <c r="F26" t="s">
        <v>32</v>
      </c>
      <c r="G26" t="s">
        <v>115</v>
      </c>
      <c r="H26" t="str">
        <f t="shared" si="3"/>
        <v>9302</v>
      </c>
      <c r="I26" t="s">
        <v>116</v>
      </c>
      <c r="J26">
        <v>7500</v>
      </c>
      <c r="K26" t="s">
        <v>500</v>
      </c>
      <c r="L26" t="s">
        <v>525</v>
      </c>
      <c r="M26" t="s">
        <v>526</v>
      </c>
      <c r="N26" t="s">
        <v>527</v>
      </c>
      <c r="O26" t="s">
        <v>528</v>
      </c>
      <c r="P26" t="s">
        <v>529</v>
      </c>
      <c r="Q26" t="s">
        <v>33</v>
      </c>
      <c r="R26" t="s">
        <v>530</v>
      </c>
      <c r="S26" t="s">
        <v>531</v>
      </c>
      <c r="T26" t="s">
        <v>532</v>
      </c>
      <c r="U26" t="s">
        <v>110</v>
      </c>
      <c r="V26" t="s">
        <v>533</v>
      </c>
      <c r="W26" t="str">
        <f>VLOOKUP(V26,Lookup!D:E,2,FALSE)</f>
        <v>Company Memberships</v>
      </c>
      <c r="X26" t="s">
        <v>93</v>
      </c>
      <c r="Y26" t="s">
        <v>33</v>
      </c>
      <c r="Z26" t="s">
        <v>36</v>
      </c>
      <c r="AA26" t="s">
        <v>37</v>
      </c>
      <c r="AB26" t="s">
        <v>524</v>
      </c>
      <c r="AC26" t="s">
        <v>33</v>
      </c>
      <c r="AD26">
        <v>0</v>
      </c>
      <c r="AE26">
        <v>1</v>
      </c>
      <c r="AF26">
        <v>2019</v>
      </c>
      <c r="AG26" t="s">
        <v>33</v>
      </c>
      <c r="AH26" t="s">
        <v>534</v>
      </c>
      <c r="AI26" t="s">
        <v>124</v>
      </c>
    </row>
    <row r="27" spans="1:35">
      <c r="A27" t="s">
        <v>316</v>
      </c>
      <c r="B27" t="s">
        <v>197</v>
      </c>
      <c r="C27" t="s">
        <v>187</v>
      </c>
      <c r="D27" t="s">
        <v>535</v>
      </c>
      <c r="E27" t="s">
        <v>467</v>
      </c>
      <c r="F27" t="s">
        <v>32</v>
      </c>
      <c r="G27" t="s">
        <v>115</v>
      </c>
      <c r="H27" t="str">
        <f t="shared" si="3"/>
        <v>9302</v>
      </c>
      <c r="I27" t="s">
        <v>116</v>
      </c>
      <c r="J27">
        <v>110000</v>
      </c>
      <c r="K27" t="s">
        <v>536</v>
      </c>
      <c r="L27" t="s">
        <v>417</v>
      </c>
      <c r="M27" t="s">
        <v>537</v>
      </c>
      <c r="N27" t="s">
        <v>538</v>
      </c>
      <c r="O27" t="s">
        <v>539</v>
      </c>
      <c r="P27" t="s">
        <v>540</v>
      </c>
      <c r="Q27" t="s">
        <v>33</v>
      </c>
      <c r="R27" t="s">
        <v>326</v>
      </c>
      <c r="S27" t="s">
        <v>531</v>
      </c>
      <c r="T27" t="s">
        <v>328</v>
      </c>
      <c r="U27" t="s">
        <v>110</v>
      </c>
      <c r="V27" t="s">
        <v>533</v>
      </c>
      <c r="W27" t="str">
        <f>VLOOKUP(V27,Lookup!D:E,2,FALSE)</f>
        <v>Company Memberships</v>
      </c>
      <c r="X27" t="s">
        <v>93</v>
      </c>
      <c r="Y27" t="s">
        <v>33</v>
      </c>
      <c r="Z27" t="s">
        <v>36</v>
      </c>
      <c r="AA27" t="s">
        <v>37</v>
      </c>
      <c r="AB27" t="s">
        <v>416</v>
      </c>
      <c r="AC27" t="s">
        <v>33</v>
      </c>
      <c r="AD27">
        <v>0</v>
      </c>
      <c r="AE27">
        <v>1</v>
      </c>
      <c r="AF27">
        <v>2019</v>
      </c>
      <c r="AG27" t="s">
        <v>33</v>
      </c>
      <c r="AH27" t="s">
        <v>33</v>
      </c>
      <c r="AI27" t="s">
        <v>124</v>
      </c>
    </row>
    <row r="28" spans="1:35">
      <c r="A28" t="s">
        <v>163</v>
      </c>
      <c r="B28" t="s">
        <v>197</v>
      </c>
      <c r="C28" t="s">
        <v>187</v>
      </c>
      <c r="D28" t="s">
        <v>535</v>
      </c>
      <c r="E28" t="s">
        <v>467</v>
      </c>
      <c r="F28" t="s">
        <v>32</v>
      </c>
      <c r="G28" t="s">
        <v>91</v>
      </c>
      <c r="H28" t="str">
        <f t="shared" ref="H28" si="4">LEFT(G28,4)</f>
        <v>5880</v>
      </c>
      <c r="I28" t="s">
        <v>92</v>
      </c>
      <c r="J28">
        <v>3683</v>
      </c>
      <c r="K28" t="s">
        <v>543</v>
      </c>
      <c r="L28" t="s">
        <v>545</v>
      </c>
      <c r="M28" t="s">
        <v>546</v>
      </c>
      <c r="N28" t="s">
        <v>547</v>
      </c>
      <c r="O28" t="s">
        <v>548</v>
      </c>
      <c r="P28" t="s">
        <v>549</v>
      </c>
      <c r="Q28" t="s">
        <v>33</v>
      </c>
      <c r="R28" t="s">
        <v>393</v>
      </c>
      <c r="S28" t="s">
        <v>394</v>
      </c>
      <c r="T28" t="s">
        <v>200</v>
      </c>
      <c r="U28" t="s">
        <v>56</v>
      </c>
      <c r="V28" t="s">
        <v>47</v>
      </c>
      <c r="W28" t="str">
        <f>VLOOKUP(V28,Lookup!D:E,2,FALSE)</f>
        <v>Other Outside Services Gen</v>
      </c>
      <c r="X28" t="s">
        <v>216</v>
      </c>
      <c r="Y28" t="s">
        <v>33</v>
      </c>
      <c r="Z28" t="s">
        <v>36</v>
      </c>
      <c r="AA28" t="s">
        <v>37</v>
      </c>
      <c r="AB28" t="s">
        <v>544</v>
      </c>
      <c r="AC28" t="s">
        <v>33</v>
      </c>
      <c r="AD28">
        <v>0</v>
      </c>
      <c r="AE28">
        <v>1</v>
      </c>
      <c r="AF28">
        <v>2019</v>
      </c>
      <c r="AG28" t="s">
        <v>33</v>
      </c>
      <c r="AH28" t="s">
        <v>550</v>
      </c>
      <c r="AI28" t="s">
        <v>124</v>
      </c>
    </row>
    <row r="29" spans="1:35">
      <c r="A29" t="s">
        <v>255</v>
      </c>
      <c r="B29" t="s">
        <v>196</v>
      </c>
      <c r="C29" t="s">
        <v>181</v>
      </c>
      <c r="D29" t="s">
        <v>554</v>
      </c>
      <c r="E29" t="s">
        <v>551</v>
      </c>
      <c r="F29" t="s">
        <v>32</v>
      </c>
      <c r="G29" t="s">
        <v>568</v>
      </c>
      <c r="H29" t="str">
        <f t="shared" ref="H29" si="5">LEFT(G29,4)</f>
        <v>9080</v>
      </c>
      <c r="I29" t="s">
        <v>569</v>
      </c>
      <c r="J29">
        <v>7010</v>
      </c>
      <c r="K29" t="s">
        <v>570</v>
      </c>
      <c r="L29" t="s">
        <v>572</v>
      </c>
      <c r="M29" t="s">
        <v>573</v>
      </c>
      <c r="N29" t="s">
        <v>574</v>
      </c>
      <c r="O29" t="s">
        <v>575</v>
      </c>
      <c r="P29" t="s">
        <v>576</v>
      </c>
      <c r="Q29" t="s">
        <v>33</v>
      </c>
      <c r="R29" t="s">
        <v>577</v>
      </c>
      <c r="S29" t="s">
        <v>578</v>
      </c>
      <c r="T29" t="s">
        <v>269</v>
      </c>
      <c r="U29" t="s">
        <v>56</v>
      </c>
      <c r="V29" t="s">
        <v>579</v>
      </c>
      <c r="W29" t="str">
        <f>VLOOKUP(V29,Lookup!D:E,2,FALSE)</f>
        <v>EE/DR (DSM) Incentive Payment</v>
      </c>
      <c r="X29" t="s">
        <v>580</v>
      </c>
      <c r="Y29" t="s">
        <v>230</v>
      </c>
      <c r="Z29" t="s">
        <v>36</v>
      </c>
      <c r="AA29" t="s">
        <v>37</v>
      </c>
      <c r="AB29" t="s">
        <v>571</v>
      </c>
      <c r="AC29" t="s">
        <v>33</v>
      </c>
      <c r="AD29">
        <v>0</v>
      </c>
      <c r="AE29">
        <v>1</v>
      </c>
      <c r="AF29">
        <v>2019</v>
      </c>
      <c r="AG29" t="s">
        <v>33</v>
      </c>
      <c r="AH29" t="s">
        <v>581</v>
      </c>
      <c r="AI29" t="s">
        <v>124</v>
      </c>
    </row>
    <row r="30" spans="1:35">
      <c r="A30" t="s">
        <v>316</v>
      </c>
      <c r="B30" t="s">
        <v>197</v>
      </c>
      <c r="C30" t="s">
        <v>187</v>
      </c>
      <c r="D30" t="s">
        <v>555</v>
      </c>
      <c r="E30" t="s">
        <v>551</v>
      </c>
      <c r="F30" t="s">
        <v>32</v>
      </c>
      <c r="G30" t="s">
        <v>317</v>
      </c>
      <c r="H30" t="str">
        <f t="shared" ref="H30" si="6">LEFT(G30,4)</f>
        <v>4261</v>
      </c>
      <c r="I30" t="s">
        <v>318</v>
      </c>
      <c r="J30">
        <v>24.5</v>
      </c>
      <c r="K30" t="s">
        <v>319</v>
      </c>
      <c r="L30" t="s">
        <v>321</v>
      </c>
      <c r="M30" t="s">
        <v>322</v>
      </c>
      <c r="N30" t="s">
        <v>323</v>
      </c>
      <c r="O30" t="s">
        <v>584</v>
      </c>
      <c r="P30" t="s">
        <v>585</v>
      </c>
      <c r="Q30" t="s">
        <v>33</v>
      </c>
      <c r="R30" t="s">
        <v>326</v>
      </c>
      <c r="S30" t="s">
        <v>327</v>
      </c>
      <c r="T30" t="s">
        <v>328</v>
      </c>
      <c r="U30" t="s">
        <v>110</v>
      </c>
      <c r="V30" t="s">
        <v>329</v>
      </c>
      <c r="W30" t="str">
        <f>VLOOKUP(V30,Lookup!D:E,2,FALSE)</f>
        <v>Corporate Contributions</v>
      </c>
      <c r="X30" t="s">
        <v>216</v>
      </c>
      <c r="Y30" t="s">
        <v>33</v>
      </c>
      <c r="Z30" t="s">
        <v>36</v>
      </c>
      <c r="AA30" t="s">
        <v>37</v>
      </c>
      <c r="AB30" t="s">
        <v>320</v>
      </c>
      <c r="AC30" t="s">
        <v>33</v>
      </c>
      <c r="AD30">
        <v>0</v>
      </c>
      <c r="AE30">
        <v>1</v>
      </c>
      <c r="AF30">
        <v>2019</v>
      </c>
      <c r="AG30" t="s">
        <v>33</v>
      </c>
      <c r="AH30" t="s">
        <v>33</v>
      </c>
      <c r="AI30" t="s">
        <v>124</v>
      </c>
    </row>
    <row r="31" spans="1:35">
      <c r="A31" t="s">
        <v>255</v>
      </c>
      <c r="B31" t="s">
        <v>196</v>
      </c>
      <c r="C31" t="s">
        <v>181</v>
      </c>
      <c r="D31" t="s">
        <v>600</v>
      </c>
      <c r="E31" t="s">
        <v>591</v>
      </c>
      <c r="F31" t="s">
        <v>32</v>
      </c>
      <c r="G31" t="s">
        <v>568</v>
      </c>
      <c r="H31" t="str">
        <f t="shared" ref="H31:H37" si="7">LEFT(G31,4)</f>
        <v>9080</v>
      </c>
      <c r="I31" t="s">
        <v>569</v>
      </c>
      <c r="J31">
        <v>8715</v>
      </c>
      <c r="K31" t="s">
        <v>570</v>
      </c>
      <c r="L31" t="s">
        <v>604</v>
      </c>
      <c r="M31" t="s">
        <v>517</v>
      </c>
      <c r="N31" t="s">
        <v>518</v>
      </c>
      <c r="O31" t="s">
        <v>605</v>
      </c>
      <c r="P31" t="s">
        <v>606</v>
      </c>
      <c r="Q31" t="s">
        <v>33</v>
      </c>
      <c r="R31" t="s">
        <v>577</v>
      </c>
      <c r="S31" t="s">
        <v>578</v>
      </c>
      <c r="T31" t="s">
        <v>269</v>
      </c>
      <c r="U31" t="s">
        <v>56</v>
      </c>
      <c r="V31" t="s">
        <v>579</v>
      </c>
      <c r="W31" t="str">
        <f>VLOOKUP(V31,Lookup!D:E,2,FALSE)</f>
        <v>EE/DR (DSM) Incentive Payment</v>
      </c>
      <c r="X31" t="s">
        <v>580</v>
      </c>
      <c r="Y31" t="s">
        <v>230</v>
      </c>
      <c r="Z31" t="s">
        <v>36</v>
      </c>
      <c r="AA31" t="s">
        <v>37</v>
      </c>
      <c r="AB31" t="s">
        <v>603</v>
      </c>
      <c r="AC31" t="s">
        <v>33</v>
      </c>
      <c r="AD31">
        <v>0</v>
      </c>
      <c r="AE31">
        <v>1</v>
      </c>
      <c r="AF31">
        <v>2019</v>
      </c>
      <c r="AG31" t="s">
        <v>33</v>
      </c>
      <c r="AH31" t="s">
        <v>581</v>
      </c>
      <c r="AI31" t="s">
        <v>124</v>
      </c>
    </row>
    <row r="32" spans="1:35">
      <c r="A32" t="s">
        <v>255</v>
      </c>
      <c r="B32" t="s">
        <v>196</v>
      </c>
      <c r="C32" t="s">
        <v>181</v>
      </c>
      <c r="D32" t="s">
        <v>600</v>
      </c>
      <c r="E32" t="s">
        <v>591</v>
      </c>
      <c r="F32" t="s">
        <v>32</v>
      </c>
      <c r="G32" t="s">
        <v>568</v>
      </c>
      <c r="H32" t="str">
        <f t="shared" si="7"/>
        <v>9080</v>
      </c>
      <c r="I32" t="s">
        <v>569</v>
      </c>
      <c r="J32">
        <v>7220</v>
      </c>
      <c r="K32" t="s">
        <v>570</v>
      </c>
      <c r="L32" t="s">
        <v>604</v>
      </c>
      <c r="M32" t="s">
        <v>517</v>
      </c>
      <c r="N32" t="s">
        <v>518</v>
      </c>
      <c r="O32" t="s">
        <v>607</v>
      </c>
      <c r="P32" t="s">
        <v>608</v>
      </c>
      <c r="Q32" t="s">
        <v>33</v>
      </c>
      <c r="R32" t="s">
        <v>577</v>
      </c>
      <c r="S32" t="s">
        <v>578</v>
      </c>
      <c r="T32" t="s">
        <v>269</v>
      </c>
      <c r="U32" t="s">
        <v>56</v>
      </c>
      <c r="V32" t="s">
        <v>579</v>
      </c>
      <c r="W32" t="str">
        <f>VLOOKUP(V32,Lookup!D:E,2,FALSE)</f>
        <v>EE/DR (DSM) Incentive Payment</v>
      </c>
      <c r="X32" t="s">
        <v>580</v>
      </c>
      <c r="Y32" t="s">
        <v>230</v>
      </c>
      <c r="Z32" t="s">
        <v>36</v>
      </c>
      <c r="AA32" t="s">
        <v>37</v>
      </c>
      <c r="AB32" t="s">
        <v>603</v>
      </c>
      <c r="AC32" t="s">
        <v>33</v>
      </c>
      <c r="AD32">
        <v>0</v>
      </c>
      <c r="AE32">
        <v>1</v>
      </c>
      <c r="AF32">
        <v>2019</v>
      </c>
      <c r="AG32" t="s">
        <v>33</v>
      </c>
      <c r="AH32" t="s">
        <v>581</v>
      </c>
      <c r="AI32" t="s">
        <v>124</v>
      </c>
    </row>
    <row r="33" spans="1:35">
      <c r="A33" t="s">
        <v>255</v>
      </c>
      <c r="B33" t="s">
        <v>196</v>
      </c>
      <c r="C33" t="s">
        <v>181</v>
      </c>
      <c r="D33" t="s">
        <v>600</v>
      </c>
      <c r="E33" t="s">
        <v>591</v>
      </c>
      <c r="F33" t="s">
        <v>32</v>
      </c>
      <c r="G33" t="s">
        <v>568</v>
      </c>
      <c r="H33" t="str">
        <f t="shared" si="7"/>
        <v>9080</v>
      </c>
      <c r="I33" t="s">
        <v>569</v>
      </c>
      <c r="J33">
        <v>4705</v>
      </c>
      <c r="K33" t="s">
        <v>570</v>
      </c>
      <c r="L33" t="s">
        <v>604</v>
      </c>
      <c r="M33" t="s">
        <v>517</v>
      </c>
      <c r="N33" t="s">
        <v>518</v>
      </c>
      <c r="O33" t="s">
        <v>609</v>
      </c>
      <c r="P33" t="s">
        <v>610</v>
      </c>
      <c r="Q33" t="s">
        <v>33</v>
      </c>
      <c r="R33" t="s">
        <v>577</v>
      </c>
      <c r="S33" t="s">
        <v>578</v>
      </c>
      <c r="T33" t="s">
        <v>269</v>
      </c>
      <c r="U33" t="s">
        <v>56</v>
      </c>
      <c r="V33" t="s">
        <v>579</v>
      </c>
      <c r="W33" t="str">
        <f>VLOOKUP(V33,Lookup!D:E,2,FALSE)</f>
        <v>EE/DR (DSM) Incentive Payment</v>
      </c>
      <c r="X33" t="s">
        <v>580</v>
      </c>
      <c r="Y33" t="s">
        <v>230</v>
      </c>
      <c r="Z33" t="s">
        <v>36</v>
      </c>
      <c r="AA33" t="s">
        <v>37</v>
      </c>
      <c r="AB33" t="s">
        <v>603</v>
      </c>
      <c r="AC33" t="s">
        <v>33</v>
      </c>
      <c r="AD33">
        <v>0</v>
      </c>
      <c r="AE33">
        <v>1</v>
      </c>
      <c r="AF33">
        <v>2019</v>
      </c>
      <c r="AG33" t="s">
        <v>33</v>
      </c>
      <c r="AH33" t="s">
        <v>581</v>
      </c>
      <c r="AI33" t="s">
        <v>124</v>
      </c>
    </row>
    <row r="34" spans="1:35">
      <c r="A34" t="s">
        <v>316</v>
      </c>
      <c r="B34" t="s">
        <v>283</v>
      </c>
      <c r="C34" t="s">
        <v>181</v>
      </c>
      <c r="D34" t="s">
        <v>612</v>
      </c>
      <c r="E34" t="s">
        <v>591</v>
      </c>
      <c r="F34" t="s">
        <v>32</v>
      </c>
      <c r="G34" t="s">
        <v>613</v>
      </c>
      <c r="H34" t="str">
        <f t="shared" si="7"/>
        <v>4265</v>
      </c>
      <c r="I34" t="s">
        <v>614</v>
      </c>
      <c r="J34">
        <v>500</v>
      </c>
      <c r="K34" t="s">
        <v>615</v>
      </c>
      <c r="L34" t="s">
        <v>447</v>
      </c>
      <c r="M34" t="s">
        <v>616</v>
      </c>
      <c r="N34" t="s">
        <v>617</v>
      </c>
      <c r="O34" t="s">
        <v>618</v>
      </c>
      <c r="P34" t="s">
        <v>619</v>
      </c>
      <c r="Q34" t="s">
        <v>33</v>
      </c>
      <c r="R34" t="s">
        <v>620</v>
      </c>
      <c r="S34" t="s">
        <v>327</v>
      </c>
      <c r="T34" t="s">
        <v>285</v>
      </c>
      <c r="U34" t="s">
        <v>110</v>
      </c>
      <c r="V34" t="s">
        <v>329</v>
      </c>
      <c r="W34" t="str">
        <f>VLOOKUP(V34,Lookup!D:E,2,FALSE)</f>
        <v>Corporate Contributions</v>
      </c>
      <c r="X34" t="s">
        <v>216</v>
      </c>
      <c r="Y34" t="s">
        <v>33</v>
      </c>
      <c r="Z34" t="s">
        <v>36</v>
      </c>
      <c r="AA34" t="s">
        <v>37</v>
      </c>
      <c r="AB34" t="s">
        <v>446</v>
      </c>
      <c r="AC34" t="s">
        <v>33</v>
      </c>
      <c r="AD34">
        <v>0</v>
      </c>
      <c r="AE34">
        <v>1</v>
      </c>
      <c r="AF34">
        <v>2019</v>
      </c>
      <c r="AG34" t="s">
        <v>33</v>
      </c>
      <c r="AH34" t="s">
        <v>33</v>
      </c>
      <c r="AI34" t="s">
        <v>124</v>
      </c>
    </row>
    <row r="35" spans="1:35">
      <c r="A35" t="s">
        <v>316</v>
      </c>
      <c r="B35" t="s">
        <v>197</v>
      </c>
      <c r="C35" t="s">
        <v>187</v>
      </c>
      <c r="D35" t="s">
        <v>593</v>
      </c>
      <c r="E35" t="s">
        <v>591</v>
      </c>
      <c r="F35" t="s">
        <v>32</v>
      </c>
      <c r="G35" t="s">
        <v>317</v>
      </c>
      <c r="H35" t="str">
        <f t="shared" si="7"/>
        <v>4261</v>
      </c>
      <c r="I35" t="s">
        <v>318</v>
      </c>
      <c r="J35">
        <v>252</v>
      </c>
      <c r="K35" t="s">
        <v>319</v>
      </c>
      <c r="L35" t="s">
        <v>321</v>
      </c>
      <c r="M35" t="s">
        <v>322</v>
      </c>
      <c r="N35" t="s">
        <v>323</v>
      </c>
      <c r="O35" t="s">
        <v>621</v>
      </c>
      <c r="P35" t="s">
        <v>622</v>
      </c>
      <c r="Q35" t="s">
        <v>33</v>
      </c>
      <c r="R35" t="s">
        <v>332</v>
      </c>
      <c r="S35" t="s">
        <v>327</v>
      </c>
      <c r="T35" t="s">
        <v>200</v>
      </c>
      <c r="U35" t="s">
        <v>110</v>
      </c>
      <c r="V35" t="s">
        <v>329</v>
      </c>
      <c r="W35" t="str">
        <f>VLOOKUP(V35,Lookup!D:E,2,FALSE)</f>
        <v>Corporate Contributions</v>
      </c>
      <c r="X35" t="s">
        <v>216</v>
      </c>
      <c r="Y35" t="s">
        <v>33</v>
      </c>
      <c r="Z35" t="s">
        <v>36</v>
      </c>
      <c r="AA35" t="s">
        <v>37</v>
      </c>
      <c r="AB35" t="s">
        <v>320</v>
      </c>
      <c r="AC35" t="s">
        <v>33</v>
      </c>
      <c r="AD35">
        <v>0</v>
      </c>
      <c r="AE35">
        <v>1</v>
      </c>
      <c r="AF35">
        <v>2019</v>
      </c>
      <c r="AG35" t="s">
        <v>33</v>
      </c>
      <c r="AH35" t="s">
        <v>33</v>
      </c>
      <c r="AI35" t="s">
        <v>124</v>
      </c>
    </row>
    <row r="36" spans="1:35">
      <c r="A36" t="s">
        <v>316</v>
      </c>
      <c r="B36" t="s">
        <v>197</v>
      </c>
      <c r="C36" t="s">
        <v>187</v>
      </c>
      <c r="D36" t="s">
        <v>593</v>
      </c>
      <c r="E36" t="s">
        <v>591</v>
      </c>
      <c r="F36" t="s">
        <v>32</v>
      </c>
      <c r="G36" t="s">
        <v>317</v>
      </c>
      <c r="H36" t="str">
        <f t="shared" si="7"/>
        <v>4261</v>
      </c>
      <c r="I36" t="s">
        <v>318</v>
      </c>
      <c r="J36">
        <v>192</v>
      </c>
      <c r="K36" t="s">
        <v>319</v>
      </c>
      <c r="L36" t="s">
        <v>321</v>
      </c>
      <c r="M36" t="s">
        <v>322</v>
      </c>
      <c r="N36" t="s">
        <v>323</v>
      </c>
      <c r="O36" t="s">
        <v>623</v>
      </c>
      <c r="P36" t="s">
        <v>624</v>
      </c>
      <c r="Q36" t="s">
        <v>33</v>
      </c>
      <c r="R36" t="s">
        <v>332</v>
      </c>
      <c r="S36" t="s">
        <v>327</v>
      </c>
      <c r="T36" t="s">
        <v>200</v>
      </c>
      <c r="U36" t="s">
        <v>110</v>
      </c>
      <c r="V36" t="s">
        <v>329</v>
      </c>
      <c r="W36" t="str">
        <f>VLOOKUP(V36,Lookup!D:E,2,FALSE)</f>
        <v>Corporate Contributions</v>
      </c>
      <c r="X36" t="s">
        <v>216</v>
      </c>
      <c r="Y36" t="s">
        <v>33</v>
      </c>
      <c r="Z36" t="s">
        <v>36</v>
      </c>
      <c r="AA36" t="s">
        <v>37</v>
      </c>
      <c r="AB36" t="s">
        <v>320</v>
      </c>
      <c r="AC36" t="s">
        <v>33</v>
      </c>
      <c r="AD36">
        <v>0</v>
      </c>
      <c r="AE36">
        <v>1</v>
      </c>
      <c r="AF36">
        <v>2019</v>
      </c>
      <c r="AG36" t="s">
        <v>33</v>
      </c>
      <c r="AH36" t="s">
        <v>33</v>
      </c>
      <c r="AI36" t="s">
        <v>124</v>
      </c>
    </row>
    <row r="37" spans="1:35">
      <c r="A37" t="s">
        <v>316</v>
      </c>
      <c r="B37" t="s">
        <v>197</v>
      </c>
      <c r="C37" t="s">
        <v>187</v>
      </c>
      <c r="D37" t="s">
        <v>593</v>
      </c>
      <c r="E37" t="s">
        <v>591</v>
      </c>
      <c r="F37" t="s">
        <v>32</v>
      </c>
      <c r="G37" t="s">
        <v>317</v>
      </c>
      <c r="H37" t="str">
        <f t="shared" si="7"/>
        <v>4261</v>
      </c>
      <c r="I37" t="s">
        <v>318</v>
      </c>
      <c r="J37">
        <v>96</v>
      </c>
      <c r="K37" t="s">
        <v>319</v>
      </c>
      <c r="L37" t="s">
        <v>321</v>
      </c>
      <c r="M37" t="s">
        <v>625</v>
      </c>
      <c r="N37" t="s">
        <v>626</v>
      </c>
      <c r="O37" t="s">
        <v>627</v>
      </c>
      <c r="P37" t="s">
        <v>628</v>
      </c>
      <c r="Q37" t="s">
        <v>33</v>
      </c>
      <c r="R37" t="s">
        <v>332</v>
      </c>
      <c r="S37" t="s">
        <v>327</v>
      </c>
      <c r="T37" t="s">
        <v>200</v>
      </c>
      <c r="U37" t="s">
        <v>110</v>
      </c>
      <c r="V37" t="s">
        <v>329</v>
      </c>
      <c r="W37" t="str">
        <f>VLOOKUP(V37,Lookup!D:E,2,FALSE)</f>
        <v>Corporate Contributions</v>
      </c>
      <c r="X37" t="s">
        <v>216</v>
      </c>
      <c r="Y37" t="s">
        <v>33</v>
      </c>
      <c r="Z37" t="s">
        <v>36</v>
      </c>
      <c r="AA37" t="s">
        <v>37</v>
      </c>
      <c r="AB37" t="s">
        <v>320</v>
      </c>
      <c r="AC37" t="s">
        <v>33</v>
      </c>
      <c r="AD37">
        <v>0</v>
      </c>
      <c r="AE37">
        <v>1</v>
      </c>
      <c r="AF37">
        <v>2019</v>
      </c>
      <c r="AG37" t="s">
        <v>33</v>
      </c>
      <c r="AH37" t="s">
        <v>33</v>
      </c>
      <c r="AI37" t="s">
        <v>124</v>
      </c>
    </row>
    <row r="38" spans="1:35">
      <c r="A38" t="s">
        <v>316</v>
      </c>
      <c r="B38" t="s">
        <v>175</v>
      </c>
      <c r="C38" t="s">
        <v>176</v>
      </c>
      <c r="D38" t="s">
        <v>638</v>
      </c>
      <c r="E38" t="s">
        <v>632</v>
      </c>
      <c r="F38" t="s">
        <v>32</v>
      </c>
      <c r="G38" t="s">
        <v>115</v>
      </c>
      <c r="H38" t="str">
        <f t="shared" ref="H38" si="8">LEFT(G38,4)</f>
        <v>9302</v>
      </c>
      <c r="I38" t="s">
        <v>116</v>
      </c>
      <c r="J38">
        <v>3200</v>
      </c>
      <c r="K38" t="s">
        <v>639</v>
      </c>
      <c r="L38" t="s">
        <v>641</v>
      </c>
      <c r="M38" t="s">
        <v>642</v>
      </c>
      <c r="N38" t="s">
        <v>643</v>
      </c>
      <c r="O38" t="s">
        <v>644</v>
      </c>
      <c r="P38" t="s">
        <v>645</v>
      </c>
      <c r="Q38" t="s">
        <v>33</v>
      </c>
      <c r="R38" t="s">
        <v>211</v>
      </c>
      <c r="S38" t="s">
        <v>531</v>
      </c>
      <c r="T38" t="s">
        <v>558</v>
      </c>
      <c r="U38" t="s">
        <v>110</v>
      </c>
      <c r="V38" t="s">
        <v>533</v>
      </c>
      <c r="W38" t="str">
        <f>VLOOKUP(V38,Lookup!D:E,2,FALSE)</f>
        <v>Company Memberships</v>
      </c>
      <c r="X38" t="s">
        <v>93</v>
      </c>
      <c r="Y38" t="s">
        <v>33</v>
      </c>
      <c r="Z38" t="s">
        <v>36</v>
      </c>
      <c r="AA38" t="s">
        <v>37</v>
      </c>
      <c r="AB38" t="s">
        <v>640</v>
      </c>
      <c r="AC38" t="s">
        <v>33</v>
      </c>
      <c r="AD38">
        <v>0</v>
      </c>
      <c r="AE38">
        <v>1</v>
      </c>
      <c r="AF38">
        <v>2019</v>
      </c>
      <c r="AG38" t="s">
        <v>33</v>
      </c>
      <c r="AH38" t="s">
        <v>33</v>
      </c>
      <c r="AI38" t="s">
        <v>124</v>
      </c>
    </row>
    <row r="39" spans="1:35">
      <c r="A39" t="s">
        <v>660</v>
      </c>
      <c r="B39" t="s">
        <v>283</v>
      </c>
      <c r="C39" t="s">
        <v>181</v>
      </c>
      <c r="D39" t="s">
        <v>657</v>
      </c>
      <c r="E39" t="s">
        <v>632</v>
      </c>
      <c r="F39" t="s">
        <v>32</v>
      </c>
      <c r="G39" t="s">
        <v>317</v>
      </c>
      <c r="H39" t="str">
        <f t="shared" ref="H39:H43" si="9">LEFT(G39,4)</f>
        <v>4261</v>
      </c>
      <c r="I39" t="s">
        <v>318</v>
      </c>
      <c r="J39">
        <v>10000</v>
      </c>
      <c r="K39" t="s">
        <v>662</v>
      </c>
      <c r="L39" t="s">
        <v>662</v>
      </c>
      <c r="M39" t="s">
        <v>663</v>
      </c>
      <c r="N39" t="s">
        <v>664</v>
      </c>
      <c r="O39" t="s">
        <v>665</v>
      </c>
      <c r="P39" t="s">
        <v>666</v>
      </c>
      <c r="Q39" t="s">
        <v>33</v>
      </c>
      <c r="R39" t="s">
        <v>448</v>
      </c>
      <c r="S39" t="s">
        <v>327</v>
      </c>
      <c r="T39" t="s">
        <v>285</v>
      </c>
      <c r="U39" t="s">
        <v>110</v>
      </c>
      <c r="V39" t="s">
        <v>329</v>
      </c>
      <c r="W39" t="str">
        <f>VLOOKUP(V39,Lookup!D:E,2,FALSE)</f>
        <v>Corporate Contributions</v>
      </c>
      <c r="X39" t="s">
        <v>216</v>
      </c>
      <c r="Y39" t="s">
        <v>33</v>
      </c>
      <c r="Z39" t="s">
        <v>36</v>
      </c>
      <c r="AA39" t="s">
        <v>37</v>
      </c>
      <c r="AB39" t="s">
        <v>661</v>
      </c>
      <c r="AC39" t="s">
        <v>33</v>
      </c>
      <c r="AD39">
        <v>0</v>
      </c>
      <c r="AE39">
        <v>1</v>
      </c>
      <c r="AF39">
        <v>2019</v>
      </c>
      <c r="AG39" t="s">
        <v>33</v>
      </c>
      <c r="AH39" t="s">
        <v>33</v>
      </c>
      <c r="AI39" t="s">
        <v>667</v>
      </c>
    </row>
    <row r="40" spans="1:35">
      <c r="A40" t="s">
        <v>660</v>
      </c>
      <c r="B40" t="s">
        <v>283</v>
      </c>
      <c r="C40" t="s">
        <v>181</v>
      </c>
      <c r="D40" t="s">
        <v>657</v>
      </c>
      <c r="E40" t="s">
        <v>632</v>
      </c>
      <c r="F40" t="s">
        <v>32</v>
      </c>
      <c r="G40" t="s">
        <v>166</v>
      </c>
      <c r="H40" t="str">
        <f t="shared" si="9"/>
        <v>4264</v>
      </c>
      <c r="I40" t="s">
        <v>167</v>
      </c>
      <c r="J40">
        <v>42955</v>
      </c>
      <c r="K40" t="s">
        <v>662</v>
      </c>
      <c r="L40" t="s">
        <v>662</v>
      </c>
      <c r="M40" t="s">
        <v>663</v>
      </c>
      <c r="N40" t="s">
        <v>664</v>
      </c>
      <c r="O40" t="s">
        <v>665</v>
      </c>
      <c r="P40" t="s">
        <v>666</v>
      </c>
      <c r="Q40" t="s">
        <v>33</v>
      </c>
      <c r="R40" t="s">
        <v>448</v>
      </c>
      <c r="S40" t="s">
        <v>531</v>
      </c>
      <c r="T40" t="s">
        <v>285</v>
      </c>
      <c r="U40" t="s">
        <v>110</v>
      </c>
      <c r="V40" t="s">
        <v>533</v>
      </c>
      <c r="W40" t="str">
        <f>VLOOKUP(V40,Lookup!D:E,2,FALSE)</f>
        <v>Company Memberships</v>
      </c>
      <c r="X40" t="s">
        <v>173</v>
      </c>
      <c r="Y40" t="s">
        <v>33</v>
      </c>
      <c r="Z40" t="s">
        <v>36</v>
      </c>
      <c r="AA40" t="s">
        <v>37</v>
      </c>
      <c r="AB40" t="s">
        <v>661</v>
      </c>
      <c r="AC40" t="s">
        <v>33</v>
      </c>
      <c r="AD40">
        <v>0</v>
      </c>
      <c r="AE40">
        <v>1</v>
      </c>
      <c r="AF40">
        <v>2019</v>
      </c>
      <c r="AG40" t="s">
        <v>33</v>
      </c>
      <c r="AH40" t="s">
        <v>33</v>
      </c>
      <c r="AI40" t="s">
        <v>667</v>
      </c>
    </row>
    <row r="41" spans="1:35">
      <c r="A41" t="s">
        <v>660</v>
      </c>
      <c r="B41" t="s">
        <v>283</v>
      </c>
      <c r="C41" t="s">
        <v>181</v>
      </c>
      <c r="D41" t="s">
        <v>657</v>
      </c>
      <c r="E41" t="s">
        <v>632</v>
      </c>
      <c r="F41" t="s">
        <v>32</v>
      </c>
      <c r="G41" t="s">
        <v>115</v>
      </c>
      <c r="H41" t="str">
        <f t="shared" si="9"/>
        <v>9302</v>
      </c>
      <c r="I41" t="s">
        <v>116</v>
      </c>
      <c r="J41">
        <v>971445</v>
      </c>
      <c r="K41" t="s">
        <v>662</v>
      </c>
      <c r="L41" t="s">
        <v>662</v>
      </c>
      <c r="M41" t="s">
        <v>663</v>
      </c>
      <c r="N41" t="s">
        <v>664</v>
      </c>
      <c r="O41" t="s">
        <v>665</v>
      </c>
      <c r="P41" t="s">
        <v>666</v>
      </c>
      <c r="Q41" t="s">
        <v>33</v>
      </c>
      <c r="R41" t="s">
        <v>448</v>
      </c>
      <c r="S41" t="s">
        <v>531</v>
      </c>
      <c r="T41" t="s">
        <v>285</v>
      </c>
      <c r="U41" t="s">
        <v>110</v>
      </c>
      <c r="V41" t="s">
        <v>533</v>
      </c>
      <c r="W41" t="str">
        <f>VLOOKUP(V41,Lookup!D:E,2,FALSE)</f>
        <v>Company Memberships</v>
      </c>
      <c r="X41" t="s">
        <v>93</v>
      </c>
      <c r="Y41" t="s">
        <v>33</v>
      </c>
      <c r="Z41" t="s">
        <v>36</v>
      </c>
      <c r="AA41" t="s">
        <v>37</v>
      </c>
      <c r="AB41" t="s">
        <v>661</v>
      </c>
      <c r="AC41" t="s">
        <v>33</v>
      </c>
      <c r="AD41">
        <v>0</v>
      </c>
      <c r="AE41">
        <v>1</v>
      </c>
      <c r="AF41">
        <v>2019</v>
      </c>
      <c r="AG41" t="s">
        <v>33</v>
      </c>
      <c r="AH41" t="s">
        <v>33</v>
      </c>
      <c r="AI41" t="s">
        <v>667</v>
      </c>
    </row>
    <row r="42" spans="1:35">
      <c r="A42" t="s">
        <v>255</v>
      </c>
      <c r="B42" t="s">
        <v>236</v>
      </c>
      <c r="C42" t="s">
        <v>260</v>
      </c>
      <c r="D42" t="s">
        <v>668</v>
      </c>
      <c r="E42" t="s">
        <v>632</v>
      </c>
      <c r="F42" t="s">
        <v>32</v>
      </c>
      <c r="G42" t="s">
        <v>613</v>
      </c>
      <c r="H42" t="str">
        <f t="shared" si="9"/>
        <v>4265</v>
      </c>
      <c r="I42" t="s">
        <v>614</v>
      </c>
      <c r="J42">
        <v>125</v>
      </c>
      <c r="K42" t="s">
        <v>237</v>
      </c>
      <c r="L42" t="s">
        <v>525</v>
      </c>
      <c r="M42" t="s">
        <v>669</v>
      </c>
      <c r="N42" t="s">
        <v>670</v>
      </c>
      <c r="O42" t="s">
        <v>671</v>
      </c>
      <c r="P42" t="s">
        <v>672</v>
      </c>
      <c r="Q42" t="s">
        <v>33</v>
      </c>
      <c r="R42" t="s">
        <v>673</v>
      </c>
      <c r="S42" t="s">
        <v>315</v>
      </c>
      <c r="T42" t="s">
        <v>674</v>
      </c>
      <c r="U42" t="s">
        <v>56</v>
      </c>
      <c r="V42" t="s">
        <v>228</v>
      </c>
      <c r="W42" t="str">
        <f>VLOOKUP(V42,Lookup!D:E,2,FALSE)</f>
        <v>Employee Memberships</v>
      </c>
      <c r="X42" t="s">
        <v>93</v>
      </c>
      <c r="Y42" t="s">
        <v>33</v>
      </c>
      <c r="Z42" t="s">
        <v>36</v>
      </c>
      <c r="AA42" t="s">
        <v>37</v>
      </c>
      <c r="AB42" t="s">
        <v>524</v>
      </c>
      <c r="AC42" t="s">
        <v>33</v>
      </c>
      <c r="AD42">
        <v>0</v>
      </c>
      <c r="AE42">
        <v>1</v>
      </c>
      <c r="AF42">
        <v>2019</v>
      </c>
      <c r="AG42" t="s">
        <v>33</v>
      </c>
      <c r="AH42" t="s">
        <v>675</v>
      </c>
      <c r="AI42" t="s">
        <v>124</v>
      </c>
    </row>
    <row r="43" spans="1:35">
      <c r="A43" t="s">
        <v>681</v>
      </c>
      <c r="B43" t="s">
        <v>175</v>
      </c>
      <c r="C43" t="s">
        <v>176</v>
      </c>
      <c r="D43" t="s">
        <v>682</v>
      </c>
      <c r="E43" t="s">
        <v>678</v>
      </c>
      <c r="F43" t="s">
        <v>32</v>
      </c>
      <c r="G43" t="s">
        <v>613</v>
      </c>
      <c r="H43" t="str">
        <f t="shared" si="9"/>
        <v>4265</v>
      </c>
      <c r="I43" t="s">
        <v>614</v>
      </c>
      <c r="J43">
        <v>500</v>
      </c>
      <c r="K43" t="s">
        <v>639</v>
      </c>
      <c r="L43" t="s">
        <v>641</v>
      </c>
      <c r="M43" t="s">
        <v>683</v>
      </c>
      <c r="N43" t="s">
        <v>684</v>
      </c>
      <c r="O43" t="s">
        <v>685</v>
      </c>
      <c r="P43" t="s">
        <v>686</v>
      </c>
      <c r="Q43" t="s">
        <v>33</v>
      </c>
      <c r="R43" t="s">
        <v>687</v>
      </c>
      <c r="S43" t="s">
        <v>531</v>
      </c>
      <c r="T43" t="s">
        <v>95</v>
      </c>
      <c r="U43" t="s">
        <v>110</v>
      </c>
      <c r="V43" t="s">
        <v>228</v>
      </c>
      <c r="W43" t="str">
        <f>VLOOKUP(V43,Lookup!D:E,2,FALSE)</f>
        <v>Employee Memberships</v>
      </c>
      <c r="X43" t="s">
        <v>93</v>
      </c>
      <c r="Y43" t="s">
        <v>33</v>
      </c>
      <c r="Z43" t="s">
        <v>36</v>
      </c>
      <c r="AA43" t="s">
        <v>37</v>
      </c>
      <c r="AB43" t="s">
        <v>640</v>
      </c>
      <c r="AC43" t="s">
        <v>33</v>
      </c>
      <c r="AD43">
        <v>0</v>
      </c>
      <c r="AE43">
        <v>1</v>
      </c>
      <c r="AF43">
        <v>2019</v>
      </c>
      <c r="AG43" t="s">
        <v>33</v>
      </c>
      <c r="AH43" t="s">
        <v>33</v>
      </c>
      <c r="AI43" t="s">
        <v>124</v>
      </c>
    </row>
    <row r="44" spans="1:35">
      <c r="A44" t="s">
        <v>316</v>
      </c>
      <c r="B44" t="s">
        <v>283</v>
      </c>
      <c r="C44" t="s">
        <v>181</v>
      </c>
      <c r="D44" t="s">
        <v>689</v>
      </c>
      <c r="E44" t="s">
        <v>678</v>
      </c>
      <c r="F44" t="s">
        <v>32</v>
      </c>
      <c r="G44" t="s">
        <v>262</v>
      </c>
      <c r="H44" t="str">
        <f t="shared" ref="H44:H46" si="10">LEFT(G44,4)</f>
        <v>4265</v>
      </c>
      <c r="I44" t="s">
        <v>263</v>
      </c>
      <c r="J44">
        <v>1000</v>
      </c>
      <c r="K44" t="s">
        <v>615</v>
      </c>
      <c r="L44" t="s">
        <v>447</v>
      </c>
      <c r="M44" t="s">
        <v>690</v>
      </c>
      <c r="N44" t="s">
        <v>691</v>
      </c>
      <c r="O44" t="s">
        <v>692</v>
      </c>
      <c r="P44" t="s">
        <v>693</v>
      </c>
      <c r="Q44" t="s">
        <v>33</v>
      </c>
      <c r="R44" t="s">
        <v>620</v>
      </c>
      <c r="S44" t="s">
        <v>327</v>
      </c>
      <c r="T44" t="s">
        <v>285</v>
      </c>
      <c r="U44" t="s">
        <v>110</v>
      </c>
      <c r="V44" t="s">
        <v>329</v>
      </c>
      <c r="W44" t="str">
        <f>VLOOKUP(V44,Lookup!D:E,2,FALSE)</f>
        <v>Corporate Contributions</v>
      </c>
      <c r="X44" t="s">
        <v>216</v>
      </c>
      <c r="Y44" t="s">
        <v>33</v>
      </c>
      <c r="Z44" t="s">
        <v>36</v>
      </c>
      <c r="AA44" t="s">
        <v>37</v>
      </c>
      <c r="AB44" t="s">
        <v>446</v>
      </c>
      <c r="AC44" t="s">
        <v>33</v>
      </c>
      <c r="AD44">
        <v>0</v>
      </c>
      <c r="AE44">
        <v>1</v>
      </c>
      <c r="AF44">
        <v>2019</v>
      </c>
      <c r="AG44" t="s">
        <v>33</v>
      </c>
      <c r="AH44" t="s">
        <v>33</v>
      </c>
      <c r="AI44" t="s">
        <v>124</v>
      </c>
    </row>
    <row r="45" spans="1:35">
      <c r="A45" t="s">
        <v>660</v>
      </c>
      <c r="B45" t="s">
        <v>283</v>
      </c>
      <c r="C45" t="s">
        <v>181</v>
      </c>
      <c r="D45" t="s">
        <v>689</v>
      </c>
      <c r="E45" t="s">
        <v>678</v>
      </c>
      <c r="F45" t="s">
        <v>32</v>
      </c>
      <c r="G45" t="s">
        <v>694</v>
      </c>
      <c r="H45" t="str">
        <f t="shared" si="10"/>
        <v>5240</v>
      </c>
      <c r="I45" t="s">
        <v>695</v>
      </c>
      <c r="J45">
        <v>56052</v>
      </c>
      <c r="K45" t="s">
        <v>697</v>
      </c>
      <c r="L45" t="s">
        <v>697</v>
      </c>
      <c r="M45" t="s">
        <v>663</v>
      </c>
      <c r="N45" t="s">
        <v>664</v>
      </c>
      <c r="O45" t="s">
        <v>698</v>
      </c>
      <c r="P45" t="s">
        <v>699</v>
      </c>
      <c r="Q45" t="s">
        <v>33</v>
      </c>
      <c r="R45" t="s">
        <v>700</v>
      </c>
      <c r="S45" t="s">
        <v>701</v>
      </c>
      <c r="T45" t="s">
        <v>702</v>
      </c>
      <c r="U45" t="s">
        <v>284</v>
      </c>
      <c r="V45" t="s">
        <v>47</v>
      </c>
      <c r="W45" t="str">
        <f>VLOOKUP(V45,Lookup!D:E,2,FALSE)</f>
        <v>Other Outside Services Gen</v>
      </c>
      <c r="X45" t="s">
        <v>561</v>
      </c>
      <c r="Y45" t="s">
        <v>33</v>
      </c>
      <c r="Z45" t="s">
        <v>36</v>
      </c>
      <c r="AA45" t="s">
        <v>37</v>
      </c>
      <c r="AB45" t="s">
        <v>696</v>
      </c>
      <c r="AC45" t="s">
        <v>33</v>
      </c>
      <c r="AD45">
        <v>0</v>
      </c>
      <c r="AE45">
        <v>1</v>
      </c>
      <c r="AF45">
        <v>2019</v>
      </c>
      <c r="AG45" t="s">
        <v>33</v>
      </c>
      <c r="AH45" t="s">
        <v>33</v>
      </c>
      <c r="AI45" t="s">
        <v>703</v>
      </c>
    </row>
    <row r="46" spans="1:35">
      <c r="A46" t="s">
        <v>681</v>
      </c>
      <c r="B46" t="s">
        <v>295</v>
      </c>
      <c r="C46" t="s">
        <v>184</v>
      </c>
      <c r="D46" t="s">
        <v>704</v>
      </c>
      <c r="E46" t="s">
        <v>678</v>
      </c>
      <c r="F46" t="s">
        <v>32</v>
      </c>
      <c r="G46" t="s">
        <v>317</v>
      </c>
      <c r="H46" t="str">
        <f t="shared" si="10"/>
        <v>4261</v>
      </c>
      <c r="I46" t="s">
        <v>318</v>
      </c>
      <c r="J46">
        <v>500</v>
      </c>
      <c r="K46" t="s">
        <v>615</v>
      </c>
      <c r="L46" t="s">
        <v>706</v>
      </c>
      <c r="M46" t="s">
        <v>322</v>
      </c>
      <c r="N46" t="s">
        <v>323</v>
      </c>
      <c r="O46" t="s">
        <v>707</v>
      </c>
      <c r="P46" t="s">
        <v>708</v>
      </c>
      <c r="Q46" t="s">
        <v>33</v>
      </c>
      <c r="R46" t="s">
        <v>306</v>
      </c>
      <c r="S46" t="s">
        <v>327</v>
      </c>
      <c r="T46" t="s">
        <v>709</v>
      </c>
      <c r="U46" t="s">
        <v>110</v>
      </c>
      <c r="V46" t="s">
        <v>329</v>
      </c>
      <c r="W46" t="str">
        <f>VLOOKUP(V46,Lookup!D:E,2,FALSE)</f>
        <v>Corporate Contributions</v>
      </c>
      <c r="X46" t="s">
        <v>216</v>
      </c>
      <c r="Y46" t="s">
        <v>33</v>
      </c>
      <c r="Z46" t="s">
        <v>36</v>
      </c>
      <c r="AA46" t="s">
        <v>37</v>
      </c>
      <c r="AB46" t="s">
        <v>705</v>
      </c>
      <c r="AC46" t="s">
        <v>33</v>
      </c>
      <c r="AD46">
        <v>0</v>
      </c>
      <c r="AE46">
        <v>1</v>
      </c>
      <c r="AF46">
        <v>2019</v>
      </c>
      <c r="AG46" t="s">
        <v>33</v>
      </c>
      <c r="AH46" t="s">
        <v>33</v>
      </c>
      <c r="AI46" t="s">
        <v>124</v>
      </c>
    </row>
    <row r="47" spans="1:35">
      <c r="A47" t="s">
        <v>255</v>
      </c>
      <c r="B47" t="s">
        <v>295</v>
      </c>
      <c r="C47" t="s">
        <v>184</v>
      </c>
      <c r="D47" t="s">
        <v>704</v>
      </c>
      <c r="E47" t="s">
        <v>678</v>
      </c>
      <c r="F47" t="s">
        <v>32</v>
      </c>
      <c r="G47" t="s">
        <v>290</v>
      </c>
      <c r="H47" t="str">
        <f t="shared" ref="H47:H51" si="11">LEFT(G47,4)</f>
        <v>5140</v>
      </c>
      <c r="I47" t="s">
        <v>291</v>
      </c>
      <c r="J47">
        <v>258</v>
      </c>
      <c r="K47" t="s">
        <v>711</v>
      </c>
      <c r="L47" t="s">
        <v>713</v>
      </c>
      <c r="M47" t="s">
        <v>714</v>
      </c>
      <c r="N47" t="s">
        <v>715</v>
      </c>
      <c r="O47" t="s">
        <v>716</v>
      </c>
      <c r="P47" t="s">
        <v>717</v>
      </c>
      <c r="Q47" t="s">
        <v>33</v>
      </c>
      <c r="R47" t="s">
        <v>308</v>
      </c>
      <c r="S47" t="s">
        <v>718</v>
      </c>
      <c r="T47" t="s">
        <v>719</v>
      </c>
      <c r="U47" t="s">
        <v>39</v>
      </c>
      <c r="V47" t="s">
        <v>228</v>
      </c>
      <c r="W47" t="str">
        <f>VLOOKUP(V47,Lookup!D:E,2,FALSE)</f>
        <v>Employee Memberships</v>
      </c>
      <c r="X47" t="s">
        <v>52</v>
      </c>
      <c r="Y47" t="s">
        <v>33</v>
      </c>
      <c r="Z47" t="s">
        <v>36</v>
      </c>
      <c r="AA47" t="s">
        <v>37</v>
      </c>
      <c r="AB47" t="s">
        <v>712</v>
      </c>
      <c r="AC47" t="s">
        <v>33</v>
      </c>
      <c r="AD47">
        <v>0</v>
      </c>
      <c r="AE47">
        <v>1</v>
      </c>
      <c r="AF47">
        <v>2019</v>
      </c>
      <c r="AG47" t="s">
        <v>33</v>
      </c>
      <c r="AH47" t="s">
        <v>720</v>
      </c>
      <c r="AI47" t="s">
        <v>124</v>
      </c>
    </row>
    <row r="48" spans="1:35">
      <c r="A48" t="s">
        <v>316</v>
      </c>
      <c r="B48" t="s">
        <v>197</v>
      </c>
      <c r="C48" t="s">
        <v>187</v>
      </c>
      <c r="D48" t="s">
        <v>721</v>
      </c>
      <c r="E48" t="s">
        <v>678</v>
      </c>
      <c r="F48" t="s">
        <v>32</v>
      </c>
      <c r="G48" t="s">
        <v>317</v>
      </c>
      <c r="H48" t="str">
        <f t="shared" si="11"/>
        <v>4261</v>
      </c>
      <c r="I48" t="s">
        <v>318</v>
      </c>
      <c r="J48">
        <v>919.5</v>
      </c>
      <c r="K48" t="s">
        <v>319</v>
      </c>
      <c r="L48" t="s">
        <v>321</v>
      </c>
      <c r="M48" t="s">
        <v>722</v>
      </c>
      <c r="N48" t="s">
        <v>723</v>
      </c>
      <c r="O48" t="s">
        <v>724</v>
      </c>
      <c r="P48" t="s">
        <v>725</v>
      </c>
      <c r="Q48" t="s">
        <v>33</v>
      </c>
      <c r="R48" t="s">
        <v>332</v>
      </c>
      <c r="S48" t="s">
        <v>327</v>
      </c>
      <c r="T48" t="s">
        <v>200</v>
      </c>
      <c r="U48" t="s">
        <v>110</v>
      </c>
      <c r="V48" t="s">
        <v>329</v>
      </c>
      <c r="W48" t="str">
        <f>VLOOKUP(V48,Lookup!D:E,2,FALSE)</f>
        <v>Corporate Contributions</v>
      </c>
      <c r="X48" t="s">
        <v>216</v>
      </c>
      <c r="Y48" t="s">
        <v>33</v>
      </c>
      <c r="Z48" t="s">
        <v>36</v>
      </c>
      <c r="AA48" t="s">
        <v>37</v>
      </c>
      <c r="AB48" t="s">
        <v>320</v>
      </c>
      <c r="AC48" t="s">
        <v>33</v>
      </c>
      <c r="AD48">
        <v>0</v>
      </c>
      <c r="AE48">
        <v>1</v>
      </c>
      <c r="AF48">
        <v>2019</v>
      </c>
      <c r="AG48" t="s">
        <v>33</v>
      </c>
      <c r="AH48" t="s">
        <v>726</v>
      </c>
      <c r="AI48" t="s">
        <v>124</v>
      </c>
    </row>
    <row r="49" spans="1:35">
      <c r="A49" t="s">
        <v>316</v>
      </c>
      <c r="B49" t="s">
        <v>197</v>
      </c>
      <c r="C49" t="s">
        <v>187</v>
      </c>
      <c r="D49" t="s">
        <v>721</v>
      </c>
      <c r="E49" t="s">
        <v>678</v>
      </c>
      <c r="F49" t="s">
        <v>32</v>
      </c>
      <c r="G49" t="s">
        <v>317</v>
      </c>
      <c r="H49" t="str">
        <f t="shared" si="11"/>
        <v>4261</v>
      </c>
      <c r="I49" t="s">
        <v>318</v>
      </c>
      <c r="J49">
        <v>24</v>
      </c>
      <c r="K49" t="s">
        <v>319</v>
      </c>
      <c r="L49" t="s">
        <v>321</v>
      </c>
      <c r="M49" t="s">
        <v>722</v>
      </c>
      <c r="N49" t="s">
        <v>723</v>
      </c>
      <c r="O49" t="s">
        <v>727</v>
      </c>
      <c r="P49" t="s">
        <v>728</v>
      </c>
      <c r="Q49" t="s">
        <v>33</v>
      </c>
      <c r="R49" t="s">
        <v>326</v>
      </c>
      <c r="S49" t="s">
        <v>327</v>
      </c>
      <c r="T49" t="s">
        <v>200</v>
      </c>
      <c r="U49" t="s">
        <v>110</v>
      </c>
      <c r="V49" t="s">
        <v>329</v>
      </c>
      <c r="W49" t="str">
        <f>VLOOKUP(V49,Lookup!D:E,2,FALSE)</f>
        <v>Corporate Contributions</v>
      </c>
      <c r="X49" t="s">
        <v>216</v>
      </c>
      <c r="Y49" t="s">
        <v>33</v>
      </c>
      <c r="Z49" t="s">
        <v>36</v>
      </c>
      <c r="AA49" t="s">
        <v>37</v>
      </c>
      <c r="AB49" t="s">
        <v>320</v>
      </c>
      <c r="AC49" t="s">
        <v>33</v>
      </c>
      <c r="AD49">
        <v>0</v>
      </c>
      <c r="AE49">
        <v>1</v>
      </c>
      <c r="AF49">
        <v>2019</v>
      </c>
      <c r="AG49" t="s">
        <v>33</v>
      </c>
      <c r="AH49" t="s">
        <v>726</v>
      </c>
      <c r="AI49" t="s">
        <v>124</v>
      </c>
    </row>
    <row r="50" spans="1:35">
      <c r="A50" t="s">
        <v>316</v>
      </c>
      <c r="B50" t="s">
        <v>197</v>
      </c>
      <c r="C50" t="s">
        <v>187</v>
      </c>
      <c r="D50" t="s">
        <v>721</v>
      </c>
      <c r="E50" t="s">
        <v>678</v>
      </c>
      <c r="F50" t="s">
        <v>32</v>
      </c>
      <c r="G50" t="s">
        <v>317</v>
      </c>
      <c r="H50" t="str">
        <f t="shared" si="11"/>
        <v>4261</v>
      </c>
      <c r="I50" t="s">
        <v>318</v>
      </c>
      <c r="J50">
        <v>50000</v>
      </c>
      <c r="K50" t="s">
        <v>536</v>
      </c>
      <c r="L50" t="s">
        <v>417</v>
      </c>
      <c r="M50" t="s">
        <v>729</v>
      </c>
      <c r="N50" t="s">
        <v>730</v>
      </c>
      <c r="O50" t="s">
        <v>731</v>
      </c>
      <c r="P50" t="s">
        <v>732</v>
      </c>
      <c r="Q50" t="s">
        <v>33</v>
      </c>
      <c r="R50" t="s">
        <v>326</v>
      </c>
      <c r="S50" t="s">
        <v>327</v>
      </c>
      <c r="T50" t="s">
        <v>328</v>
      </c>
      <c r="U50" t="s">
        <v>110</v>
      </c>
      <c r="V50" t="s">
        <v>329</v>
      </c>
      <c r="W50" t="str">
        <f>VLOOKUP(V50,Lookup!D:E,2,FALSE)</f>
        <v>Corporate Contributions</v>
      </c>
      <c r="X50" t="s">
        <v>216</v>
      </c>
      <c r="Y50" t="s">
        <v>33</v>
      </c>
      <c r="Z50" t="s">
        <v>36</v>
      </c>
      <c r="AA50" t="s">
        <v>37</v>
      </c>
      <c r="AB50" t="s">
        <v>416</v>
      </c>
      <c r="AC50" t="s">
        <v>33</v>
      </c>
      <c r="AD50">
        <v>0</v>
      </c>
      <c r="AE50">
        <v>1</v>
      </c>
      <c r="AF50">
        <v>2019</v>
      </c>
      <c r="AG50" t="s">
        <v>33</v>
      </c>
      <c r="AH50" t="s">
        <v>733</v>
      </c>
      <c r="AI50" t="s">
        <v>124</v>
      </c>
    </row>
    <row r="51" spans="1:35">
      <c r="A51" t="s">
        <v>316</v>
      </c>
      <c r="B51" t="s">
        <v>197</v>
      </c>
      <c r="C51" t="s">
        <v>187</v>
      </c>
      <c r="D51" t="s">
        <v>721</v>
      </c>
      <c r="E51" t="s">
        <v>678</v>
      </c>
      <c r="F51" t="s">
        <v>32</v>
      </c>
      <c r="G51" t="s">
        <v>262</v>
      </c>
      <c r="H51" t="str">
        <f t="shared" si="11"/>
        <v>4265</v>
      </c>
      <c r="I51" t="s">
        <v>263</v>
      </c>
      <c r="J51">
        <v>21300</v>
      </c>
      <c r="K51" t="s">
        <v>536</v>
      </c>
      <c r="L51" t="s">
        <v>417</v>
      </c>
      <c r="M51" t="s">
        <v>734</v>
      </c>
      <c r="N51" t="s">
        <v>735</v>
      </c>
      <c r="O51" t="s">
        <v>736</v>
      </c>
      <c r="P51" t="s">
        <v>737</v>
      </c>
      <c r="Q51" t="s">
        <v>33</v>
      </c>
      <c r="R51" t="s">
        <v>326</v>
      </c>
      <c r="S51" t="s">
        <v>327</v>
      </c>
      <c r="T51" t="s">
        <v>328</v>
      </c>
      <c r="U51" t="s">
        <v>110</v>
      </c>
      <c r="V51" t="s">
        <v>329</v>
      </c>
      <c r="W51" t="str">
        <f>VLOOKUP(V51,Lookup!D:E,2,FALSE)</f>
        <v>Corporate Contributions</v>
      </c>
      <c r="X51" t="s">
        <v>216</v>
      </c>
      <c r="Y51" t="s">
        <v>33</v>
      </c>
      <c r="Z51" t="s">
        <v>36</v>
      </c>
      <c r="AA51" t="s">
        <v>37</v>
      </c>
      <c r="AB51" t="s">
        <v>416</v>
      </c>
      <c r="AC51" t="s">
        <v>33</v>
      </c>
      <c r="AD51">
        <v>0</v>
      </c>
      <c r="AE51">
        <v>1</v>
      </c>
      <c r="AF51">
        <v>2019</v>
      </c>
      <c r="AG51" t="s">
        <v>33</v>
      </c>
      <c r="AH51" t="s">
        <v>33</v>
      </c>
      <c r="AI51" t="s">
        <v>124</v>
      </c>
    </row>
    <row r="52" spans="1:35">
      <c r="A52" t="s">
        <v>681</v>
      </c>
      <c r="B52" t="s">
        <v>175</v>
      </c>
      <c r="C52" t="s">
        <v>176</v>
      </c>
      <c r="D52" t="s">
        <v>744</v>
      </c>
      <c r="E52" t="s">
        <v>739</v>
      </c>
      <c r="F52" t="s">
        <v>32</v>
      </c>
      <c r="G52" t="s">
        <v>613</v>
      </c>
      <c r="H52" t="str">
        <f t="shared" ref="H52" si="12">LEFT(G52,4)</f>
        <v>4265</v>
      </c>
      <c r="I52" t="s">
        <v>614</v>
      </c>
      <c r="J52">
        <v>3000</v>
      </c>
      <c r="K52" t="s">
        <v>639</v>
      </c>
      <c r="L52" t="s">
        <v>641</v>
      </c>
      <c r="M52" t="s">
        <v>747</v>
      </c>
      <c r="N52" t="s">
        <v>748</v>
      </c>
      <c r="O52" t="s">
        <v>749</v>
      </c>
      <c r="P52" t="s">
        <v>750</v>
      </c>
      <c r="Q52" t="s">
        <v>33</v>
      </c>
      <c r="R52" t="s">
        <v>211</v>
      </c>
      <c r="S52" t="s">
        <v>531</v>
      </c>
      <c r="T52" t="s">
        <v>95</v>
      </c>
      <c r="U52" t="s">
        <v>110</v>
      </c>
      <c r="V52" t="s">
        <v>228</v>
      </c>
      <c r="W52" t="str">
        <f>VLOOKUP(V52,Lookup!D:E,2,FALSE)</f>
        <v>Employee Memberships</v>
      </c>
      <c r="X52" t="s">
        <v>93</v>
      </c>
      <c r="Y52" t="s">
        <v>33</v>
      </c>
      <c r="Z52" t="s">
        <v>36</v>
      </c>
      <c r="AA52" t="s">
        <v>37</v>
      </c>
      <c r="AB52" t="s">
        <v>640</v>
      </c>
      <c r="AC52" t="s">
        <v>33</v>
      </c>
      <c r="AD52">
        <v>0</v>
      </c>
      <c r="AE52">
        <v>1</v>
      </c>
      <c r="AF52">
        <v>2019</v>
      </c>
      <c r="AG52" t="s">
        <v>33</v>
      </c>
      <c r="AH52" t="s">
        <v>751</v>
      </c>
      <c r="AI52" t="s">
        <v>124</v>
      </c>
    </row>
    <row r="53" spans="1:35">
      <c r="A53" t="s">
        <v>163</v>
      </c>
      <c r="B53" t="s">
        <v>183</v>
      </c>
      <c r="C53" t="s">
        <v>184</v>
      </c>
      <c r="D53" t="s">
        <v>745</v>
      </c>
      <c r="E53" t="s">
        <v>739</v>
      </c>
      <c r="F53" t="s">
        <v>32</v>
      </c>
      <c r="G53" t="s">
        <v>613</v>
      </c>
      <c r="H53" t="str">
        <f t="shared" ref="H53" si="13">LEFT(G53,4)</f>
        <v>4265</v>
      </c>
      <c r="I53" t="s">
        <v>614</v>
      </c>
      <c r="J53">
        <v>125000</v>
      </c>
      <c r="K53" t="s">
        <v>500</v>
      </c>
      <c r="L53" t="s">
        <v>428</v>
      </c>
      <c r="M53" t="s">
        <v>754</v>
      </c>
      <c r="N53" t="s">
        <v>755</v>
      </c>
      <c r="O53" t="s">
        <v>756</v>
      </c>
      <c r="P53" t="s">
        <v>757</v>
      </c>
      <c r="Q53" t="s">
        <v>33</v>
      </c>
      <c r="R53" t="s">
        <v>503</v>
      </c>
      <c r="S53" t="s">
        <v>327</v>
      </c>
      <c r="T53" t="s">
        <v>504</v>
      </c>
      <c r="U53" t="s">
        <v>110</v>
      </c>
      <c r="V53" t="s">
        <v>329</v>
      </c>
      <c r="W53" t="str">
        <f>VLOOKUP(V53,Lookup!D:E,2,FALSE)</f>
        <v>Corporate Contributions</v>
      </c>
      <c r="X53" t="s">
        <v>216</v>
      </c>
      <c r="Y53" t="s">
        <v>33</v>
      </c>
      <c r="Z53" t="s">
        <v>36</v>
      </c>
      <c r="AA53" t="s">
        <v>37</v>
      </c>
      <c r="AB53" t="s">
        <v>427</v>
      </c>
      <c r="AC53" t="s">
        <v>33</v>
      </c>
      <c r="AD53">
        <v>0</v>
      </c>
      <c r="AE53">
        <v>1</v>
      </c>
      <c r="AF53">
        <v>2019</v>
      </c>
      <c r="AG53" t="s">
        <v>33</v>
      </c>
      <c r="AH53" t="s">
        <v>758</v>
      </c>
      <c r="AI53" t="s">
        <v>124</v>
      </c>
    </row>
    <row r="54" spans="1:35">
      <c r="A54" t="s">
        <v>316</v>
      </c>
      <c r="B54" t="s">
        <v>295</v>
      </c>
      <c r="C54" t="s">
        <v>184</v>
      </c>
      <c r="D54" t="s">
        <v>761</v>
      </c>
      <c r="E54" t="s">
        <v>739</v>
      </c>
      <c r="F54" t="s">
        <v>32</v>
      </c>
      <c r="G54" t="s">
        <v>262</v>
      </c>
      <c r="H54" t="str">
        <f t="shared" ref="H54:H58" si="14">LEFT(G54,4)</f>
        <v>4265</v>
      </c>
      <c r="I54" t="s">
        <v>263</v>
      </c>
      <c r="J54">
        <v>600</v>
      </c>
      <c r="K54" t="s">
        <v>615</v>
      </c>
      <c r="L54" t="s">
        <v>299</v>
      </c>
      <c r="M54" t="s">
        <v>762</v>
      </c>
      <c r="N54" t="s">
        <v>763</v>
      </c>
      <c r="O54" t="s">
        <v>764</v>
      </c>
      <c r="P54" t="s">
        <v>765</v>
      </c>
      <c r="Q54" t="s">
        <v>33</v>
      </c>
      <c r="R54" t="s">
        <v>300</v>
      </c>
      <c r="S54" t="s">
        <v>327</v>
      </c>
      <c r="T54" t="s">
        <v>111</v>
      </c>
      <c r="U54" t="s">
        <v>110</v>
      </c>
      <c r="V54" t="s">
        <v>329</v>
      </c>
      <c r="W54" t="str">
        <f>VLOOKUP(V54,Lookup!D:E,2,FALSE)</f>
        <v>Corporate Contributions</v>
      </c>
      <c r="X54" t="s">
        <v>216</v>
      </c>
      <c r="Y54" t="s">
        <v>33</v>
      </c>
      <c r="Z54" t="s">
        <v>36</v>
      </c>
      <c r="AA54" t="s">
        <v>37</v>
      </c>
      <c r="AB54" t="s">
        <v>298</v>
      </c>
      <c r="AC54" t="s">
        <v>33</v>
      </c>
      <c r="AD54">
        <v>0</v>
      </c>
      <c r="AE54">
        <v>1</v>
      </c>
      <c r="AF54">
        <v>2019</v>
      </c>
      <c r="AG54" t="s">
        <v>33</v>
      </c>
      <c r="AH54" t="s">
        <v>33</v>
      </c>
      <c r="AI54" t="s">
        <v>124</v>
      </c>
    </row>
    <row r="55" spans="1:35">
      <c r="A55" t="s">
        <v>316</v>
      </c>
      <c r="B55" t="s">
        <v>197</v>
      </c>
      <c r="C55" t="s">
        <v>187</v>
      </c>
      <c r="D55" t="s">
        <v>746</v>
      </c>
      <c r="E55" t="s">
        <v>739</v>
      </c>
      <c r="F55" t="s">
        <v>32</v>
      </c>
      <c r="G55" t="s">
        <v>317</v>
      </c>
      <c r="H55" t="str">
        <f t="shared" si="14"/>
        <v>4261</v>
      </c>
      <c r="I55" t="s">
        <v>318</v>
      </c>
      <c r="J55">
        <v>77</v>
      </c>
      <c r="K55" t="s">
        <v>319</v>
      </c>
      <c r="L55" t="s">
        <v>321</v>
      </c>
      <c r="M55" t="s">
        <v>322</v>
      </c>
      <c r="N55" t="s">
        <v>323</v>
      </c>
      <c r="O55" t="s">
        <v>766</v>
      </c>
      <c r="P55" t="s">
        <v>767</v>
      </c>
      <c r="Q55" t="s">
        <v>33</v>
      </c>
      <c r="R55" t="s">
        <v>332</v>
      </c>
      <c r="S55" t="s">
        <v>327</v>
      </c>
      <c r="T55" t="s">
        <v>200</v>
      </c>
      <c r="U55" t="s">
        <v>110</v>
      </c>
      <c r="V55" t="s">
        <v>329</v>
      </c>
      <c r="W55" t="str">
        <f>VLOOKUP(V55,Lookup!D:E,2,FALSE)</f>
        <v>Corporate Contributions</v>
      </c>
      <c r="X55" t="s">
        <v>216</v>
      </c>
      <c r="Y55" t="s">
        <v>33</v>
      </c>
      <c r="Z55" t="s">
        <v>36</v>
      </c>
      <c r="AA55" t="s">
        <v>37</v>
      </c>
      <c r="AB55" t="s">
        <v>320</v>
      </c>
      <c r="AC55" t="s">
        <v>33</v>
      </c>
      <c r="AD55">
        <v>0</v>
      </c>
      <c r="AE55">
        <v>1</v>
      </c>
      <c r="AF55">
        <v>2019</v>
      </c>
      <c r="AG55" t="s">
        <v>33</v>
      </c>
      <c r="AH55" t="s">
        <v>33</v>
      </c>
      <c r="AI55" t="s">
        <v>124</v>
      </c>
    </row>
    <row r="56" spans="1:35">
      <c r="A56" t="s">
        <v>316</v>
      </c>
      <c r="B56" t="s">
        <v>197</v>
      </c>
      <c r="C56" t="s">
        <v>187</v>
      </c>
      <c r="D56" t="s">
        <v>746</v>
      </c>
      <c r="E56" t="s">
        <v>739</v>
      </c>
      <c r="F56" t="s">
        <v>32</v>
      </c>
      <c r="G56" t="s">
        <v>317</v>
      </c>
      <c r="H56" t="str">
        <f t="shared" si="14"/>
        <v>4261</v>
      </c>
      <c r="I56" t="s">
        <v>318</v>
      </c>
      <c r="J56">
        <v>853</v>
      </c>
      <c r="K56" t="s">
        <v>319</v>
      </c>
      <c r="L56" t="s">
        <v>321</v>
      </c>
      <c r="M56" t="s">
        <v>405</v>
      </c>
      <c r="N56" t="s">
        <v>406</v>
      </c>
      <c r="O56" t="s">
        <v>768</v>
      </c>
      <c r="P56" t="s">
        <v>769</v>
      </c>
      <c r="Q56" t="s">
        <v>33</v>
      </c>
      <c r="R56" t="s">
        <v>332</v>
      </c>
      <c r="S56" t="s">
        <v>327</v>
      </c>
      <c r="T56" t="s">
        <v>200</v>
      </c>
      <c r="U56" t="s">
        <v>110</v>
      </c>
      <c r="V56" t="s">
        <v>329</v>
      </c>
      <c r="W56" t="str">
        <f>VLOOKUP(V56,Lookup!D:E,2,FALSE)</f>
        <v>Corporate Contributions</v>
      </c>
      <c r="X56" t="s">
        <v>216</v>
      </c>
      <c r="Y56" t="s">
        <v>33</v>
      </c>
      <c r="Z56" t="s">
        <v>36</v>
      </c>
      <c r="AA56" t="s">
        <v>37</v>
      </c>
      <c r="AB56" t="s">
        <v>320</v>
      </c>
      <c r="AC56" t="s">
        <v>33</v>
      </c>
      <c r="AD56">
        <v>0</v>
      </c>
      <c r="AE56">
        <v>1</v>
      </c>
      <c r="AF56">
        <v>2019</v>
      </c>
      <c r="AG56" t="s">
        <v>33</v>
      </c>
      <c r="AH56" t="s">
        <v>33</v>
      </c>
      <c r="AI56" t="s">
        <v>124</v>
      </c>
    </row>
    <row r="57" spans="1:35">
      <c r="A57" t="s">
        <v>316</v>
      </c>
      <c r="B57" t="s">
        <v>197</v>
      </c>
      <c r="C57" t="s">
        <v>187</v>
      </c>
      <c r="D57" t="s">
        <v>746</v>
      </c>
      <c r="E57" t="s">
        <v>739</v>
      </c>
      <c r="F57" t="s">
        <v>32</v>
      </c>
      <c r="G57" t="s">
        <v>317</v>
      </c>
      <c r="H57" t="str">
        <f t="shared" si="14"/>
        <v>4261</v>
      </c>
      <c r="I57" t="s">
        <v>318</v>
      </c>
      <c r="J57">
        <v>78</v>
      </c>
      <c r="K57" t="s">
        <v>319</v>
      </c>
      <c r="L57" t="s">
        <v>321</v>
      </c>
      <c r="M57" t="s">
        <v>770</v>
      </c>
      <c r="N57" t="s">
        <v>771</v>
      </c>
      <c r="O57" t="s">
        <v>772</v>
      </c>
      <c r="P57" t="s">
        <v>773</v>
      </c>
      <c r="Q57" t="s">
        <v>33</v>
      </c>
      <c r="R57" t="s">
        <v>326</v>
      </c>
      <c r="S57" t="s">
        <v>327</v>
      </c>
      <c r="T57" t="s">
        <v>328</v>
      </c>
      <c r="U57" t="s">
        <v>110</v>
      </c>
      <c r="V57" t="s">
        <v>329</v>
      </c>
      <c r="W57" t="str">
        <f>VLOOKUP(V57,Lookup!D:E,2,FALSE)</f>
        <v>Corporate Contributions</v>
      </c>
      <c r="X57" t="s">
        <v>216</v>
      </c>
      <c r="Y57" t="s">
        <v>33</v>
      </c>
      <c r="Z57" t="s">
        <v>36</v>
      </c>
      <c r="AA57" t="s">
        <v>37</v>
      </c>
      <c r="AB57" t="s">
        <v>320</v>
      </c>
      <c r="AC57" t="s">
        <v>33</v>
      </c>
      <c r="AD57">
        <v>0</v>
      </c>
      <c r="AE57">
        <v>1</v>
      </c>
      <c r="AF57">
        <v>2019</v>
      </c>
      <c r="AG57" t="s">
        <v>33</v>
      </c>
      <c r="AH57" t="s">
        <v>33</v>
      </c>
      <c r="AI57" t="s">
        <v>124</v>
      </c>
    </row>
    <row r="58" spans="1:35">
      <c r="A58" t="s">
        <v>316</v>
      </c>
      <c r="B58" t="s">
        <v>197</v>
      </c>
      <c r="C58" t="s">
        <v>187</v>
      </c>
      <c r="D58" t="s">
        <v>746</v>
      </c>
      <c r="E58" t="s">
        <v>739</v>
      </c>
      <c r="F58" t="s">
        <v>32</v>
      </c>
      <c r="G58" t="s">
        <v>317</v>
      </c>
      <c r="H58" t="str">
        <f t="shared" si="14"/>
        <v>4261</v>
      </c>
      <c r="I58" t="s">
        <v>318</v>
      </c>
      <c r="J58">
        <v>97.5</v>
      </c>
      <c r="K58" t="s">
        <v>319</v>
      </c>
      <c r="L58" t="s">
        <v>321</v>
      </c>
      <c r="M58" t="s">
        <v>770</v>
      </c>
      <c r="N58" t="s">
        <v>771</v>
      </c>
      <c r="O58" t="s">
        <v>774</v>
      </c>
      <c r="P58" t="s">
        <v>775</v>
      </c>
      <c r="Q58" t="s">
        <v>33</v>
      </c>
      <c r="R58" t="s">
        <v>332</v>
      </c>
      <c r="S58" t="s">
        <v>327</v>
      </c>
      <c r="T58" t="s">
        <v>200</v>
      </c>
      <c r="U58" t="s">
        <v>110</v>
      </c>
      <c r="V58" t="s">
        <v>329</v>
      </c>
      <c r="W58" t="str">
        <f>VLOOKUP(V58,Lookup!D:E,2,FALSE)</f>
        <v>Corporate Contributions</v>
      </c>
      <c r="X58" t="s">
        <v>216</v>
      </c>
      <c r="Y58" t="s">
        <v>33</v>
      </c>
      <c r="Z58" t="s">
        <v>36</v>
      </c>
      <c r="AA58" t="s">
        <v>37</v>
      </c>
      <c r="AB58" t="s">
        <v>320</v>
      </c>
      <c r="AC58" t="s">
        <v>33</v>
      </c>
      <c r="AD58">
        <v>0</v>
      </c>
      <c r="AE58">
        <v>1</v>
      </c>
      <c r="AF58">
        <v>2019</v>
      </c>
      <c r="AG58" t="s">
        <v>33</v>
      </c>
      <c r="AH58" t="s">
        <v>33</v>
      </c>
      <c r="AI58" t="s">
        <v>124</v>
      </c>
    </row>
    <row r="59" spans="1:35">
      <c r="A59" t="s">
        <v>255</v>
      </c>
      <c r="B59" t="s">
        <v>183</v>
      </c>
      <c r="C59" t="s">
        <v>184</v>
      </c>
      <c r="D59" t="s">
        <v>781</v>
      </c>
      <c r="E59" t="s">
        <v>778</v>
      </c>
      <c r="F59" t="s">
        <v>32</v>
      </c>
      <c r="G59" t="s">
        <v>613</v>
      </c>
      <c r="H59" t="str">
        <f t="shared" ref="H59" si="15">LEFT(G59,4)</f>
        <v>4265</v>
      </c>
      <c r="I59" t="s">
        <v>614</v>
      </c>
      <c r="J59">
        <v>189.5</v>
      </c>
      <c r="K59" t="s">
        <v>237</v>
      </c>
      <c r="L59" t="s">
        <v>525</v>
      </c>
      <c r="M59" t="s">
        <v>669</v>
      </c>
      <c r="N59" t="s">
        <v>670</v>
      </c>
      <c r="O59" t="s">
        <v>804</v>
      </c>
      <c r="P59" t="s">
        <v>805</v>
      </c>
      <c r="Q59" t="s">
        <v>33</v>
      </c>
      <c r="R59" t="s">
        <v>673</v>
      </c>
      <c r="S59" t="s">
        <v>89</v>
      </c>
      <c r="T59" t="s">
        <v>806</v>
      </c>
      <c r="U59" t="s">
        <v>56</v>
      </c>
      <c r="V59" t="s">
        <v>228</v>
      </c>
      <c r="W59" t="str">
        <f>VLOOKUP(V59,Lookup!D:E,2,FALSE)</f>
        <v>Employee Memberships</v>
      </c>
      <c r="X59" t="s">
        <v>93</v>
      </c>
      <c r="Y59" t="s">
        <v>33</v>
      </c>
      <c r="Z59" t="s">
        <v>36</v>
      </c>
      <c r="AA59" t="s">
        <v>37</v>
      </c>
      <c r="AB59" t="s">
        <v>524</v>
      </c>
      <c r="AC59" t="s">
        <v>33</v>
      </c>
      <c r="AD59">
        <v>0</v>
      </c>
      <c r="AE59">
        <v>1</v>
      </c>
      <c r="AF59">
        <v>2019</v>
      </c>
      <c r="AG59" t="s">
        <v>33</v>
      </c>
      <c r="AH59" t="s">
        <v>33</v>
      </c>
      <c r="AI59" t="s">
        <v>124</v>
      </c>
    </row>
    <row r="60" spans="1:35">
      <c r="A60" t="s">
        <v>190</v>
      </c>
      <c r="B60" t="s">
        <v>295</v>
      </c>
      <c r="C60" t="s">
        <v>184</v>
      </c>
      <c r="D60" t="s">
        <v>784</v>
      </c>
      <c r="E60" t="s">
        <v>778</v>
      </c>
      <c r="F60" t="s">
        <v>32</v>
      </c>
      <c r="G60" t="s">
        <v>812</v>
      </c>
      <c r="H60" t="str">
        <f t="shared" ref="H60:H61" si="16">LEFT(G60,4)</f>
        <v>5060</v>
      </c>
      <c r="I60" t="s">
        <v>813</v>
      </c>
      <c r="J60">
        <v>68.13</v>
      </c>
      <c r="K60" t="s">
        <v>711</v>
      </c>
      <c r="L60" t="s">
        <v>713</v>
      </c>
      <c r="M60" t="s">
        <v>194</v>
      </c>
      <c r="N60" t="s">
        <v>195</v>
      </c>
      <c r="O60" t="s">
        <v>814</v>
      </c>
      <c r="P60" t="s">
        <v>815</v>
      </c>
      <c r="Q60" t="s">
        <v>33</v>
      </c>
      <c r="R60" t="s">
        <v>308</v>
      </c>
      <c r="S60" t="s">
        <v>816</v>
      </c>
      <c r="T60" t="s">
        <v>817</v>
      </c>
      <c r="U60" t="s">
        <v>39</v>
      </c>
      <c r="V60" t="s">
        <v>62</v>
      </c>
      <c r="W60" t="str">
        <f>VLOOKUP(V60,Lookup!D:E,2,FALSE)</f>
        <v>Freight Charges</v>
      </c>
      <c r="X60" t="s">
        <v>59</v>
      </c>
      <c r="Y60" t="s">
        <v>33</v>
      </c>
      <c r="Z60" t="s">
        <v>36</v>
      </c>
      <c r="AA60" t="s">
        <v>37</v>
      </c>
      <c r="AB60" t="s">
        <v>712</v>
      </c>
      <c r="AC60" t="s">
        <v>33</v>
      </c>
      <c r="AD60">
        <v>0</v>
      </c>
      <c r="AE60">
        <v>1</v>
      </c>
      <c r="AF60">
        <v>2019</v>
      </c>
      <c r="AG60" t="s">
        <v>33</v>
      </c>
      <c r="AH60" t="s">
        <v>818</v>
      </c>
      <c r="AI60" t="s">
        <v>124</v>
      </c>
    </row>
    <row r="61" spans="1:35">
      <c r="A61" t="s">
        <v>316</v>
      </c>
      <c r="B61" t="s">
        <v>197</v>
      </c>
      <c r="C61" t="s">
        <v>187</v>
      </c>
      <c r="D61" t="s">
        <v>785</v>
      </c>
      <c r="E61" t="s">
        <v>778</v>
      </c>
      <c r="F61" t="s">
        <v>32</v>
      </c>
      <c r="G61" t="s">
        <v>317</v>
      </c>
      <c r="H61" t="str">
        <f t="shared" si="16"/>
        <v>4261</v>
      </c>
      <c r="I61" t="s">
        <v>318</v>
      </c>
      <c r="J61">
        <v>60</v>
      </c>
      <c r="K61" t="s">
        <v>319</v>
      </c>
      <c r="L61" t="s">
        <v>321</v>
      </c>
      <c r="M61" t="s">
        <v>129</v>
      </c>
      <c r="N61" t="s">
        <v>130</v>
      </c>
      <c r="O61" t="s">
        <v>819</v>
      </c>
      <c r="P61" t="s">
        <v>820</v>
      </c>
      <c r="Q61" t="s">
        <v>33</v>
      </c>
      <c r="R61" t="s">
        <v>332</v>
      </c>
      <c r="S61" t="s">
        <v>327</v>
      </c>
      <c r="T61" t="s">
        <v>200</v>
      </c>
      <c r="U61" t="s">
        <v>110</v>
      </c>
      <c r="V61" t="s">
        <v>329</v>
      </c>
      <c r="W61" t="str">
        <f>VLOOKUP(V61,Lookup!D:E,2,FALSE)</f>
        <v>Corporate Contributions</v>
      </c>
      <c r="X61" t="s">
        <v>216</v>
      </c>
      <c r="Y61" t="s">
        <v>33</v>
      </c>
      <c r="Z61" t="s">
        <v>36</v>
      </c>
      <c r="AA61" t="s">
        <v>37</v>
      </c>
      <c r="AB61" t="s">
        <v>320</v>
      </c>
      <c r="AC61" t="s">
        <v>33</v>
      </c>
      <c r="AD61">
        <v>0</v>
      </c>
      <c r="AE61">
        <v>1</v>
      </c>
      <c r="AF61">
        <v>2019</v>
      </c>
      <c r="AG61" t="s">
        <v>33</v>
      </c>
      <c r="AH61" t="s">
        <v>33</v>
      </c>
      <c r="AI61" t="s">
        <v>124</v>
      </c>
    </row>
    <row r="62" spans="1:35">
      <c r="A62" t="s">
        <v>163</v>
      </c>
      <c r="B62" t="s">
        <v>236</v>
      </c>
      <c r="C62" t="s">
        <v>260</v>
      </c>
      <c r="D62" t="s">
        <v>840</v>
      </c>
      <c r="E62" t="s">
        <v>824</v>
      </c>
      <c r="F62" t="s">
        <v>32</v>
      </c>
      <c r="G62" t="s">
        <v>91</v>
      </c>
      <c r="H62" t="str">
        <f t="shared" ref="H62:H71" si="17">LEFT(G62,4)</f>
        <v>5880</v>
      </c>
      <c r="I62" t="s">
        <v>92</v>
      </c>
      <c r="J62">
        <v>30</v>
      </c>
      <c r="K62" t="s">
        <v>237</v>
      </c>
      <c r="L62" t="s">
        <v>456</v>
      </c>
      <c r="M62" t="s">
        <v>526</v>
      </c>
      <c r="N62" t="s">
        <v>527</v>
      </c>
      <c r="O62" t="s">
        <v>841</v>
      </c>
      <c r="P62" t="s">
        <v>842</v>
      </c>
      <c r="Q62" t="s">
        <v>33</v>
      </c>
      <c r="R62" t="s">
        <v>314</v>
      </c>
      <c r="S62" t="s">
        <v>315</v>
      </c>
      <c r="T62" t="s">
        <v>261</v>
      </c>
      <c r="U62" t="s">
        <v>56</v>
      </c>
      <c r="V62" t="s">
        <v>35</v>
      </c>
      <c r="W62" t="str">
        <f>VLOOKUP(V62,Lookup!D:E,2,FALSE)</f>
        <v>Busin Exp 100% Deduct Gen</v>
      </c>
      <c r="X62" t="s">
        <v>216</v>
      </c>
      <c r="Y62" t="s">
        <v>33</v>
      </c>
      <c r="Z62" t="s">
        <v>36</v>
      </c>
      <c r="AA62" t="s">
        <v>37</v>
      </c>
      <c r="AB62" t="s">
        <v>455</v>
      </c>
      <c r="AC62" t="s">
        <v>33</v>
      </c>
      <c r="AD62">
        <v>0</v>
      </c>
      <c r="AE62">
        <v>1</v>
      </c>
      <c r="AF62">
        <v>2019</v>
      </c>
      <c r="AG62" t="s">
        <v>33</v>
      </c>
      <c r="AH62" t="s">
        <v>33</v>
      </c>
      <c r="AI62" t="s">
        <v>124</v>
      </c>
    </row>
    <row r="63" spans="1:35">
      <c r="A63" t="s">
        <v>681</v>
      </c>
      <c r="B63" t="s">
        <v>197</v>
      </c>
      <c r="C63" t="s">
        <v>187</v>
      </c>
      <c r="D63" t="s">
        <v>835</v>
      </c>
      <c r="E63" t="s">
        <v>824</v>
      </c>
      <c r="F63" t="s">
        <v>32</v>
      </c>
      <c r="G63" t="s">
        <v>613</v>
      </c>
      <c r="H63" t="str">
        <f t="shared" si="17"/>
        <v>4265</v>
      </c>
      <c r="I63" t="s">
        <v>614</v>
      </c>
      <c r="J63">
        <v>350000</v>
      </c>
      <c r="K63" t="s">
        <v>536</v>
      </c>
      <c r="L63" t="s">
        <v>417</v>
      </c>
      <c r="M63" t="s">
        <v>843</v>
      </c>
      <c r="N63" t="s">
        <v>844</v>
      </c>
      <c r="O63" t="s">
        <v>845</v>
      </c>
      <c r="P63" t="s">
        <v>846</v>
      </c>
      <c r="Q63" t="s">
        <v>33</v>
      </c>
      <c r="R63" t="s">
        <v>326</v>
      </c>
      <c r="S63" t="s">
        <v>327</v>
      </c>
      <c r="T63" t="s">
        <v>328</v>
      </c>
      <c r="U63" t="s">
        <v>110</v>
      </c>
      <c r="V63" t="s">
        <v>329</v>
      </c>
      <c r="W63" t="str">
        <f>VLOOKUP(V63,Lookup!D:E,2,FALSE)</f>
        <v>Corporate Contributions</v>
      </c>
      <c r="X63" t="s">
        <v>216</v>
      </c>
      <c r="Y63" t="s">
        <v>33</v>
      </c>
      <c r="Z63" t="s">
        <v>36</v>
      </c>
      <c r="AA63" t="s">
        <v>37</v>
      </c>
      <c r="AB63" t="s">
        <v>416</v>
      </c>
      <c r="AC63" t="s">
        <v>33</v>
      </c>
      <c r="AD63">
        <v>0</v>
      </c>
      <c r="AE63">
        <v>1</v>
      </c>
      <c r="AF63">
        <v>2019</v>
      </c>
      <c r="AG63" t="s">
        <v>33</v>
      </c>
      <c r="AH63" t="s">
        <v>33</v>
      </c>
      <c r="AI63" t="s">
        <v>124</v>
      </c>
    </row>
    <row r="64" spans="1:35">
      <c r="A64" t="s">
        <v>316</v>
      </c>
      <c r="B64" t="s">
        <v>197</v>
      </c>
      <c r="C64" t="s">
        <v>187</v>
      </c>
      <c r="D64" t="s">
        <v>835</v>
      </c>
      <c r="E64" t="s">
        <v>824</v>
      </c>
      <c r="F64" t="s">
        <v>32</v>
      </c>
      <c r="G64" t="s">
        <v>317</v>
      </c>
      <c r="H64" t="str">
        <f t="shared" si="17"/>
        <v>4261</v>
      </c>
      <c r="I64" t="s">
        <v>318</v>
      </c>
      <c r="J64">
        <v>77</v>
      </c>
      <c r="K64" t="s">
        <v>319</v>
      </c>
      <c r="L64" t="s">
        <v>321</v>
      </c>
      <c r="M64" t="s">
        <v>322</v>
      </c>
      <c r="N64" t="s">
        <v>323</v>
      </c>
      <c r="O64" t="s">
        <v>847</v>
      </c>
      <c r="P64" t="s">
        <v>848</v>
      </c>
      <c r="Q64" t="s">
        <v>33</v>
      </c>
      <c r="R64" t="s">
        <v>332</v>
      </c>
      <c r="S64" t="s">
        <v>327</v>
      </c>
      <c r="T64" t="s">
        <v>200</v>
      </c>
      <c r="U64" t="s">
        <v>110</v>
      </c>
      <c r="V64" t="s">
        <v>329</v>
      </c>
      <c r="W64" t="str">
        <f>VLOOKUP(V64,Lookup!D:E,2,FALSE)</f>
        <v>Corporate Contributions</v>
      </c>
      <c r="X64" t="s">
        <v>216</v>
      </c>
      <c r="Y64" t="s">
        <v>33</v>
      </c>
      <c r="Z64" t="s">
        <v>36</v>
      </c>
      <c r="AA64" t="s">
        <v>37</v>
      </c>
      <c r="AB64" t="s">
        <v>320</v>
      </c>
      <c r="AC64" t="s">
        <v>33</v>
      </c>
      <c r="AD64">
        <v>0</v>
      </c>
      <c r="AE64">
        <v>1</v>
      </c>
      <c r="AF64">
        <v>2019</v>
      </c>
      <c r="AG64" t="s">
        <v>33</v>
      </c>
      <c r="AH64" t="s">
        <v>33</v>
      </c>
      <c r="AI64" t="s">
        <v>124</v>
      </c>
    </row>
    <row r="65" spans="1:35">
      <c r="A65" t="s">
        <v>316</v>
      </c>
      <c r="B65" t="s">
        <v>197</v>
      </c>
      <c r="C65" t="s">
        <v>187</v>
      </c>
      <c r="D65" t="s">
        <v>835</v>
      </c>
      <c r="E65" t="s">
        <v>824</v>
      </c>
      <c r="F65" t="s">
        <v>32</v>
      </c>
      <c r="G65" t="s">
        <v>317</v>
      </c>
      <c r="H65" t="str">
        <f t="shared" si="17"/>
        <v>4261</v>
      </c>
      <c r="I65" t="s">
        <v>318</v>
      </c>
      <c r="J65">
        <v>552</v>
      </c>
      <c r="K65" t="s">
        <v>319</v>
      </c>
      <c r="L65" t="s">
        <v>321</v>
      </c>
      <c r="M65" t="s">
        <v>129</v>
      </c>
      <c r="N65" t="s">
        <v>130</v>
      </c>
      <c r="O65" t="s">
        <v>849</v>
      </c>
      <c r="P65" t="s">
        <v>850</v>
      </c>
      <c r="Q65" t="s">
        <v>33</v>
      </c>
      <c r="R65" t="s">
        <v>326</v>
      </c>
      <c r="S65" t="s">
        <v>327</v>
      </c>
      <c r="T65" t="s">
        <v>328</v>
      </c>
      <c r="U65" t="s">
        <v>110</v>
      </c>
      <c r="V65" t="s">
        <v>329</v>
      </c>
      <c r="W65" t="str">
        <f>VLOOKUP(V65,Lookup!D:E,2,FALSE)</f>
        <v>Corporate Contributions</v>
      </c>
      <c r="X65" t="s">
        <v>216</v>
      </c>
      <c r="Y65" t="s">
        <v>33</v>
      </c>
      <c r="Z65" t="s">
        <v>36</v>
      </c>
      <c r="AA65" t="s">
        <v>37</v>
      </c>
      <c r="AB65" t="s">
        <v>320</v>
      </c>
      <c r="AC65" t="s">
        <v>33</v>
      </c>
      <c r="AD65">
        <v>0</v>
      </c>
      <c r="AE65">
        <v>1</v>
      </c>
      <c r="AF65">
        <v>2019</v>
      </c>
      <c r="AG65" t="s">
        <v>33</v>
      </c>
      <c r="AH65" t="s">
        <v>33</v>
      </c>
      <c r="AI65" t="s">
        <v>124</v>
      </c>
    </row>
    <row r="66" spans="1:35">
      <c r="A66" t="s">
        <v>316</v>
      </c>
      <c r="B66" t="s">
        <v>197</v>
      </c>
      <c r="C66" t="s">
        <v>187</v>
      </c>
      <c r="D66" t="s">
        <v>835</v>
      </c>
      <c r="E66" t="s">
        <v>824</v>
      </c>
      <c r="F66" t="s">
        <v>32</v>
      </c>
      <c r="G66" t="s">
        <v>317</v>
      </c>
      <c r="H66" t="str">
        <f t="shared" si="17"/>
        <v>4261</v>
      </c>
      <c r="I66" t="s">
        <v>318</v>
      </c>
      <c r="J66">
        <v>120</v>
      </c>
      <c r="K66" t="s">
        <v>319</v>
      </c>
      <c r="L66" t="s">
        <v>321</v>
      </c>
      <c r="M66" t="s">
        <v>851</v>
      </c>
      <c r="N66" t="s">
        <v>852</v>
      </c>
      <c r="O66" t="s">
        <v>853</v>
      </c>
      <c r="P66" t="s">
        <v>854</v>
      </c>
      <c r="Q66" t="s">
        <v>33</v>
      </c>
      <c r="R66" t="s">
        <v>326</v>
      </c>
      <c r="S66" t="s">
        <v>327</v>
      </c>
      <c r="T66" t="s">
        <v>328</v>
      </c>
      <c r="U66" t="s">
        <v>110</v>
      </c>
      <c r="V66" t="s">
        <v>329</v>
      </c>
      <c r="W66" t="str">
        <f>VLOOKUP(V66,Lookup!D:E,2,FALSE)</f>
        <v>Corporate Contributions</v>
      </c>
      <c r="X66" t="s">
        <v>216</v>
      </c>
      <c r="Y66" t="s">
        <v>33</v>
      </c>
      <c r="Z66" t="s">
        <v>36</v>
      </c>
      <c r="AA66" t="s">
        <v>37</v>
      </c>
      <c r="AB66" t="s">
        <v>320</v>
      </c>
      <c r="AC66" t="s">
        <v>33</v>
      </c>
      <c r="AD66">
        <v>0</v>
      </c>
      <c r="AE66">
        <v>1</v>
      </c>
      <c r="AF66">
        <v>2019</v>
      </c>
      <c r="AG66" t="s">
        <v>33</v>
      </c>
      <c r="AH66" t="s">
        <v>33</v>
      </c>
      <c r="AI66" t="s">
        <v>124</v>
      </c>
    </row>
    <row r="67" spans="1:35">
      <c r="A67" t="s">
        <v>316</v>
      </c>
      <c r="B67" t="s">
        <v>197</v>
      </c>
      <c r="C67" t="s">
        <v>187</v>
      </c>
      <c r="D67" t="s">
        <v>835</v>
      </c>
      <c r="E67" t="s">
        <v>824</v>
      </c>
      <c r="F67" t="s">
        <v>32</v>
      </c>
      <c r="G67" t="s">
        <v>317</v>
      </c>
      <c r="H67" t="str">
        <f t="shared" si="17"/>
        <v>4261</v>
      </c>
      <c r="I67" t="s">
        <v>318</v>
      </c>
      <c r="J67">
        <v>241</v>
      </c>
      <c r="K67" t="s">
        <v>319</v>
      </c>
      <c r="L67" t="s">
        <v>321</v>
      </c>
      <c r="M67" t="s">
        <v>855</v>
      </c>
      <c r="N67" t="s">
        <v>856</v>
      </c>
      <c r="O67" t="s">
        <v>857</v>
      </c>
      <c r="P67" t="s">
        <v>858</v>
      </c>
      <c r="Q67" t="s">
        <v>33</v>
      </c>
      <c r="R67" t="s">
        <v>332</v>
      </c>
      <c r="S67" t="s">
        <v>327</v>
      </c>
      <c r="T67" t="s">
        <v>200</v>
      </c>
      <c r="U67" t="s">
        <v>110</v>
      </c>
      <c r="V67" t="s">
        <v>329</v>
      </c>
      <c r="W67" t="str">
        <f>VLOOKUP(V67,Lookup!D:E,2,FALSE)</f>
        <v>Corporate Contributions</v>
      </c>
      <c r="X67" t="s">
        <v>216</v>
      </c>
      <c r="Y67" t="s">
        <v>33</v>
      </c>
      <c r="Z67" t="s">
        <v>36</v>
      </c>
      <c r="AA67" t="s">
        <v>37</v>
      </c>
      <c r="AB67" t="s">
        <v>320</v>
      </c>
      <c r="AC67" t="s">
        <v>33</v>
      </c>
      <c r="AD67">
        <v>0</v>
      </c>
      <c r="AE67">
        <v>1</v>
      </c>
      <c r="AF67">
        <v>2019</v>
      </c>
      <c r="AG67" t="s">
        <v>33</v>
      </c>
      <c r="AH67" t="s">
        <v>33</v>
      </c>
      <c r="AI67" t="s">
        <v>124</v>
      </c>
    </row>
    <row r="68" spans="1:35">
      <c r="A68" t="s">
        <v>316</v>
      </c>
      <c r="B68" t="s">
        <v>197</v>
      </c>
      <c r="C68" t="s">
        <v>187</v>
      </c>
      <c r="D68" t="s">
        <v>835</v>
      </c>
      <c r="E68" t="s">
        <v>824</v>
      </c>
      <c r="F68" t="s">
        <v>32</v>
      </c>
      <c r="G68" t="s">
        <v>317</v>
      </c>
      <c r="H68" t="str">
        <f t="shared" si="17"/>
        <v>4261</v>
      </c>
      <c r="I68" t="s">
        <v>318</v>
      </c>
      <c r="J68">
        <v>156</v>
      </c>
      <c r="K68" t="s">
        <v>319</v>
      </c>
      <c r="L68" t="s">
        <v>321</v>
      </c>
      <c r="M68" t="s">
        <v>855</v>
      </c>
      <c r="N68" t="s">
        <v>856</v>
      </c>
      <c r="O68" t="s">
        <v>859</v>
      </c>
      <c r="P68" t="s">
        <v>860</v>
      </c>
      <c r="Q68" t="s">
        <v>33</v>
      </c>
      <c r="R68" t="s">
        <v>332</v>
      </c>
      <c r="S68" t="s">
        <v>327</v>
      </c>
      <c r="T68" t="s">
        <v>200</v>
      </c>
      <c r="U68" t="s">
        <v>110</v>
      </c>
      <c r="V68" t="s">
        <v>329</v>
      </c>
      <c r="W68" t="str">
        <f>VLOOKUP(V68,Lookup!D:E,2,FALSE)</f>
        <v>Corporate Contributions</v>
      </c>
      <c r="X68" t="s">
        <v>216</v>
      </c>
      <c r="Y68" t="s">
        <v>33</v>
      </c>
      <c r="Z68" t="s">
        <v>36</v>
      </c>
      <c r="AA68" t="s">
        <v>37</v>
      </c>
      <c r="AB68" t="s">
        <v>320</v>
      </c>
      <c r="AC68" t="s">
        <v>33</v>
      </c>
      <c r="AD68">
        <v>0</v>
      </c>
      <c r="AE68">
        <v>1</v>
      </c>
      <c r="AF68">
        <v>2019</v>
      </c>
      <c r="AG68" t="s">
        <v>33</v>
      </c>
      <c r="AH68" t="s">
        <v>33</v>
      </c>
      <c r="AI68" t="s">
        <v>124</v>
      </c>
    </row>
    <row r="69" spans="1:35">
      <c r="A69" t="s">
        <v>316</v>
      </c>
      <c r="B69" t="s">
        <v>197</v>
      </c>
      <c r="C69" t="s">
        <v>187</v>
      </c>
      <c r="D69" t="s">
        <v>835</v>
      </c>
      <c r="E69" t="s">
        <v>824</v>
      </c>
      <c r="F69" t="s">
        <v>32</v>
      </c>
      <c r="G69" t="s">
        <v>317</v>
      </c>
      <c r="H69" t="str">
        <f t="shared" si="17"/>
        <v>4261</v>
      </c>
      <c r="I69" t="s">
        <v>318</v>
      </c>
      <c r="J69">
        <v>72</v>
      </c>
      <c r="K69" t="s">
        <v>319</v>
      </c>
      <c r="L69" t="s">
        <v>321</v>
      </c>
      <c r="M69" t="s">
        <v>855</v>
      </c>
      <c r="N69" t="s">
        <v>856</v>
      </c>
      <c r="O69" t="s">
        <v>861</v>
      </c>
      <c r="P69" t="s">
        <v>862</v>
      </c>
      <c r="Q69" t="s">
        <v>33</v>
      </c>
      <c r="R69" t="s">
        <v>326</v>
      </c>
      <c r="S69" t="s">
        <v>327</v>
      </c>
      <c r="T69" t="s">
        <v>328</v>
      </c>
      <c r="U69" t="s">
        <v>110</v>
      </c>
      <c r="V69" t="s">
        <v>329</v>
      </c>
      <c r="W69" t="str">
        <f>VLOOKUP(V69,Lookup!D:E,2,FALSE)</f>
        <v>Corporate Contributions</v>
      </c>
      <c r="X69" t="s">
        <v>216</v>
      </c>
      <c r="Y69" t="s">
        <v>33</v>
      </c>
      <c r="Z69" t="s">
        <v>36</v>
      </c>
      <c r="AA69" t="s">
        <v>37</v>
      </c>
      <c r="AB69" t="s">
        <v>320</v>
      </c>
      <c r="AC69" t="s">
        <v>33</v>
      </c>
      <c r="AD69">
        <v>0</v>
      </c>
      <c r="AE69">
        <v>1</v>
      </c>
      <c r="AF69">
        <v>2019</v>
      </c>
      <c r="AG69" t="s">
        <v>33</v>
      </c>
      <c r="AH69" t="s">
        <v>33</v>
      </c>
      <c r="AI69" t="s">
        <v>124</v>
      </c>
    </row>
    <row r="70" spans="1:35">
      <c r="A70" t="s">
        <v>316</v>
      </c>
      <c r="B70" t="s">
        <v>197</v>
      </c>
      <c r="C70" t="s">
        <v>187</v>
      </c>
      <c r="D70" t="s">
        <v>835</v>
      </c>
      <c r="E70" t="s">
        <v>824</v>
      </c>
      <c r="F70" t="s">
        <v>32</v>
      </c>
      <c r="G70" t="s">
        <v>317</v>
      </c>
      <c r="H70" t="str">
        <f t="shared" si="17"/>
        <v>4261</v>
      </c>
      <c r="I70" t="s">
        <v>318</v>
      </c>
      <c r="J70">
        <v>200000</v>
      </c>
      <c r="K70" t="s">
        <v>536</v>
      </c>
      <c r="L70" t="s">
        <v>417</v>
      </c>
      <c r="M70" t="s">
        <v>863</v>
      </c>
      <c r="N70" t="s">
        <v>864</v>
      </c>
      <c r="O70" t="s">
        <v>865</v>
      </c>
      <c r="P70" t="s">
        <v>866</v>
      </c>
      <c r="Q70" t="s">
        <v>33</v>
      </c>
      <c r="R70" t="s">
        <v>326</v>
      </c>
      <c r="S70" t="s">
        <v>327</v>
      </c>
      <c r="T70" t="s">
        <v>328</v>
      </c>
      <c r="U70" t="s">
        <v>110</v>
      </c>
      <c r="V70" t="s">
        <v>329</v>
      </c>
      <c r="W70" t="str">
        <f>VLOOKUP(V70,Lookup!D:E,2,FALSE)</f>
        <v>Corporate Contributions</v>
      </c>
      <c r="X70" t="s">
        <v>216</v>
      </c>
      <c r="Y70" t="s">
        <v>33</v>
      </c>
      <c r="Z70" t="s">
        <v>36</v>
      </c>
      <c r="AA70" t="s">
        <v>37</v>
      </c>
      <c r="AB70" t="s">
        <v>416</v>
      </c>
      <c r="AC70" t="s">
        <v>33</v>
      </c>
      <c r="AD70">
        <v>0</v>
      </c>
      <c r="AE70">
        <v>1</v>
      </c>
      <c r="AF70">
        <v>2019</v>
      </c>
      <c r="AG70" t="s">
        <v>33</v>
      </c>
      <c r="AH70" t="s">
        <v>33</v>
      </c>
      <c r="AI70" t="s">
        <v>124</v>
      </c>
    </row>
    <row r="71" spans="1:35">
      <c r="A71" t="s">
        <v>316</v>
      </c>
      <c r="B71" t="s">
        <v>197</v>
      </c>
      <c r="C71" t="s">
        <v>187</v>
      </c>
      <c r="D71" t="s">
        <v>835</v>
      </c>
      <c r="E71" t="s">
        <v>824</v>
      </c>
      <c r="F71" t="s">
        <v>32</v>
      </c>
      <c r="G71" t="s">
        <v>451</v>
      </c>
      <c r="H71" t="str">
        <f t="shared" si="17"/>
        <v>4264</v>
      </c>
      <c r="I71" t="s">
        <v>452</v>
      </c>
      <c r="J71">
        <v>25000</v>
      </c>
      <c r="K71" t="s">
        <v>536</v>
      </c>
      <c r="L71" t="s">
        <v>417</v>
      </c>
      <c r="M71" t="s">
        <v>867</v>
      </c>
      <c r="N71" t="s">
        <v>868</v>
      </c>
      <c r="O71" t="s">
        <v>869</v>
      </c>
      <c r="P71" t="s">
        <v>870</v>
      </c>
      <c r="Q71" t="s">
        <v>33</v>
      </c>
      <c r="R71" t="s">
        <v>326</v>
      </c>
      <c r="S71" t="s">
        <v>327</v>
      </c>
      <c r="T71" t="s">
        <v>328</v>
      </c>
      <c r="U71" t="s">
        <v>110</v>
      </c>
      <c r="V71" t="s">
        <v>329</v>
      </c>
      <c r="W71" t="str">
        <f>VLOOKUP(V71,Lookup!D:E,2,FALSE)</f>
        <v>Corporate Contributions</v>
      </c>
      <c r="X71" t="s">
        <v>173</v>
      </c>
      <c r="Y71" t="s">
        <v>33</v>
      </c>
      <c r="Z71" t="s">
        <v>36</v>
      </c>
      <c r="AA71" t="s">
        <v>37</v>
      </c>
      <c r="AB71" t="s">
        <v>416</v>
      </c>
      <c r="AC71" t="s">
        <v>33</v>
      </c>
      <c r="AD71">
        <v>0</v>
      </c>
      <c r="AE71">
        <v>1</v>
      </c>
      <c r="AF71">
        <v>2019</v>
      </c>
      <c r="AG71" t="s">
        <v>33</v>
      </c>
      <c r="AH71" t="s">
        <v>33</v>
      </c>
      <c r="AI71" t="s">
        <v>124</v>
      </c>
    </row>
    <row r="72" spans="1:35">
      <c r="A72" t="s">
        <v>163</v>
      </c>
      <c r="B72" t="s">
        <v>183</v>
      </c>
      <c r="C72" t="s">
        <v>184</v>
      </c>
      <c r="D72" t="s">
        <v>881</v>
      </c>
      <c r="E72" t="s">
        <v>872</v>
      </c>
      <c r="F72" t="s">
        <v>32</v>
      </c>
      <c r="G72" t="s">
        <v>613</v>
      </c>
      <c r="H72" t="str">
        <f t="shared" ref="H72:H83" si="18">LEFT(G72,4)</f>
        <v>4265</v>
      </c>
      <c r="I72" t="s">
        <v>614</v>
      </c>
      <c r="J72">
        <v>159.25</v>
      </c>
      <c r="K72" t="s">
        <v>889</v>
      </c>
      <c r="L72" t="s">
        <v>891</v>
      </c>
      <c r="M72" t="s">
        <v>892</v>
      </c>
      <c r="N72" t="s">
        <v>893</v>
      </c>
      <c r="O72" t="s">
        <v>894</v>
      </c>
      <c r="P72" t="s">
        <v>895</v>
      </c>
      <c r="Q72" t="s">
        <v>33</v>
      </c>
      <c r="R72" t="s">
        <v>246</v>
      </c>
      <c r="S72" t="s">
        <v>89</v>
      </c>
      <c r="T72" t="s">
        <v>806</v>
      </c>
      <c r="U72" t="s">
        <v>56</v>
      </c>
      <c r="V72" t="s">
        <v>35</v>
      </c>
      <c r="W72" t="str">
        <f>VLOOKUP(V72,Lookup!D:E,2,FALSE)</f>
        <v>Busin Exp 100% Deduct Gen</v>
      </c>
      <c r="X72" t="s">
        <v>216</v>
      </c>
      <c r="Y72" t="s">
        <v>33</v>
      </c>
      <c r="Z72" t="s">
        <v>36</v>
      </c>
      <c r="AA72" t="s">
        <v>37</v>
      </c>
      <c r="AB72" t="s">
        <v>890</v>
      </c>
      <c r="AC72" t="s">
        <v>33</v>
      </c>
      <c r="AD72">
        <v>0</v>
      </c>
      <c r="AE72">
        <v>1</v>
      </c>
      <c r="AF72">
        <v>2019</v>
      </c>
      <c r="AG72" t="s">
        <v>33</v>
      </c>
      <c r="AH72" t="s">
        <v>33</v>
      </c>
      <c r="AI72" t="s">
        <v>124</v>
      </c>
    </row>
    <row r="73" spans="1:35">
      <c r="A73" t="s">
        <v>255</v>
      </c>
      <c r="B73" t="s">
        <v>183</v>
      </c>
      <c r="C73" t="s">
        <v>184</v>
      </c>
      <c r="D73" t="s">
        <v>881</v>
      </c>
      <c r="E73" t="s">
        <v>872</v>
      </c>
      <c r="F73" t="s">
        <v>32</v>
      </c>
      <c r="G73" t="s">
        <v>115</v>
      </c>
      <c r="H73" t="str">
        <f t="shared" si="18"/>
        <v>9302</v>
      </c>
      <c r="I73" t="s">
        <v>116</v>
      </c>
      <c r="J73">
        <v>1500</v>
      </c>
      <c r="K73" t="s">
        <v>500</v>
      </c>
      <c r="L73" t="s">
        <v>525</v>
      </c>
      <c r="M73" t="s">
        <v>896</v>
      </c>
      <c r="N73" t="s">
        <v>897</v>
      </c>
      <c r="O73" t="s">
        <v>898</v>
      </c>
      <c r="P73" t="s">
        <v>899</v>
      </c>
      <c r="Q73" t="s">
        <v>33</v>
      </c>
      <c r="R73" t="s">
        <v>530</v>
      </c>
      <c r="S73" t="s">
        <v>531</v>
      </c>
      <c r="T73" t="s">
        <v>900</v>
      </c>
      <c r="U73" t="s">
        <v>110</v>
      </c>
      <c r="V73" t="s">
        <v>533</v>
      </c>
      <c r="W73" t="str">
        <f>VLOOKUP(V73,Lookup!D:E,2,FALSE)</f>
        <v>Company Memberships</v>
      </c>
      <c r="X73" t="s">
        <v>93</v>
      </c>
      <c r="Y73" t="s">
        <v>33</v>
      </c>
      <c r="Z73" t="s">
        <v>36</v>
      </c>
      <c r="AA73" t="s">
        <v>37</v>
      </c>
      <c r="AB73" t="s">
        <v>524</v>
      </c>
      <c r="AC73" t="s">
        <v>33</v>
      </c>
      <c r="AD73">
        <v>0</v>
      </c>
      <c r="AE73">
        <v>1</v>
      </c>
      <c r="AF73">
        <v>2019</v>
      </c>
      <c r="AG73" t="s">
        <v>33</v>
      </c>
      <c r="AH73" t="s">
        <v>901</v>
      </c>
      <c r="AI73" t="s">
        <v>124</v>
      </c>
    </row>
    <row r="74" spans="1:35">
      <c r="A74" t="s">
        <v>316</v>
      </c>
      <c r="B74" t="s">
        <v>196</v>
      </c>
      <c r="C74" t="s">
        <v>181</v>
      </c>
      <c r="D74" t="s">
        <v>883</v>
      </c>
      <c r="E74" t="s">
        <v>872</v>
      </c>
      <c r="F74" t="s">
        <v>32</v>
      </c>
      <c r="G74" t="s">
        <v>317</v>
      </c>
      <c r="H74" t="str">
        <f t="shared" si="18"/>
        <v>4261</v>
      </c>
      <c r="I74" t="s">
        <v>318</v>
      </c>
      <c r="J74">
        <v>60</v>
      </c>
      <c r="K74" t="s">
        <v>903</v>
      </c>
      <c r="L74" t="s">
        <v>905</v>
      </c>
      <c r="M74" t="s">
        <v>322</v>
      </c>
      <c r="N74" t="s">
        <v>323</v>
      </c>
      <c r="O74" t="s">
        <v>906</v>
      </c>
      <c r="P74" t="s">
        <v>907</v>
      </c>
      <c r="Q74" t="s">
        <v>33</v>
      </c>
      <c r="R74" t="s">
        <v>782</v>
      </c>
      <c r="S74" t="s">
        <v>908</v>
      </c>
      <c r="T74" t="s">
        <v>909</v>
      </c>
      <c r="U74" t="s">
        <v>110</v>
      </c>
      <c r="V74" t="s">
        <v>329</v>
      </c>
      <c r="W74" t="str">
        <f>VLOOKUP(V74,Lookup!D:E,2,FALSE)</f>
        <v>Corporate Contributions</v>
      </c>
      <c r="X74" t="s">
        <v>216</v>
      </c>
      <c r="Y74" t="s">
        <v>33</v>
      </c>
      <c r="Z74" t="s">
        <v>36</v>
      </c>
      <c r="AA74" t="s">
        <v>37</v>
      </c>
      <c r="AB74" t="s">
        <v>904</v>
      </c>
      <c r="AC74" t="s">
        <v>33</v>
      </c>
      <c r="AD74">
        <v>0</v>
      </c>
      <c r="AE74">
        <v>1</v>
      </c>
      <c r="AF74">
        <v>2019</v>
      </c>
      <c r="AG74" t="s">
        <v>33</v>
      </c>
      <c r="AH74" t="s">
        <v>33</v>
      </c>
      <c r="AI74" t="s">
        <v>124</v>
      </c>
    </row>
    <row r="75" spans="1:35">
      <c r="A75" t="s">
        <v>316</v>
      </c>
      <c r="B75" t="s">
        <v>196</v>
      </c>
      <c r="C75" t="s">
        <v>181</v>
      </c>
      <c r="D75" t="s">
        <v>883</v>
      </c>
      <c r="E75" t="s">
        <v>872</v>
      </c>
      <c r="F75" t="s">
        <v>32</v>
      </c>
      <c r="G75" t="s">
        <v>317</v>
      </c>
      <c r="H75" t="str">
        <f t="shared" si="18"/>
        <v>4261</v>
      </c>
      <c r="I75" t="s">
        <v>318</v>
      </c>
      <c r="J75">
        <v>1145.1600000000001</v>
      </c>
      <c r="K75" t="s">
        <v>903</v>
      </c>
      <c r="L75" t="s">
        <v>905</v>
      </c>
      <c r="M75" t="s">
        <v>275</v>
      </c>
      <c r="N75" t="s">
        <v>276</v>
      </c>
      <c r="O75" t="s">
        <v>910</v>
      </c>
      <c r="P75" t="s">
        <v>911</v>
      </c>
      <c r="Q75" t="s">
        <v>33</v>
      </c>
      <c r="R75" t="s">
        <v>782</v>
      </c>
      <c r="S75" t="s">
        <v>908</v>
      </c>
      <c r="T75" t="s">
        <v>909</v>
      </c>
      <c r="U75" t="s">
        <v>110</v>
      </c>
      <c r="V75" t="s">
        <v>329</v>
      </c>
      <c r="W75" t="str">
        <f>VLOOKUP(V75,Lookup!D:E,2,FALSE)</f>
        <v>Corporate Contributions</v>
      </c>
      <c r="X75" t="s">
        <v>216</v>
      </c>
      <c r="Y75" t="s">
        <v>33</v>
      </c>
      <c r="Z75" t="s">
        <v>36</v>
      </c>
      <c r="AA75" t="s">
        <v>37</v>
      </c>
      <c r="AB75" t="s">
        <v>904</v>
      </c>
      <c r="AC75" t="s">
        <v>33</v>
      </c>
      <c r="AD75">
        <v>0</v>
      </c>
      <c r="AE75">
        <v>1</v>
      </c>
      <c r="AF75">
        <v>2019</v>
      </c>
      <c r="AG75" t="s">
        <v>33</v>
      </c>
      <c r="AH75" t="s">
        <v>33</v>
      </c>
      <c r="AI75" t="s">
        <v>124</v>
      </c>
    </row>
    <row r="76" spans="1:35">
      <c r="A76" t="s">
        <v>316</v>
      </c>
      <c r="B76" t="s">
        <v>196</v>
      </c>
      <c r="C76" t="s">
        <v>181</v>
      </c>
      <c r="D76" t="s">
        <v>883</v>
      </c>
      <c r="E76" t="s">
        <v>872</v>
      </c>
      <c r="F76" t="s">
        <v>32</v>
      </c>
      <c r="G76" t="s">
        <v>317</v>
      </c>
      <c r="H76" t="str">
        <f t="shared" si="18"/>
        <v>4261</v>
      </c>
      <c r="I76" t="s">
        <v>318</v>
      </c>
      <c r="J76">
        <v>29031.58</v>
      </c>
      <c r="K76" t="s">
        <v>903</v>
      </c>
      <c r="L76" t="s">
        <v>905</v>
      </c>
      <c r="M76" t="s">
        <v>125</v>
      </c>
      <c r="N76" t="s">
        <v>126</v>
      </c>
      <c r="O76" t="s">
        <v>912</v>
      </c>
      <c r="P76" t="s">
        <v>913</v>
      </c>
      <c r="Q76" t="s">
        <v>33</v>
      </c>
      <c r="R76" t="s">
        <v>782</v>
      </c>
      <c r="S76" t="s">
        <v>908</v>
      </c>
      <c r="T76" t="s">
        <v>909</v>
      </c>
      <c r="U76" t="s">
        <v>110</v>
      </c>
      <c r="V76" t="s">
        <v>329</v>
      </c>
      <c r="W76" t="str">
        <f>VLOOKUP(V76,Lookup!D:E,2,FALSE)</f>
        <v>Corporate Contributions</v>
      </c>
      <c r="X76" t="s">
        <v>216</v>
      </c>
      <c r="Y76" t="s">
        <v>33</v>
      </c>
      <c r="Z76" t="s">
        <v>36</v>
      </c>
      <c r="AA76" t="s">
        <v>37</v>
      </c>
      <c r="AB76" t="s">
        <v>904</v>
      </c>
      <c r="AC76" t="s">
        <v>33</v>
      </c>
      <c r="AD76">
        <v>0</v>
      </c>
      <c r="AE76">
        <v>1</v>
      </c>
      <c r="AF76">
        <v>2019</v>
      </c>
      <c r="AG76" t="s">
        <v>33</v>
      </c>
      <c r="AH76" t="s">
        <v>33</v>
      </c>
      <c r="AI76" t="s">
        <v>124</v>
      </c>
    </row>
    <row r="77" spans="1:35">
      <c r="A77" t="s">
        <v>316</v>
      </c>
      <c r="B77" t="s">
        <v>196</v>
      </c>
      <c r="C77" t="s">
        <v>181</v>
      </c>
      <c r="D77" t="s">
        <v>883</v>
      </c>
      <c r="E77" t="s">
        <v>872</v>
      </c>
      <c r="F77" t="s">
        <v>32</v>
      </c>
      <c r="G77" t="s">
        <v>317</v>
      </c>
      <c r="H77" t="str">
        <f t="shared" si="18"/>
        <v>4261</v>
      </c>
      <c r="I77" t="s">
        <v>318</v>
      </c>
      <c r="J77">
        <v>1020</v>
      </c>
      <c r="K77" t="s">
        <v>903</v>
      </c>
      <c r="L77" t="s">
        <v>905</v>
      </c>
      <c r="M77" t="s">
        <v>345</v>
      </c>
      <c r="N77" t="s">
        <v>346</v>
      </c>
      <c r="O77" t="s">
        <v>914</v>
      </c>
      <c r="P77" t="s">
        <v>915</v>
      </c>
      <c r="Q77" t="s">
        <v>33</v>
      </c>
      <c r="R77" t="s">
        <v>782</v>
      </c>
      <c r="S77" t="s">
        <v>908</v>
      </c>
      <c r="T77" t="s">
        <v>909</v>
      </c>
      <c r="U77" t="s">
        <v>110</v>
      </c>
      <c r="V77" t="s">
        <v>329</v>
      </c>
      <c r="W77" t="str">
        <f>VLOOKUP(V77,Lookup!D:E,2,FALSE)</f>
        <v>Corporate Contributions</v>
      </c>
      <c r="X77" t="s">
        <v>216</v>
      </c>
      <c r="Y77" t="s">
        <v>33</v>
      </c>
      <c r="Z77" t="s">
        <v>36</v>
      </c>
      <c r="AA77" t="s">
        <v>37</v>
      </c>
      <c r="AB77" t="s">
        <v>904</v>
      </c>
      <c r="AC77" t="s">
        <v>33</v>
      </c>
      <c r="AD77">
        <v>0</v>
      </c>
      <c r="AE77">
        <v>1</v>
      </c>
      <c r="AF77">
        <v>2019</v>
      </c>
      <c r="AG77" t="s">
        <v>33</v>
      </c>
      <c r="AH77" t="s">
        <v>33</v>
      </c>
      <c r="AI77" t="s">
        <v>124</v>
      </c>
    </row>
    <row r="78" spans="1:35">
      <c r="A78" t="s">
        <v>316</v>
      </c>
      <c r="B78" t="s">
        <v>196</v>
      </c>
      <c r="C78" t="s">
        <v>181</v>
      </c>
      <c r="D78" t="s">
        <v>883</v>
      </c>
      <c r="E78" t="s">
        <v>872</v>
      </c>
      <c r="F78" t="s">
        <v>32</v>
      </c>
      <c r="G78" t="s">
        <v>317</v>
      </c>
      <c r="H78" t="str">
        <f t="shared" si="18"/>
        <v>4261</v>
      </c>
      <c r="I78" t="s">
        <v>318</v>
      </c>
      <c r="J78">
        <v>120</v>
      </c>
      <c r="K78" t="s">
        <v>903</v>
      </c>
      <c r="L78" t="s">
        <v>905</v>
      </c>
      <c r="M78" t="s">
        <v>139</v>
      </c>
      <c r="N78" t="s">
        <v>140</v>
      </c>
      <c r="O78" t="s">
        <v>916</v>
      </c>
      <c r="P78" t="s">
        <v>917</v>
      </c>
      <c r="Q78" t="s">
        <v>33</v>
      </c>
      <c r="R78" t="s">
        <v>782</v>
      </c>
      <c r="S78" t="s">
        <v>908</v>
      </c>
      <c r="T78" t="s">
        <v>909</v>
      </c>
      <c r="U78" t="s">
        <v>110</v>
      </c>
      <c r="V78" t="s">
        <v>329</v>
      </c>
      <c r="W78" t="str">
        <f>VLOOKUP(V78,Lookup!D:E,2,FALSE)</f>
        <v>Corporate Contributions</v>
      </c>
      <c r="X78" t="s">
        <v>216</v>
      </c>
      <c r="Y78" t="s">
        <v>33</v>
      </c>
      <c r="Z78" t="s">
        <v>36</v>
      </c>
      <c r="AA78" t="s">
        <v>37</v>
      </c>
      <c r="AB78" t="s">
        <v>904</v>
      </c>
      <c r="AC78" t="s">
        <v>33</v>
      </c>
      <c r="AD78">
        <v>0</v>
      </c>
      <c r="AE78">
        <v>1</v>
      </c>
      <c r="AF78">
        <v>2019</v>
      </c>
      <c r="AG78" t="s">
        <v>33</v>
      </c>
      <c r="AH78" t="s">
        <v>33</v>
      </c>
      <c r="AI78" t="s">
        <v>124</v>
      </c>
    </row>
    <row r="79" spans="1:35">
      <c r="A79" t="s">
        <v>316</v>
      </c>
      <c r="B79" t="s">
        <v>196</v>
      </c>
      <c r="C79" t="s">
        <v>181</v>
      </c>
      <c r="D79" t="s">
        <v>883</v>
      </c>
      <c r="E79" t="s">
        <v>872</v>
      </c>
      <c r="F79" t="s">
        <v>32</v>
      </c>
      <c r="G79" t="s">
        <v>317</v>
      </c>
      <c r="H79" t="str">
        <f t="shared" si="18"/>
        <v>4261</v>
      </c>
      <c r="I79" t="s">
        <v>318</v>
      </c>
      <c r="J79">
        <v>792.92</v>
      </c>
      <c r="K79" t="s">
        <v>903</v>
      </c>
      <c r="L79" t="s">
        <v>905</v>
      </c>
      <c r="M79" t="s">
        <v>141</v>
      </c>
      <c r="N79" t="s">
        <v>142</v>
      </c>
      <c r="O79" t="s">
        <v>918</v>
      </c>
      <c r="P79" t="s">
        <v>919</v>
      </c>
      <c r="Q79" t="s">
        <v>33</v>
      </c>
      <c r="R79" t="s">
        <v>782</v>
      </c>
      <c r="S79" t="s">
        <v>908</v>
      </c>
      <c r="T79" t="s">
        <v>909</v>
      </c>
      <c r="U79" t="s">
        <v>110</v>
      </c>
      <c r="V79" t="s">
        <v>329</v>
      </c>
      <c r="W79" t="str">
        <f>VLOOKUP(V79,Lookup!D:E,2,FALSE)</f>
        <v>Corporate Contributions</v>
      </c>
      <c r="X79" t="s">
        <v>216</v>
      </c>
      <c r="Y79" t="s">
        <v>33</v>
      </c>
      <c r="Z79" t="s">
        <v>36</v>
      </c>
      <c r="AA79" t="s">
        <v>37</v>
      </c>
      <c r="AB79" t="s">
        <v>904</v>
      </c>
      <c r="AC79" t="s">
        <v>33</v>
      </c>
      <c r="AD79">
        <v>0</v>
      </c>
      <c r="AE79">
        <v>1</v>
      </c>
      <c r="AF79">
        <v>2019</v>
      </c>
      <c r="AG79" t="s">
        <v>33</v>
      </c>
      <c r="AH79" t="s">
        <v>33</v>
      </c>
      <c r="AI79" t="s">
        <v>124</v>
      </c>
    </row>
    <row r="80" spans="1:35">
      <c r="A80" t="s">
        <v>316</v>
      </c>
      <c r="B80" t="s">
        <v>196</v>
      </c>
      <c r="C80" t="s">
        <v>181</v>
      </c>
      <c r="D80" t="s">
        <v>883</v>
      </c>
      <c r="E80" t="s">
        <v>872</v>
      </c>
      <c r="F80" t="s">
        <v>32</v>
      </c>
      <c r="G80" t="s">
        <v>317</v>
      </c>
      <c r="H80" t="str">
        <f t="shared" si="18"/>
        <v>4261</v>
      </c>
      <c r="I80" t="s">
        <v>318</v>
      </c>
      <c r="J80">
        <v>24</v>
      </c>
      <c r="K80" t="s">
        <v>903</v>
      </c>
      <c r="L80" t="s">
        <v>905</v>
      </c>
      <c r="M80" t="s">
        <v>920</v>
      </c>
      <c r="N80" t="s">
        <v>921</v>
      </c>
      <c r="O80" t="s">
        <v>922</v>
      </c>
      <c r="P80" t="s">
        <v>923</v>
      </c>
      <c r="Q80" t="s">
        <v>33</v>
      </c>
      <c r="R80" t="s">
        <v>782</v>
      </c>
      <c r="S80" t="s">
        <v>908</v>
      </c>
      <c r="T80" t="s">
        <v>909</v>
      </c>
      <c r="U80" t="s">
        <v>110</v>
      </c>
      <c r="V80" t="s">
        <v>329</v>
      </c>
      <c r="W80" t="str">
        <f>VLOOKUP(V80,Lookup!D:E,2,FALSE)</f>
        <v>Corporate Contributions</v>
      </c>
      <c r="X80" t="s">
        <v>216</v>
      </c>
      <c r="Y80" t="s">
        <v>33</v>
      </c>
      <c r="Z80" t="s">
        <v>36</v>
      </c>
      <c r="AA80" t="s">
        <v>37</v>
      </c>
      <c r="AB80" t="s">
        <v>904</v>
      </c>
      <c r="AC80" t="s">
        <v>33</v>
      </c>
      <c r="AD80">
        <v>0</v>
      </c>
      <c r="AE80">
        <v>1</v>
      </c>
      <c r="AF80">
        <v>2019</v>
      </c>
      <c r="AG80" t="s">
        <v>33</v>
      </c>
      <c r="AH80" t="s">
        <v>33</v>
      </c>
      <c r="AI80" t="s">
        <v>124</v>
      </c>
    </row>
    <row r="81" spans="1:35">
      <c r="A81" t="s">
        <v>316</v>
      </c>
      <c r="B81" t="s">
        <v>196</v>
      </c>
      <c r="C81" t="s">
        <v>181</v>
      </c>
      <c r="D81" t="s">
        <v>883</v>
      </c>
      <c r="E81" t="s">
        <v>872</v>
      </c>
      <c r="F81" t="s">
        <v>32</v>
      </c>
      <c r="G81" t="s">
        <v>317</v>
      </c>
      <c r="H81" t="str">
        <f t="shared" si="18"/>
        <v>4261</v>
      </c>
      <c r="I81" t="s">
        <v>318</v>
      </c>
      <c r="J81">
        <v>240</v>
      </c>
      <c r="K81" t="s">
        <v>903</v>
      </c>
      <c r="L81" t="s">
        <v>905</v>
      </c>
      <c r="M81" t="s">
        <v>625</v>
      </c>
      <c r="N81" t="s">
        <v>626</v>
      </c>
      <c r="O81" t="s">
        <v>924</v>
      </c>
      <c r="P81" t="s">
        <v>925</v>
      </c>
      <c r="Q81" t="s">
        <v>33</v>
      </c>
      <c r="R81" t="s">
        <v>782</v>
      </c>
      <c r="S81" t="s">
        <v>908</v>
      </c>
      <c r="T81" t="s">
        <v>909</v>
      </c>
      <c r="U81" t="s">
        <v>110</v>
      </c>
      <c r="V81" t="s">
        <v>329</v>
      </c>
      <c r="W81" t="str">
        <f>VLOOKUP(V81,Lookup!D:E,2,FALSE)</f>
        <v>Corporate Contributions</v>
      </c>
      <c r="X81" t="s">
        <v>216</v>
      </c>
      <c r="Y81" t="s">
        <v>33</v>
      </c>
      <c r="Z81" t="s">
        <v>36</v>
      </c>
      <c r="AA81" t="s">
        <v>37</v>
      </c>
      <c r="AB81" t="s">
        <v>904</v>
      </c>
      <c r="AC81" t="s">
        <v>33</v>
      </c>
      <c r="AD81">
        <v>0</v>
      </c>
      <c r="AE81">
        <v>1</v>
      </c>
      <c r="AF81">
        <v>2019</v>
      </c>
      <c r="AG81" t="s">
        <v>33</v>
      </c>
      <c r="AH81" t="s">
        <v>33</v>
      </c>
      <c r="AI81" t="s">
        <v>124</v>
      </c>
    </row>
    <row r="82" spans="1:35">
      <c r="A82" t="s">
        <v>316</v>
      </c>
      <c r="B82" t="s">
        <v>196</v>
      </c>
      <c r="C82" t="s">
        <v>181</v>
      </c>
      <c r="D82" t="s">
        <v>883</v>
      </c>
      <c r="E82" t="s">
        <v>872</v>
      </c>
      <c r="F82" t="s">
        <v>32</v>
      </c>
      <c r="G82" t="s">
        <v>317</v>
      </c>
      <c r="H82" t="str">
        <f t="shared" si="18"/>
        <v>4261</v>
      </c>
      <c r="I82" t="s">
        <v>318</v>
      </c>
      <c r="J82">
        <v>1050</v>
      </c>
      <c r="K82" t="s">
        <v>903</v>
      </c>
      <c r="L82" t="s">
        <v>905</v>
      </c>
      <c r="M82" t="s">
        <v>157</v>
      </c>
      <c r="N82" t="s">
        <v>158</v>
      </c>
      <c r="O82" t="s">
        <v>926</v>
      </c>
      <c r="P82" t="s">
        <v>927</v>
      </c>
      <c r="Q82" t="s">
        <v>33</v>
      </c>
      <c r="R82" t="s">
        <v>782</v>
      </c>
      <c r="S82" t="s">
        <v>908</v>
      </c>
      <c r="T82" t="s">
        <v>909</v>
      </c>
      <c r="U82" t="s">
        <v>110</v>
      </c>
      <c r="V82" t="s">
        <v>329</v>
      </c>
      <c r="W82" t="str">
        <f>VLOOKUP(V82,Lookup!D:E,2,FALSE)</f>
        <v>Corporate Contributions</v>
      </c>
      <c r="X82" t="s">
        <v>216</v>
      </c>
      <c r="Y82" t="s">
        <v>33</v>
      </c>
      <c r="Z82" t="s">
        <v>36</v>
      </c>
      <c r="AA82" t="s">
        <v>37</v>
      </c>
      <c r="AB82" t="s">
        <v>904</v>
      </c>
      <c r="AC82" t="s">
        <v>33</v>
      </c>
      <c r="AD82">
        <v>0</v>
      </c>
      <c r="AE82">
        <v>1</v>
      </c>
      <c r="AF82">
        <v>2019</v>
      </c>
      <c r="AG82" t="s">
        <v>33</v>
      </c>
      <c r="AH82" t="s">
        <v>33</v>
      </c>
      <c r="AI82" t="s">
        <v>124</v>
      </c>
    </row>
    <row r="83" spans="1:35">
      <c r="A83" t="s">
        <v>316</v>
      </c>
      <c r="B83" t="s">
        <v>196</v>
      </c>
      <c r="C83" t="s">
        <v>181</v>
      </c>
      <c r="D83" t="s">
        <v>883</v>
      </c>
      <c r="E83" t="s">
        <v>872</v>
      </c>
      <c r="F83" t="s">
        <v>32</v>
      </c>
      <c r="G83" t="s">
        <v>317</v>
      </c>
      <c r="H83" t="str">
        <f t="shared" si="18"/>
        <v>4261</v>
      </c>
      <c r="I83" t="s">
        <v>318</v>
      </c>
      <c r="J83">
        <v>50000</v>
      </c>
      <c r="K83" t="s">
        <v>903</v>
      </c>
      <c r="L83" t="s">
        <v>905</v>
      </c>
      <c r="M83" t="s">
        <v>928</v>
      </c>
      <c r="N83" t="s">
        <v>929</v>
      </c>
      <c r="O83" t="s">
        <v>930</v>
      </c>
      <c r="P83" t="s">
        <v>931</v>
      </c>
      <c r="Q83" t="s">
        <v>33</v>
      </c>
      <c r="R83" t="s">
        <v>782</v>
      </c>
      <c r="S83" t="s">
        <v>327</v>
      </c>
      <c r="T83" t="s">
        <v>909</v>
      </c>
      <c r="U83" t="s">
        <v>110</v>
      </c>
      <c r="V83" t="s">
        <v>329</v>
      </c>
      <c r="W83" t="str">
        <f>VLOOKUP(V83,Lookup!D:E,2,FALSE)</f>
        <v>Corporate Contributions</v>
      </c>
      <c r="X83" t="s">
        <v>216</v>
      </c>
      <c r="Y83" t="s">
        <v>33</v>
      </c>
      <c r="Z83" t="s">
        <v>36</v>
      </c>
      <c r="AA83" t="s">
        <v>37</v>
      </c>
      <c r="AB83" t="s">
        <v>904</v>
      </c>
      <c r="AC83" t="s">
        <v>33</v>
      </c>
      <c r="AD83">
        <v>0</v>
      </c>
      <c r="AE83">
        <v>1</v>
      </c>
      <c r="AF83">
        <v>2019</v>
      </c>
      <c r="AG83" t="s">
        <v>33</v>
      </c>
      <c r="AH83" t="s">
        <v>33</v>
      </c>
      <c r="AI83" t="s">
        <v>124</v>
      </c>
    </row>
    <row r="84" spans="1:35">
      <c r="A84" t="s">
        <v>660</v>
      </c>
      <c r="B84" t="s">
        <v>283</v>
      </c>
      <c r="C84" t="s">
        <v>181</v>
      </c>
      <c r="D84" t="s">
        <v>932</v>
      </c>
      <c r="E84" t="s">
        <v>872</v>
      </c>
      <c r="F84" t="s">
        <v>32</v>
      </c>
      <c r="G84" t="s">
        <v>286</v>
      </c>
      <c r="H84" t="str">
        <f t="shared" ref="H84" si="19">LEFT(G84,4)</f>
        <v>5240</v>
      </c>
      <c r="I84" t="s">
        <v>287</v>
      </c>
      <c r="J84">
        <v>56226</v>
      </c>
      <c r="K84" t="s">
        <v>934</v>
      </c>
      <c r="L84" t="s">
        <v>934</v>
      </c>
      <c r="M84" t="s">
        <v>663</v>
      </c>
      <c r="N84" t="s">
        <v>664</v>
      </c>
      <c r="O84" t="s">
        <v>938</v>
      </c>
      <c r="P84" t="s">
        <v>939</v>
      </c>
      <c r="Q84" t="s">
        <v>33</v>
      </c>
      <c r="R84" t="s">
        <v>700</v>
      </c>
      <c r="S84" t="s">
        <v>701</v>
      </c>
      <c r="T84" t="s">
        <v>940</v>
      </c>
      <c r="U84" t="s">
        <v>284</v>
      </c>
      <c r="V84" t="s">
        <v>47</v>
      </c>
      <c r="W84" t="str">
        <f>VLOOKUP(V84,Lookup!D:E,2,FALSE)</f>
        <v>Other Outside Services Gen</v>
      </c>
      <c r="X84" t="s">
        <v>561</v>
      </c>
      <c r="Y84" t="s">
        <v>33</v>
      </c>
      <c r="Z84" t="s">
        <v>36</v>
      </c>
      <c r="AA84" t="s">
        <v>37</v>
      </c>
      <c r="AB84" t="s">
        <v>933</v>
      </c>
      <c r="AC84" t="s">
        <v>33</v>
      </c>
      <c r="AD84">
        <v>0</v>
      </c>
      <c r="AE84">
        <v>1</v>
      </c>
      <c r="AF84">
        <v>2019</v>
      </c>
      <c r="AG84" t="s">
        <v>33</v>
      </c>
      <c r="AH84" t="s">
        <v>33</v>
      </c>
      <c r="AI84" t="s">
        <v>941</v>
      </c>
    </row>
    <row r="85" spans="1:35">
      <c r="A85" t="s">
        <v>255</v>
      </c>
      <c r="B85" t="s">
        <v>236</v>
      </c>
      <c r="C85" t="s">
        <v>260</v>
      </c>
      <c r="D85" t="s">
        <v>902</v>
      </c>
      <c r="E85" t="s">
        <v>872</v>
      </c>
      <c r="F85" t="s">
        <v>32</v>
      </c>
      <c r="G85" t="s">
        <v>613</v>
      </c>
      <c r="H85" t="str">
        <f t="shared" ref="H85" si="20">LEFT(G85,4)</f>
        <v>4265</v>
      </c>
      <c r="I85" t="s">
        <v>614</v>
      </c>
      <c r="J85">
        <v>211</v>
      </c>
      <c r="K85" t="s">
        <v>237</v>
      </c>
      <c r="L85" t="s">
        <v>245</v>
      </c>
      <c r="M85" t="s">
        <v>669</v>
      </c>
      <c r="N85" t="s">
        <v>670</v>
      </c>
      <c r="O85" t="s">
        <v>871</v>
      </c>
      <c r="P85" t="s">
        <v>945</v>
      </c>
      <c r="Q85" t="s">
        <v>33</v>
      </c>
      <c r="R85" t="s">
        <v>673</v>
      </c>
      <c r="S85" t="s">
        <v>315</v>
      </c>
      <c r="T85" t="s">
        <v>674</v>
      </c>
      <c r="U85" t="s">
        <v>56</v>
      </c>
      <c r="V85" t="s">
        <v>228</v>
      </c>
      <c r="W85" t="str">
        <f>VLOOKUP(V85,Lookup!D:E,2,FALSE)</f>
        <v>Employee Memberships</v>
      </c>
      <c r="X85" t="s">
        <v>93</v>
      </c>
      <c r="Y85" t="s">
        <v>33</v>
      </c>
      <c r="Z85" t="s">
        <v>36</v>
      </c>
      <c r="AA85" t="s">
        <v>37</v>
      </c>
      <c r="AB85" t="s">
        <v>244</v>
      </c>
      <c r="AC85" t="s">
        <v>33</v>
      </c>
      <c r="AD85">
        <v>0</v>
      </c>
      <c r="AE85">
        <v>1</v>
      </c>
      <c r="AF85">
        <v>2019</v>
      </c>
      <c r="AG85" t="s">
        <v>33</v>
      </c>
      <c r="AH85" t="s">
        <v>946</v>
      </c>
      <c r="AI85" t="s">
        <v>124</v>
      </c>
    </row>
    <row r="86" spans="1:35">
      <c r="A86" t="s">
        <v>255</v>
      </c>
      <c r="B86" t="s">
        <v>183</v>
      </c>
      <c r="C86" t="s">
        <v>184</v>
      </c>
      <c r="D86" t="s">
        <v>951</v>
      </c>
      <c r="E86" t="s">
        <v>947</v>
      </c>
      <c r="F86" t="s">
        <v>32</v>
      </c>
      <c r="G86" t="s">
        <v>317</v>
      </c>
      <c r="H86" t="str">
        <f t="shared" ref="H86:H91" si="21">LEFT(G86,4)</f>
        <v>4261</v>
      </c>
      <c r="I86" t="s">
        <v>318</v>
      </c>
      <c r="J86">
        <v>10000</v>
      </c>
      <c r="K86" t="s">
        <v>500</v>
      </c>
      <c r="L86" t="s">
        <v>428</v>
      </c>
      <c r="M86" t="s">
        <v>952</v>
      </c>
      <c r="N86" t="s">
        <v>953</v>
      </c>
      <c r="O86" t="s">
        <v>954</v>
      </c>
      <c r="P86" t="s">
        <v>955</v>
      </c>
      <c r="Q86" t="s">
        <v>33</v>
      </c>
      <c r="R86" t="s">
        <v>503</v>
      </c>
      <c r="S86" t="s">
        <v>327</v>
      </c>
      <c r="T86" t="s">
        <v>504</v>
      </c>
      <c r="U86" t="s">
        <v>110</v>
      </c>
      <c r="V86" t="s">
        <v>329</v>
      </c>
      <c r="W86" t="str">
        <f>VLOOKUP(V86,Lookup!D:E,2,FALSE)</f>
        <v>Corporate Contributions</v>
      </c>
      <c r="X86" t="s">
        <v>216</v>
      </c>
      <c r="Y86" t="s">
        <v>33</v>
      </c>
      <c r="Z86" t="s">
        <v>36</v>
      </c>
      <c r="AA86" t="s">
        <v>37</v>
      </c>
      <c r="AB86" t="s">
        <v>427</v>
      </c>
      <c r="AC86" t="s">
        <v>33</v>
      </c>
      <c r="AD86">
        <v>0</v>
      </c>
      <c r="AE86">
        <v>1</v>
      </c>
      <c r="AF86">
        <v>2019</v>
      </c>
      <c r="AG86" t="s">
        <v>33</v>
      </c>
      <c r="AH86" t="s">
        <v>956</v>
      </c>
      <c r="AI86" t="s">
        <v>124</v>
      </c>
    </row>
    <row r="87" spans="1:35">
      <c r="A87" t="s">
        <v>255</v>
      </c>
      <c r="B87" t="s">
        <v>183</v>
      </c>
      <c r="C87" t="s">
        <v>184</v>
      </c>
      <c r="D87" t="s">
        <v>951</v>
      </c>
      <c r="E87" t="s">
        <v>947</v>
      </c>
      <c r="F87" t="s">
        <v>32</v>
      </c>
      <c r="G87" t="s">
        <v>317</v>
      </c>
      <c r="H87" t="str">
        <f t="shared" si="21"/>
        <v>4261</v>
      </c>
      <c r="I87" t="s">
        <v>318</v>
      </c>
      <c r="J87">
        <v>3000</v>
      </c>
      <c r="K87" t="s">
        <v>500</v>
      </c>
      <c r="L87" t="s">
        <v>428</v>
      </c>
      <c r="M87" t="s">
        <v>957</v>
      </c>
      <c r="N87" t="s">
        <v>958</v>
      </c>
      <c r="O87" t="s">
        <v>959</v>
      </c>
      <c r="P87" t="s">
        <v>960</v>
      </c>
      <c r="Q87" t="s">
        <v>33</v>
      </c>
      <c r="R87" t="s">
        <v>503</v>
      </c>
      <c r="S87" t="s">
        <v>327</v>
      </c>
      <c r="T87" t="s">
        <v>504</v>
      </c>
      <c r="U87" t="s">
        <v>110</v>
      </c>
      <c r="V87" t="s">
        <v>329</v>
      </c>
      <c r="W87" t="str">
        <f>VLOOKUP(V87,Lookup!D:E,2,FALSE)</f>
        <v>Corporate Contributions</v>
      </c>
      <c r="X87" t="s">
        <v>216</v>
      </c>
      <c r="Y87" t="s">
        <v>33</v>
      </c>
      <c r="Z87" t="s">
        <v>36</v>
      </c>
      <c r="AA87" t="s">
        <v>37</v>
      </c>
      <c r="AB87" t="s">
        <v>427</v>
      </c>
      <c r="AC87" t="s">
        <v>33</v>
      </c>
      <c r="AD87">
        <v>0</v>
      </c>
      <c r="AE87">
        <v>1</v>
      </c>
      <c r="AF87">
        <v>2019</v>
      </c>
      <c r="AG87" t="s">
        <v>33</v>
      </c>
      <c r="AH87" t="s">
        <v>961</v>
      </c>
      <c r="AI87" t="s">
        <v>124</v>
      </c>
    </row>
    <row r="88" spans="1:35">
      <c r="A88" t="s">
        <v>316</v>
      </c>
      <c r="B88" t="s">
        <v>196</v>
      </c>
      <c r="C88" t="s">
        <v>181</v>
      </c>
      <c r="D88" t="s">
        <v>962</v>
      </c>
      <c r="E88" t="s">
        <v>947</v>
      </c>
      <c r="F88" t="s">
        <v>32</v>
      </c>
      <c r="G88" t="s">
        <v>317</v>
      </c>
      <c r="H88" t="str">
        <f t="shared" si="21"/>
        <v>4261</v>
      </c>
      <c r="I88" t="s">
        <v>318</v>
      </c>
      <c r="J88">
        <v>1284</v>
      </c>
      <c r="K88" t="s">
        <v>903</v>
      </c>
      <c r="L88" t="s">
        <v>905</v>
      </c>
      <c r="M88" t="s">
        <v>277</v>
      </c>
      <c r="N88" t="s">
        <v>278</v>
      </c>
      <c r="O88" t="s">
        <v>963</v>
      </c>
      <c r="P88" t="s">
        <v>964</v>
      </c>
      <c r="Q88" t="s">
        <v>33</v>
      </c>
      <c r="R88" t="s">
        <v>782</v>
      </c>
      <c r="S88" t="s">
        <v>908</v>
      </c>
      <c r="T88" t="s">
        <v>909</v>
      </c>
      <c r="U88" t="s">
        <v>110</v>
      </c>
      <c r="V88" t="s">
        <v>329</v>
      </c>
      <c r="W88" t="str">
        <f>VLOOKUP(V88,Lookup!D:E,2,FALSE)</f>
        <v>Corporate Contributions</v>
      </c>
      <c r="X88" t="s">
        <v>216</v>
      </c>
      <c r="Y88" t="s">
        <v>33</v>
      </c>
      <c r="Z88" t="s">
        <v>36</v>
      </c>
      <c r="AA88" t="s">
        <v>37</v>
      </c>
      <c r="AB88" t="s">
        <v>904</v>
      </c>
      <c r="AC88" t="s">
        <v>33</v>
      </c>
      <c r="AD88">
        <v>0</v>
      </c>
      <c r="AE88">
        <v>1</v>
      </c>
      <c r="AF88">
        <v>2019</v>
      </c>
      <c r="AG88" t="s">
        <v>33</v>
      </c>
      <c r="AH88" t="s">
        <v>33</v>
      </c>
      <c r="AI88" t="s">
        <v>124</v>
      </c>
    </row>
    <row r="89" spans="1:35">
      <c r="A89" t="s">
        <v>316</v>
      </c>
      <c r="B89" t="s">
        <v>196</v>
      </c>
      <c r="C89" t="s">
        <v>181</v>
      </c>
      <c r="D89" t="s">
        <v>962</v>
      </c>
      <c r="E89" t="s">
        <v>947</v>
      </c>
      <c r="F89" t="s">
        <v>32</v>
      </c>
      <c r="G89" t="s">
        <v>317</v>
      </c>
      <c r="H89" t="str">
        <f t="shared" si="21"/>
        <v>4261</v>
      </c>
      <c r="I89" t="s">
        <v>318</v>
      </c>
      <c r="J89">
        <v>72</v>
      </c>
      <c r="K89" t="s">
        <v>903</v>
      </c>
      <c r="L89" t="s">
        <v>905</v>
      </c>
      <c r="M89" t="s">
        <v>965</v>
      </c>
      <c r="N89" t="s">
        <v>966</v>
      </c>
      <c r="O89" t="s">
        <v>967</v>
      </c>
      <c r="P89" t="s">
        <v>968</v>
      </c>
      <c r="Q89" t="s">
        <v>33</v>
      </c>
      <c r="R89" t="s">
        <v>782</v>
      </c>
      <c r="S89" t="s">
        <v>908</v>
      </c>
      <c r="T89" t="s">
        <v>909</v>
      </c>
      <c r="U89" t="s">
        <v>110</v>
      </c>
      <c r="V89" t="s">
        <v>329</v>
      </c>
      <c r="W89" t="str">
        <f>VLOOKUP(V89,Lookup!D:E,2,FALSE)</f>
        <v>Corporate Contributions</v>
      </c>
      <c r="X89" t="s">
        <v>216</v>
      </c>
      <c r="Y89" t="s">
        <v>33</v>
      </c>
      <c r="Z89" t="s">
        <v>36</v>
      </c>
      <c r="AA89" t="s">
        <v>37</v>
      </c>
      <c r="AB89" t="s">
        <v>904</v>
      </c>
      <c r="AC89" t="s">
        <v>33</v>
      </c>
      <c r="AD89">
        <v>0</v>
      </c>
      <c r="AE89">
        <v>1</v>
      </c>
      <c r="AF89">
        <v>2019</v>
      </c>
      <c r="AG89" t="s">
        <v>33</v>
      </c>
      <c r="AH89" t="s">
        <v>33</v>
      </c>
      <c r="AI89" t="s">
        <v>124</v>
      </c>
    </row>
    <row r="90" spans="1:35">
      <c r="A90" t="s">
        <v>316</v>
      </c>
      <c r="B90" t="s">
        <v>196</v>
      </c>
      <c r="C90" t="s">
        <v>181</v>
      </c>
      <c r="D90" t="s">
        <v>962</v>
      </c>
      <c r="E90" t="s">
        <v>947</v>
      </c>
      <c r="F90" t="s">
        <v>32</v>
      </c>
      <c r="G90" t="s">
        <v>317</v>
      </c>
      <c r="H90" t="str">
        <f t="shared" si="21"/>
        <v>4261</v>
      </c>
      <c r="I90" t="s">
        <v>318</v>
      </c>
      <c r="J90">
        <v>423</v>
      </c>
      <c r="K90" t="s">
        <v>903</v>
      </c>
      <c r="L90" t="s">
        <v>905</v>
      </c>
      <c r="M90" t="s">
        <v>281</v>
      </c>
      <c r="N90" t="s">
        <v>282</v>
      </c>
      <c r="O90" t="s">
        <v>969</v>
      </c>
      <c r="P90" t="s">
        <v>970</v>
      </c>
      <c r="Q90" t="s">
        <v>33</v>
      </c>
      <c r="R90" t="s">
        <v>782</v>
      </c>
      <c r="S90" t="s">
        <v>908</v>
      </c>
      <c r="T90" t="s">
        <v>909</v>
      </c>
      <c r="U90" t="s">
        <v>110</v>
      </c>
      <c r="V90" t="s">
        <v>329</v>
      </c>
      <c r="W90" t="str">
        <f>VLOOKUP(V90,Lookup!D:E,2,FALSE)</f>
        <v>Corporate Contributions</v>
      </c>
      <c r="X90" t="s">
        <v>216</v>
      </c>
      <c r="Y90" t="s">
        <v>33</v>
      </c>
      <c r="Z90" t="s">
        <v>36</v>
      </c>
      <c r="AA90" t="s">
        <v>37</v>
      </c>
      <c r="AB90" t="s">
        <v>904</v>
      </c>
      <c r="AC90" t="s">
        <v>33</v>
      </c>
      <c r="AD90">
        <v>0</v>
      </c>
      <c r="AE90">
        <v>1</v>
      </c>
      <c r="AF90">
        <v>2019</v>
      </c>
      <c r="AG90" t="s">
        <v>33</v>
      </c>
      <c r="AH90" t="s">
        <v>33</v>
      </c>
      <c r="AI90" t="s">
        <v>124</v>
      </c>
    </row>
    <row r="91" spans="1:35">
      <c r="A91" t="s">
        <v>163</v>
      </c>
      <c r="B91" t="s">
        <v>196</v>
      </c>
      <c r="C91" t="s">
        <v>181</v>
      </c>
      <c r="D91" t="s">
        <v>962</v>
      </c>
      <c r="E91" t="s">
        <v>947</v>
      </c>
      <c r="F91" t="s">
        <v>32</v>
      </c>
      <c r="G91" t="s">
        <v>568</v>
      </c>
      <c r="H91" t="str">
        <f t="shared" si="21"/>
        <v>9080</v>
      </c>
      <c r="I91" t="s">
        <v>569</v>
      </c>
      <c r="J91">
        <v>4750</v>
      </c>
      <c r="K91" t="s">
        <v>570</v>
      </c>
      <c r="L91" t="s">
        <v>972</v>
      </c>
      <c r="M91" t="s">
        <v>973</v>
      </c>
      <c r="N91" t="s">
        <v>974</v>
      </c>
      <c r="O91" t="s">
        <v>975</v>
      </c>
      <c r="P91" t="s">
        <v>976</v>
      </c>
      <c r="Q91" t="s">
        <v>33</v>
      </c>
      <c r="R91" t="s">
        <v>577</v>
      </c>
      <c r="S91" t="s">
        <v>977</v>
      </c>
      <c r="T91" t="s">
        <v>269</v>
      </c>
      <c r="U91" t="s">
        <v>56</v>
      </c>
      <c r="V91" t="s">
        <v>579</v>
      </c>
      <c r="W91" t="str">
        <f>VLOOKUP(V91,Lookup!D:E,2,FALSE)</f>
        <v>EE/DR (DSM) Incentive Payment</v>
      </c>
      <c r="X91" t="s">
        <v>580</v>
      </c>
      <c r="Y91" t="s">
        <v>230</v>
      </c>
      <c r="Z91" t="s">
        <v>36</v>
      </c>
      <c r="AA91" t="s">
        <v>37</v>
      </c>
      <c r="AB91" t="s">
        <v>971</v>
      </c>
      <c r="AC91" t="s">
        <v>33</v>
      </c>
      <c r="AD91">
        <v>0</v>
      </c>
      <c r="AE91">
        <v>1</v>
      </c>
      <c r="AF91">
        <v>2019</v>
      </c>
      <c r="AG91" t="s">
        <v>33</v>
      </c>
      <c r="AH91" t="s">
        <v>978</v>
      </c>
      <c r="AI91" t="s">
        <v>124</v>
      </c>
    </row>
    <row r="92" spans="1:35">
      <c r="A92" t="s">
        <v>660</v>
      </c>
      <c r="B92" t="s">
        <v>283</v>
      </c>
      <c r="C92" t="s">
        <v>181</v>
      </c>
      <c r="D92" t="s">
        <v>979</v>
      </c>
      <c r="E92" t="s">
        <v>947</v>
      </c>
      <c r="F92" t="s">
        <v>32</v>
      </c>
      <c r="G92" t="s">
        <v>286</v>
      </c>
      <c r="H92" t="str">
        <f t="shared" ref="H92:H95" si="22">LEFT(G92,4)</f>
        <v>5240</v>
      </c>
      <c r="I92" t="s">
        <v>287</v>
      </c>
      <c r="J92">
        <v>765.18</v>
      </c>
      <c r="K92" t="s">
        <v>447</v>
      </c>
      <c r="L92" t="s">
        <v>447</v>
      </c>
      <c r="M92" t="s">
        <v>981</v>
      </c>
      <c r="N92" t="s">
        <v>982</v>
      </c>
      <c r="O92" t="s">
        <v>983</v>
      </c>
      <c r="P92" t="s">
        <v>984</v>
      </c>
      <c r="Q92" t="s">
        <v>33</v>
      </c>
      <c r="R92" t="s">
        <v>448</v>
      </c>
      <c r="S92" t="s">
        <v>985</v>
      </c>
      <c r="T92" t="s">
        <v>986</v>
      </c>
      <c r="U92" t="s">
        <v>284</v>
      </c>
      <c r="V92" t="s">
        <v>80</v>
      </c>
      <c r="W92" t="str">
        <f>VLOOKUP(V92,Lookup!D:E,2,FALSE)</f>
        <v>Utility Payments</v>
      </c>
      <c r="X92" t="s">
        <v>105</v>
      </c>
      <c r="Y92" t="s">
        <v>33</v>
      </c>
      <c r="Z92" t="s">
        <v>36</v>
      </c>
      <c r="AA92" t="s">
        <v>37</v>
      </c>
      <c r="AB92" t="s">
        <v>446</v>
      </c>
      <c r="AC92" t="s">
        <v>33</v>
      </c>
      <c r="AD92">
        <v>0</v>
      </c>
      <c r="AE92">
        <v>1</v>
      </c>
      <c r="AF92">
        <v>2019</v>
      </c>
      <c r="AG92" t="s">
        <v>33</v>
      </c>
      <c r="AH92" t="s">
        <v>33</v>
      </c>
      <c r="AI92" t="s">
        <v>987</v>
      </c>
    </row>
    <row r="93" spans="1:35">
      <c r="A93" t="s">
        <v>255</v>
      </c>
      <c r="B93" t="s">
        <v>295</v>
      </c>
      <c r="C93" t="s">
        <v>184</v>
      </c>
      <c r="D93" t="s">
        <v>988</v>
      </c>
      <c r="E93" t="s">
        <v>947</v>
      </c>
      <c r="F93" t="s">
        <v>32</v>
      </c>
      <c r="G93" t="s">
        <v>613</v>
      </c>
      <c r="H93" t="str">
        <f t="shared" si="22"/>
        <v>4265</v>
      </c>
      <c r="I93" t="s">
        <v>614</v>
      </c>
      <c r="J93">
        <v>8000</v>
      </c>
      <c r="K93" t="s">
        <v>710</v>
      </c>
      <c r="L93" t="s">
        <v>706</v>
      </c>
      <c r="M93" t="s">
        <v>989</v>
      </c>
      <c r="N93" t="s">
        <v>990</v>
      </c>
      <c r="O93" t="s">
        <v>991</v>
      </c>
      <c r="P93" t="s">
        <v>992</v>
      </c>
      <c r="Q93" t="s">
        <v>33</v>
      </c>
      <c r="R93" t="s">
        <v>306</v>
      </c>
      <c r="S93" t="s">
        <v>531</v>
      </c>
      <c r="T93" t="s">
        <v>709</v>
      </c>
      <c r="U93" t="s">
        <v>110</v>
      </c>
      <c r="V93" t="s">
        <v>329</v>
      </c>
      <c r="W93" t="str">
        <f>VLOOKUP(V93,Lookup!D:E,2,FALSE)</f>
        <v>Corporate Contributions</v>
      </c>
      <c r="X93" t="s">
        <v>216</v>
      </c>
      <c r="Y93" t="s">
        <v>33</v>
      </c>
      <c r="Z93" t="s">
        <v>36</v>
      </c>
      <c r="AA93" t="s">
        <v>37</v>
      </c>
      <c r="AB93" t="s">
        <v>705</v>
      </c>
      <c r="AC93" t="s">
        <v>33</v>
      </c>
      <c r="AD93">
        <v>0</v>
      </c>
      <c r="AE93">
        <v>1</v>
      </c>
      <c r="AF93">
        <v>2019</v>
      </c>
      <c r="AG93" t="s">
        <v>33</v>
      </c>
      <c r="AH93" t="s">
        <v>993</v>
      </c>
      <c r="AI93" t="s">
        <v>124</v>
      </c>
    </row>
    <row r="94" spans="1:35">
      <c r="A94" t="s">
        <v>163</v>
      </c>
      <c r="B94" t="s">
        <v>236</v>
      </c>
      <c r="C94" t="s">
        <v>260</v>
      </c>
      <c r="D94" t="s">
        <v>994</v>
      </c>
      <c r="E94" t="s">
        <v>947</v>
      </c>
      <c r="F94" t="s">
        <v>32</v>
      </c>
      <c r="G94" t="s">
        <v>613</v>
      </c>
      <c r="H94" t="str">
        <f t="shared" si="22"/>
        <v>4265</v>
      </c>
      <c r="I94" t="s">
        <v>614</v>
      </c>
      <c r="J94">
        <v>2521.98</v>
      </c>
      <c r="K94" t="s">
        <v>500</v>
      </c>
      <c r="L94" t="s">
        <v>996</v>
      </c>
      <c r="M94" t="s">
        <v>526</v>
      </c>
      <c r="N94" t="s">
        <v>527</v>
      </c>
      <c r="O94" t="s">
        <v>997</v>
      </c>
      <c r="P94" t="s">
        <v>998</v>
      </c>
      <c r="Q94" t="s">
        <v>33</v>
      </c>
      <c r="R94" t="s">
        <v>673</v>
      </c>
      <c r="S94" t="s">
        <v>89</v>
      </c>
      <c r="T94" t="s">
        <v>806</v>
      </c>
      <c r="U94" t="s">
        <v>56</v>
      </c>
      <c r="V94" t="s">
        <v>38</v>
      </c>
      <c r="W94" t="str">
        <f>VLOOKUP(V94,Lookup!D:E,2,FALSE)</f>
        <v>Business Exp Part Deduct Gen</v>
      </c>
      <c r="X94" t="s">
        <v>216</v>
      </c>
      <c r="Y94" t="s">
        <v>33</v>
      </c>
      <c r="Z94" t="s">
        <v>36</v>
      </c>
      <c r="AA94" t="s">
        <v>37</v>
      </c>
      <c r="AB94" t="s">
        <v>995</v>
      </c>
      <c r="AC94" t="s">
        <v>33</v>
      </c>
      <c r="AD94">
        <v>0</v>
      </c>
      <c r="AE94">
        <v>1</v>
      </c>
      <c r="AF94">
        <v>2019</v>
      </c>
      <c r="AG94" t="s">
        <v>33</v>
      </c>
      <c r="AH94" t="s">
        <v>999</v>
      </c>
      <c r="AI94" t="s">
        <v>124</v>
      </c>
    </row>
    <row r="95" spans="1:35">
      <c r="A95" t="s">
        <v>163</v>
      </c>
      <c r="B95" t="s">
        <v>236</v>
      </c>
      <c r="C95" t="s">
        <v>260</v>
      </c>
      <c r="D95" t="s">
        <v>994</v>
      </c>
      <c r="E95" t="s">
        <v>947</v>
      </c>
      <c r="F95" t="s">
        <v>32</v>
      </c>
      <c r="G95" t="s">
        <v>1000</v>
      </c>
      <c r="H95" t="str">
        <f t="shared" si="22"/>
        <v>9301</v>
      </c>
      <c r="I95" t="s">
        <v>1001</v>
      </c>
      <c r="J95">
        <v>500</v>
      </c>
      <c r="K95" t="s">
        <v>500</v>
      </c>
      <c r="L95" t="s">
        <v>996</v>
      </c>
      <c r="M95" t="s">
        <v>526</v>
      </c>
      <c r="N95" t="s">
        <v>527</v>
      </c>
      <c r="O95" t="s">
        <v>997</v>
      </c>
      <c r="P95" t="s">
        <v>998</v>
      </c>
      <c r="Q95" t="s">
        <v>33</v>
      </c>
      <c r="R95" t="s">
        <v>673</v>
      </c>
      <c r="S95" t="s">
        <v>89</v>
      </c>
      <c r="T95" t="s">
        <v>806</v>
      </c>
      <c r="U95" t="s">
        <v>56</v>
      </c>
      <c r="V95" t="s">
        <v>589</v>
      </c>
      <c r="W95" t="str">
        <f>VLOOKUP(V95,Lookup!D:E,2,FALSE)</f>
        <v>Advertising</v>
      </c>
      <c r="X95" t="s">
        <v>216</v>
      </c>
      <c r="Y95" t="s">
        <v>33</v>
      </c>
      <c r="Z95" t="s">
        <v>36</v>
      </c>
      <c r="AA95" t="s">
        <v>37</v>
      </c>
      <c r="AB95" t="s">
        <v>995</v>
      </c>
      <c r="AC95" t="s">
        <v>33</v>
      </c>
      <c r="AD95">
        <v>0</v>
      </c>
      <c r="AE95">
        <v>1</v>
      </c>
      <c r="AF95">
        <v>2019</v>
      </c>
      <c r="AG95" t="s">
        <v>33</v>
      </c>
      <c r="AH95" t="s">
        <v>999</v>
      </c>
      <c r="AI95" t="s">
        <v>124</v>
      </c>
    </row>
    <row r="96" spans="1:35">
      <c r="A96" t="s">
        <v>163</v>
      </c>
      <c r="B96" t="s">
        <v>183</v>
      </c>
      <c r="C96" t="s">
        <v>184</v>
      </c>
      <c r="D96" t="s">
        <v>1010</v>
      </c>
      <c r="E96" t="s">
        <v>1002</v>
      </c>
      <c r="F96" t="s">
        <v>32</v>
      </c>
      <c r="G96" t="s">
        <v>317</v>
      </c>
      <c r="H96" t="str">
        <f t="shared" ref="H96:H99" si="23">LEFT(G96,4)</f>
        <v>4261</v>
      </c>
      <c r="I96" t="s">
        <v>318</v>
      </c>
      <c r="J96">
        <v>1800</v>
      </c>
      <c r="K96" t="s">
        <v>500</v>
      </c>
      <c r="L96" t="s">
        <v>525</v>
      </c>
      <c r="M96" t="s">
        <v>1013</v>
      </c>
      <c r="N96" t="s">
        <v>1014</v>
      </c>
      <c r="O96" t="s">
        <v>1015</v>
      </c>
      <c r="P96" t="s">
        <v>1016</v>
      </c>
      <c r="Q96" t="s">
        <v>33</v>
      </c>
      <c r="R96" t="s">
        <v>530</v>
      </c>
      <c r="S96" t="s">
        <v>327</v>
      </c>
      <c r="T96" t="s">
        <v>1017</v>
      </c>
      <c r="U96" t="s">
        <v>110</v>
      </c>
      <c r="V96" t="s">
        <v>329</v>
      </c>
      <c r="W96" t="str">
        <f>VLOOKUP(V96,Lookup!D:E,2,FALSE)</f>
        <v>Corporate Contributions</v>
      </c>
      <c r="X96" t="s">
        <v>216</v>
      </c>
      <c r="Y96" t="s">
        <v>33</v>
      </c>
      <c r="Z96" t="s">
        <v>36</v>
      </c>
      <c r="AA96" t="s">
        <v>37</v>
      </c>
      <c r="AB96" t="s">
        <v>524</v>
      </c>
      <c r="AC96" t="s">
        <v>33</v>
      </c>
      <c r="AD96">
        <v>0</v>
      </c>
      <c r="AE96">
        <v>1</v>
      </c>
      <c r="AF96">
        <v>2019</v>
      </c>
      <c r="AG96" t="s">
        <v>33</v>
      </c>
      <c r="AH96" t="s">
        <v>1018</v>
      </c>
      <c r="AI96" t="s">
        <v>124</v>
      </c>
    </row>
    <row r="97" spans="1:35">
      <c r="A97" t="s">
        <v>163</v>
      </c>
      <c r="B97" t="s">
        <v>183</v>
      </c>
      <c r="C97" t="s">
        <v>184</v>
      </c>
      <c r="D97" t="s">
        <v>1010</v>
      </c>
      <c r="E97" t="s">
        <v>1002</v>
      </c>
      <c r="F97" t="s">
        <v>32</v>
      </c>
      <c r="G97" t="s">
        <v>613</v>
      </c>
      <c r="H97" t="str">
        <f t="shared" si="23"/>
        <v>4265</v>
      </c>
      <c r="I97" t="s">
        <v>614</v>
      </c>
      <c r="J97">
        <v>350</v>
      </c>
      <c r="K97" t="s">
        <v>500</v>
      </c>
      <c r="L97" t="s">
        <v>525</v>
      </c>
      <c r="M97" t="s">
        <v>892</v>
      </c>
      <c r="N97" t="s">
        <v>893</v>
      </c>
      <c r="O97" t="s">
        <v>1019</v>
      </c>
      <c r="P97" t="s">
        <v>1020</v>
      </c>
      <c r="Q97" t="s">
        <v>33</v>
      </c>
      <c r="R97" t="s">
        <v>530</v>
      </c>
      <c r="S97" t="s">
        <v>531</v>
      </c>
      <c r="T97" t="s">
        <v>900</v>
      </c>
      <c r="U97" t="s">
        <v>110</v>
      </c>
      <c r="V97" t="s">
        <v>228</v>
      </c>
      <c r="W97" t="str">
        <f>VLOOKUP(V97,Lookup!D:E,2,FALSE)</f>
        <v>Employee Memberships</v>
      </c>
      <c r="X97" t="s">
        <v>93</v>
      </c>
      <c r="Y97" t="s">
        <v>33</v>
      </c>
      <c r="Z97" t="s">
        <v>36</v>
      </c>
      <c r="AA97" t="s">
        <v>37</v>
      </c>
      <c r="AB97" t="s">
        <v>524</v>
      </c>
      <c r="AC97" t="s">
        <v>33</v>
      </c>
      <c r="AD97">
        <v>0</v>
      </c>
      <c r="AE97">
        <v>1</v>
      </c>
      <c r="AF97">
        <v>2019</v>
      </c>
      <c r="AG97" t="s">
        <v>33</v>
      </c>
      <c r="AH97" t="s">
        <v>1021</v>
      </c>
      <c r="AI97" t="s">
        <v>124</v>
      </c>
    </row>
    <row r="98" spans="1:35">
      <c r="A98" t="s">
        <v>163</v>
      </c>
      <c r="B98" t="s">
        <v>183</v>
      </c>
      <c r="C98" t="s">
        <v>184</v>
      </c>
      <c r="D98" t="s">
        <v>1010</v>
      </c>
      <c r="E98" t="s">
        <v>1002</v>
      </c>
      <c r="F98" t="s">
        <v>32</v>
      </c>
      <c r="G98" t="s">
        <v>613</v>
      </c>
      <c r="H98" t="str">
        <f t="shared" si="23"/>
        <v>4265</v>
      </c>
      <c r="I98" t="s">
        <v>614</v>
      </c>
      <c r="J98">
        <v>500</v>
      </c>
      <c r="K98" t="s">
        <v>500</v>
      </c>
      <c r="L98" t="s">
        <v>525</v>
      </c>
      <c r="M98" t="s">
        <v>892</v>
      </c>
      <c r="N98" t="s">
        <v>893</v>
      </c>
      <c r="O98" t="s">
        <v>1019</v>
      </c>
      <c r="P98" t="s">
        <v>1020</v>
      </c>
      <c r="Q98" t="s">
        <v>33</v>
      </c>
      <c r="R98" t="s">
        <v>530</v>
      </c>
      <c r="S98" t="s">
        <v>89</v>
      </c>
      <c r="T98" t="s">
        <v>806</v>
      </c>
      <c r="U98" t="s">
        <v>56</v>
      </c>
      <c r="V98" t="s">
        <v>68</v>
      </c>
      <c r="W98" t="str">
        <f>VLOOKUP(V98,Lookup!D:E,2,FALSE)</f>
        <v>Miscellaneous All Other</v>
      </c>
      <c r="X98" t="s">
        <v>216</v>
      </c>
      <c r="Y98" t="s">
        <v>33</v>
      </c>
      <c r="Z98" t="s">
        <v>36</v>
      </c>
      <c r="AA98" t="s">
        <v>37</v>
      </c>
      <c r="AB98" t="s">
        <v>524</v>
      </c>
      <c r="AC98" t="s">
        <v>33</v>
      </c>
      <c r="AD98">
        <v>0</v>
      </c>
      <c r="AE98">
        <v>1</v>
      </c>
      <c r="AF98">
        <v>2019</v>
      </c>
      <c r="AG98" t="s">
        <v>33</v>
      </c>
      <c r="AH98" t="s">
        <v>1021</v>
      </c>
      <c r="AI98" t="s">
        <v>124</v>
      </c>
    </row>
    <row r="99" spans="1:35">
      <c r="A99" t="s">
        <v>255</v>
      </c>
      <c r="B99" t="s">
        <v>183</v>
      </c>
      <c r="C99" t="s">
        <v>184</v>
      </c>
      <c r="D99" t="s">
        <v>1010</v>
      </c>
      <c r="E99" t="s">
        <v>1002</v>
      </c>
      <c r="F99" t="s">
        <v>32</v>
      </c>
      <c r="G99" t="s">
        <v>317</v>
      </c>
      <c r="H99" t="str">
        <f t="shared" si="23"/>
        <v>4261</v>
      </c>
      <c r="I99" t="s">
        <v>318</v>
      </c>
      <c r="J99">
        <v>20967</v>
      </c>
      <c r="K99" t="s">
        <v>500</v>
      </c>
      <c r="L99" t="s">
        <v>525</v>
      </c>
      <c r="M99" t="s">
        <v>145</v>
      </c>
      <c r="N99" t="s">
        <v>146</v>
      </c>
      <c r="O99" t="s">
        <v>1022</v>
      </c>
      <c r="P99" t="s">
        <v>1023</v>
      </c>
      <c r="Q99" t="s">
        <v>33</v>
      </c>
      <c r="R99" t="s">
        <v>530</v>
      </c>
      <c r="S99" t="s">
        <v>327</v>
      </c>
      <c r="T99" t="s">
        <v>1017</v>
      </c>
      <c r="U99" t="s">
        <v>110</v>
      </c>
      <c r="V99" t="s">
        <v>329</v>
      </c>
      <c r="W99" t="str">
        <f>VLOOKUP(V99,Lookup!D:E,2,FALSE)</f>
        <v>Corporate Contributions</v>
      </c>
      <c r="X99" t="s">
        <v>216</v>
      </c>
      <c r="Y99" t="s">
        <v>33</v>
      </c>
      <c r="Z99" t="s">
        <v>36</v>
      </c>
      <c r="AA99" t="s">
        <v>37</v>
      </c>
      <c r="AB99" t="s">
        <v>524</v>
      </c>
      <c r="AC99" t="s">
        <v>33</v>
      </c>
      <c r="AD99">
        <v>0</v>
      </c>
      <c r="AE99">
        <v>1</v>
      </c>
      <c r="AF99">
        <v>2019</v>
      </c>
      <c r="AG99" t="s">
        <v>33</v>
      </c>
      <c r="AH99" t="s">
        <v>1024</v>
      </c>
      <c r="AI99" t="s">
        <v>124</v>
      </c>
    </row>
    <row r="100" spans="1:35">
      <c r="A100" t="s">
        <v>316</v>
      </c>
      <c r="B100" t="s">
        <v>233</v>
      </c>
      <c r="C100" t="s">
        <v>181</v>
      </c>
      <c r="D100" t="s">
        <v>1040</v>
      </c>
      <c r="E100" t="s">
        <v>1028</v>
      </c>
      <c r="F100" t="s">
        <v>32</v>
      </c>
      <c r="G100" t="s">
        <v>317</v>
      </c>
      <c r="H100" t="str">
        <f t="shared" ref="H100" si="24">LEFT(G100,4)</f>
        <v>4261</v>
      </c>
      <c r="I100" t="s">
        <v>318</v>
      </c>
      <c r="J100">
        <v>350</v>
      </c>
      <c r="K100" t="s">
        <v>615</v>
      </c>
      <c r="L100" t="s">
        <v>797</v>
      </c>
      <c r="M100" t="s">
        <v>1041</v>
      </c>
      <c r="N100" t="s">
        <v>1042</v>
      </c>
      <c r="O100" t="s">
        <v>1043</v>
      </c>
      <c r="P100" t="s">
        <v>1044</v>
      </c>
      <c r="Q100" t="s">
        <v>33</v>
      </c>
      <c r="R100" t="s">
        <v>481</v>
      </c>
      <c r="S100" t="s">
        <v>327</v>
      </c>
      <c r="T100" t="s">
        <v>1045</v>
      </c>
      <c r="U100" t="s">
        <v>110</v>
      </c>
      <c r="V100" t="s">
        <v>329</v>
      </c>
      <c r="W100" t="str">
        <f>VLOOKUP(V100,Lookup!D:E,2,FALSE)</f>
        <v>Corporate Contributions</v>
      </c>
      <c r="X100" t="s">
        <v>216</v>
      </c>
      <c r="Y100" t="s">
        <v>33</v>
      </c>
      <c r="Z100" t="s">
        <v>36</v>
      </c>
      <c r="AA100" t="s">
        <v>37</v>
      </c>
      <c r="AB100" t="s">
        <v>796</v>
      </c>
      <c r="AC100" t="s">
        <v>33</v>
      </c>
      <c r="AD100">
        <v>0</v>
      </c>
      <c r="AE100">
        <v>1</v>
      </c>
      <c r="AF100">
        <v>2019</v>
      </c>
      <c r="AG100" t="s">
        <v>33</v>
      </c>
      <c r="AH100" t="s">
        <v>33</v>
      </c>
      <c r="AI100" t="s">
        <v>124</v>
      </c>
    </row>
    <row r="101" spans="1:35">
      <c r="A101" t="s">
        <v>163</v>
      </c>
      <c r="B101" t="s">
        <v>183</v>
      </c>
      <c r="C101" t="s">
        <v>184</v>
      </c>
      <c r="D101" t="s">
        <v>1037</v>
      </c>
      <c r="E101" t="s">
        <v>1028</v>
      </c>
      <c r="F101" t="s">
        <v>32</v>
      </c>
      <c r="G101" t="s">
        <v>317</v>
      </c>
      <c r="H101" t="str">
        <f t="shared" ref="H101:H109" si="25">LEFT(G101,4)</f>
        <v>4261</v>
      </c>
      <c r="I101" t="s">
        <v>318</v>
      </c>
      <c r="J101">
        <v>5000</v>
      </c>
      <c r="K101" t="s">
        <v>500</v>
      </c>
      <c r="L101" t="s">
        <v>525</v>
      </c>
      <c r="M101" t="s">
        <v>1046</v>
      </c>
      <c r="N101" t="s">
        <v>1047</v>
      </c>
      <c r="O101" t="s">
        <v>1048</v>
      </c>
      <c r="P101" t="s">
        <v>1049</v>
      </c>
      <c r="Q101" t="s">
        <v>33</v>
      </c>
      <c r="R101" t="s">
        <v>530</v>
      </c>
      <c r="S101" t="s">
        <v>327</v>
      </c>
      <c r="T101" t="s">
        <v>1017</v>
      </c>
      <c r="U101" t="s">
        <v>110</v>
      </c>
      <c r="V101" t="s">
        <v>329</v>
      </c>
      <c r="W101" t="str">
        <f>VLOOKUP(V101,Lookup!D:E,2,FALSE)</f>
        <v>Corporate Contributions</v>
      </c>
      <c r="X101" t="s">
        <v>216</v>
      </c>
      <c r="Y101" t="s">
        <v>33</v>
      </c>
      <c r="Z101" t="s">
        <v>36</v>
      </c>
      <c r="AA101" t="s">
        <v>37</v>
      </c>
      <c r="AB101" t="s">
        <v>524</v>
      </c>
      <c r="AC101" t="s">
        <v>33</v>
      </c>
      <c r="AD101">
        <v>0</v>
      </c>
      <c r="AE101">
        <v>1</v>
      </c>
      <c r="AF101">
        <v>2019</v>
      </c>
      <c r="AG101" t="s">
        <v>33</v>
      </c>
      <c r="AH101" t="s">
        <v>1050</v>
      </c>
      <c r="AI101" t="s">
        <v>124</v>
      </c>
    </row>
    <row r="102" spans="1:35">
      <c r="A102" t="s">
        <v>255</v>
      </c>
      <c r="B102" t="s">
        <v>183</v>
      </c>
      <c r="C102" t="s">
        <v>184</v>
      </c>
      <c r="D102" t="s">
        <v>1037</v>
      </c>
      <c r="E102" t="s">
        <v>1028</v>
      </c>
      <c r="F102" t="s">
        <v>32</v>
      </c>
      <c r="G102" t="s">
        <v>317</v>
      </c>
      <c r="H102" t="str">
        <f t="shared" si="25"/>
        <v>4261</v>
      </c>
      <c r="I102" t="s">
        <v>318</v>
      </c>
      <c r="J102">
        <v>5770</v>
      </c>
      <c r="K102" t="s">
        <v>500</v>
      </c>
      <c r="L102" t="s">
        <v>525</v>
      </c>
      <c r="M102" t="s">
        <v>1051</v>
      </c>
      <c r="N102" t="s">
        <v>1052</v>
      </c>
      <c r="O102" t="s">
        <v>1053</v>
      </c>
      <c r="P102" t="s">
        <v>1054</v>
      </c>
      <c r="Q102" t="s">
        <v>33</v>
      </c>
      <c r="R102" t="s">
        <v>530</v>
      </c>
      <c r="S102" t="s">
        <v>327</v>
      </c>
      <c r="T102" t="s">
        <v>1017</v>
      </c>
      <c r="U102" t="s">
        <v>110</v>
      </c>
      <c r="V102" t="s">
        <v>329</v>
      </c>
      <c r="W102" t="str">
        <f>VLOOKUP(V102,Lookup!D:E,2,FALSE)</f>
        <v>Corporate Contributions</v>
      </c>
      <c r="X102" t="s">
        <v>216</v>
      </c>
      <c r="Y102" t="s">
        <v>33</v>
      </c>
      <c r="Z102" t="s">
        <v>36</v>
      </c>
      <c r="AA102" t="s">
        <v>37</v>
      </c>
      <c r="AB102" t="s">
        <v>524</v>
      </c>
      <c r="AC102" t="s">
        <v>33</v>
      </c>
      <c r="AD102">
        <v>0</v>
      </c>
      <c r="AE102">
        <v>1</v>
      </c>
      <c r="AF102">
        <v>2019</v>
      </c>
      <c r="AG102" t="s">
        <v>33</v>
      </c>
      <c r="AH102" t="s">
        <v>1024</v>
      </c>
      <c r="AI102" t="s">
        <v>124</v>
      </c>
    </row>
    <row r="103" spans="1:35">
      <c r="A103" t="s">
        <v>255</v>
      </c>
      <c r="B103" t="s">
        <v>183</v>
      </c>
      <c r="C103" t="s">
        <v>184</v>
      </c>
      <c r="D103" t="s">
        <v>1037</v>
      </c>
      <c r="E103" t="s">
        <v>1028</v>
      </c>
      <c r="F103" t="s">
        <v>32</v>
      </c>
      <c r="G103" t="s">
        <v>317</v>
      </c>
      <c r="H103" t="str">
        <f t="shared" si="25"/>
        <v>4261</v>
      </c>
      <c r="I103" t="s">
        <v>318</v>
      </c>
      <c r="J103">
        <v>250</v>
      </c>
      <c r="K103" t="s">
        <v>500</v>
      </c>
      <c r="L103" t="s">
        <v>525</v>
      </c>
      <c r="M103" t="s">
        <v>1051</v>
      </c>
      <c r="N103" t="s">
        <v>1052</v>
      </c>
      <c r="O103" t="s">
        <v>1055</v>
      </c>
      <c r="P103" t="s">
        <v>1056</v>
      </c>
      <c r="Q103" t="s">
        <v>33</v>
      </c>
      <c r="R103" t="s">
        <v>530</v>
      </c>
      <c r="S103" t="s">
        <v>327</v>
      </c>
      <c r="T103" t="s">
        <v>1017</v>
      </c>
      <c r="U103" t="s">
        <v>110</v>
      </c>
      <c r="V103" t="s">
        <v>329</v>
      </c>
      <c r="W103" t="str">
        <f>VLOOKUP(V103,Lookup!D:E,2,FALSE)</f>
        <v>Corporate Contributions</v>
      </c>
      <c r="X103" t="s">
        <v>216</v>
      </c>
      <c r="Y103" t="s">
        <v>33</v>
      </c>
      <c r="Z103" t="s">
        <v>36</v>
      </c>
      <c r="AA103" t="s">
        <v>37</v>
      </c>
      <c r="AB103" t="s">
        <v>524</v>
      </c>
      <c r="AC103" t="s">
        <v>33</v>
      </c>
      <c r="AD103">
        <v>0</v>
      </c>
      <c r="AE103">
        <v>1</v>
      </c>
      <c r="AF103">
        <v>2019</v>
      </c>
      <c r="AG103" t="s">
        <v>33</v>
      </c>
      <c r="AH103" t="s">
        <v>1057</v>
      </c>
      <c r="AI103" t="s">
        <v>124</v>
      </c>
    </row>
    <row r="104" spans="1:35">
      <c r="A104" t="s">
        <v>255</v>
      </c>
      <c r="B104" t="s">
        <v>183</v>
      </c>
      <c r="C104" t="s">
        <v>184</v>
      </c>
      <c r="D104" t="s">
        <v>1037</v>
      </c>
      <c r="E104" t="s">
        <v>1028</v>
      </c>
      <c r="F104" t="s">
        <v>32</v>
      </c>
      <c r="G104" t="s">
        <v>317</v>
      </c>
      <c r="H104" t="str">
        <f t="shared" si="25"/>
        <v>4261</v>
      </c>
      <c r="I104" t="s">
        <v>318</v>
      </c>
      <c r="J104">
        <v>1500</v>
      </c>
      <c r="K104" t="s">
        <v>500</v>
      </c>
      <c r="L104" t="s">
        <v>525</v>
      </c>
      <c r="M104" t="s">
        <v>1058</v>
      </c>
      <c r="N104" t="s">
        <v>1059</v>
      </c>
      <c r="O104" t="s">
        <v>1060</v>
      </c>
      <c r="P104" t="s">
        <v>1061</v>
      </c>
      <c r="Q104" t="s">
        <v>33</v>
      </c>
      <c r="R104" t="s">
        <v>530</v>
      </c>
      <c r="S104" t="s">
        <v>327</v>
      </c>
      <c r="T104" t="s">
        <v>1017</v>
      </c>
      <c r="U104" t="s">
        <v>110</v>
      </c>
      <c r="V104" t="s">
        <v>329</v>
      </c>
      <c r="W104" t="str">
        <f>VLOOKUP(V104,Lookup!D:E,2,FALSE)</f>
        <v>Corporate Contributions</v>
      </c>
      <c r="X104" t="s">
        <v>216</v>
      </c>
      <c r="Y104" t="s">
        <v>33</v>
      </c>
      <c r="Z104" t="s">
        <v>36</v>
      </c>
      <c r="AA104" t="s">
        <v>37</v>
      </c>
      <c r="AB104" t="s">
        <v>524</v>
      </c>
      <c r="AC104" t="s">
        <v>33</v>
      </c>
      <c r="AD104">
        <v>0</v>
      </c>
      <c r="AE104">
        <v>1</v>
      </c>
      <c r="AF104">
        <v>2019</v>
      </c>
      <c r="AG104" t="s">
        <v>33</v>
      </c>
      <c r="AH104" t="s">
        <v>1062</v>
      </c>
      <c r="AI104" t="s">
        <v>124</v>
      </c>
    </row>
    <row r="105" spans="1:35">
      <c r="A105" t="s">
        <v>316</v>
      </c>
      <c r="B105" t="s">
        <v>196</v>
      </c>
      <c r="C105" t="s">
        <v>181</v>
      </c>
      <c r="D105" t="s">
        <v>1038</v>
      </c>
      <c r="E105" t="s">
        <v>1028</v>
      </c>
      <c r="F105" t="s">
        <v>32</v>
      </c>
      <c r="G105" t="s">
        <v>317</v>
      </c>
      <c r="H105" t="str">
        <f t="shared" si="25"/>
        <v>4261</v>
      </c>
      <c r="I105" t="s">
        <v>318</v>
      </c>
      <c r="J105">
        <v>336</v>
      </c>
      <c r="K105" t="s">
        <v>903</v>
      </c>
      <c r="L105" t="s">
        <v>905</v>
      </c>
      <c r="M105" t="s">
        <v>322</v>
      </c>
      <c r="N105" t="s">
        <v>323</v>
      </c>
      <c r="O105" t="s">
        <v>1063</v>
      </c>
      <c r="P105" t="s">
        <v>1064</v>
      </c>
      <c r="Q105" t="s">
        <v>33</v>
      </c>
      <c r="R105" t="s">
        <v>782</v>
      </c>
      <c r="S105" t="s">
        <v>908</v>
      </c>
      <c r="T105" t="s">
        <v>909</v>
      </c>
      <c r="U105" t="s">
        <v>110</v>
      </c>
      <c r="V105" t="s">
        <v>329</v>
      </c>
      <c r="W105" t="str">
        <f>VLOOKUP(V105,Lookup!D:E,2,FALSE)</f>
        <v>Corporate Contributions</v>
      </c>
      <c r="X105" t="s">
        <v>216</v>
      </c>
      <c r="Y105" t="s">
        <v>33</v>
      </c>
      <c r="Z105" t="s">
        <v>36</v>
      </c>
      <c r="AA105" t="s">
        <v>37</v>
      </c>
      <c r="AB105" t="s">
        <v>904</v>
      </c>
      <c r="AC105" t="s">
        <v>33</v>
      </c>
      <c r="AD105">
        <v>0</v>
      </c>
      <c r="AE105">
        <v>1</v>
      </c>
      <c r="AF105">
        <v>2019</v>
      </c>
      <c r="AG105" t="s">
        <v>33</v>
      </c>
      <c r="AH105" t="s">
        <v>33</v>
      </c>
      <c r="AI105" t="s">
        <v>124</v>
      </c>
    </row>
    <row r="106" spans="1:35">
      <c r="A106" t="s">
        <v>316</v>
      </c>
      <c r="B106" t="s">
        <v>196</v>
      </c>
      <c r="C106" t="s">
        <v>181</v>
      </c>
      <c r="D106" t="s">
        <v>1038</v>
      </c>
      <c r="E106" t="s">
        <v>1028</v>
      </c>
      <c r="F106" t="s">
        <v>32</v>
      </c>
      <c r="G106" t="s">
        <v>317</v>
      </c>
      <c r="H106" t="str">
        <f t="shared" si="25"/>
        <v>4261</v>
      </c>
      <c r="I106" t="s">
        <v>318</v>
      </c>
      <c r="J106">
        <v>1890</v>
      </c>
      <c r="K106" t="s">
        <v>903</v>
      </c>
      <c r="L106" t="s">
        <v>905</v>
      </c>
      <c r="M106" t="s">
        <v>127</v>
      </c>
      <c r="N106" t="s">
        <v>128</v>
      </c>
      <c r="O106" t="s">
        <v>1065</v>
      </c>
      <c r="P106" t="s">
        <v>1066</v>
      </c>
      <c r="Q106" t="s">
        <v>33</v>
      </c>
      <c r="R106" t="s">
        <v>782</v>
      </c>
      <c r="S106" t="s">
        <v>908</v>
      </c>
      <c r="T106" t="s">
        <v>909</v>
      </c>
      <c r="U106" t="s">
        <v>110</v>
      </c>
      <c r="V106" t="s">
        <v>329</v>
      </c>
      <c r="W106" t="str">
        <f>VLOOKUP(V106,Lookup!D:E,2,FALSE)</f>
        <v>Corporate Contributions</v>
      </c>
      <c r="X106" t="s">
        <v>216</v>
      </c>
      <c r="Y106" t="s">
        <v>33</v>
      </c>
      <c r="Z106" t="s">
        <v>36</v>
      </c>
      <c r="AA106" t="s">
        <v>37</v>
      </c>
      <c r="AB106" t="s">
        <v>904</v>
      </c>
      <c r="AC106" t="s">
        <v>33</v>
      </c>
      <c r="AD106">
        <v>0</v>
      </c>
      <c r="AE106">
        <v>1</v>
      </c>
      <c r="AF106">
        <v>2019</v>
      </c>
      <c r="AG106" t="s">
        <v>33</v>
      </c>
      <c r="AH106" t="s">
        <v>33</v>
      </c>
      <c r="AI106" t="s">
        <v>124</v>
      </c>
    </row>
    <row r="107" spans="1:35">
      <c r="A107" t="s">
        <v>316</v>
      </c>
      <c r="B107" t="s">
        <v>196</v>
      </c>
      <c r="C107" t="s">
        <v>181</v>
      </c>
      <c r="D107" t="s">
        <v>1038</v>
      </c>
      <c r="E107" t="s">
        <v>1028</v>
      </c>
      <c r="F107" t="s">
        <v>32</v>
      </c>
      <c r="G107" t="s">
        <v>317</v>
      </c>
      <c r="H107" t="str">
        <f t="shared" si="25"/>
        <v>4261</v>
      </c>
      <c r="I107" t="s">
        <v>318</v>
      </c>
      <c r="J107">
        <v>252</v>
      </c>
      <c r="K107" t="s">
        <v>903</v>
      </c>
      <c r="L107" t="s">
        <v>905</v>
      </c>
      <c r="M107" t="s">
        <v>279</v>
      </c>
      <c r="N107" t="s">
        <v>280</v>
      </c>
      <c r="O107" t="s">
        <v>1067</v>
      </c>
      <c r="P107" t="s">
        <v>1068</v>
      </c>
      <c r="Q107" t="s">
        <v>33</v>
      </c>
      <c r="R107" t="s">
        <v>782</v>
      </c>
      <c r="S107" t="s">
        <v>908</v>
      </c>
      <c r="T107" t="s">
        <v>909</v>
      </c>
      <c r="U107" t="s">
        <v>110</v>
      </c>
      <c r="V107" t="s">
        <v>329</v>
      </c>
      <c r="W107" t="str">
        <f>VLOOKUP(V107,Lookup!D:E,2,FALSE)</f>
        <v>Corporate Contributions</v>
      </c>
      <c r="X107" t="s">
        <v>216</v>
      </c>
      <c r="Y107" t="s">
        <v>33</v>
      </c>
      <c r="Z107" t="s">
        <v>36</v>
      </c>
      <c r="AA107" t="s">
        <v>37</v>
      </c>
      <c r="AB107" t="s">
        <v>904</v>
      </c>
      <c r="AC107" t="s">
        <v>33</v>
      </c>
      <c r="AD107">
        <v>0</v>
      </c>
      <c r="AE107">
        <v>1</v>
      </c>
      <c r="AF107">
        <v>2019</v>
      </c>
      <c r="AG107" t="s">
        <v>33</v>
      </c>
      <c r="AH107" t="s">
        <v>33</v>
      </c>
      <c r="AI107" t="s">
        <v>124</v>
      </c>
    </row>
    <row r="108" spans="1:35">
      <c r="A108" t="s">
        <v>316</v>
      </c>
      <c r="B108" t="s">
        <v>196</v>
      </c>
      <c r="C108" t="s">
        <v>181</v>
      </c>
      <c r="D108" t="s">
        <v>1038</v>
      </c>
      <c r="E108" t="s">
        <v>1028</v>
      </c>
      <c r="F108" t="s">
        <v>32</v>
      </c>
      <c r="G108" t="s">
        <v>317</v>
      </c>
      <c r="H108" t="str">
        <f t="shared" si="25"/>
        <v>4261</v>
      </c>
      <c r="I108" t="s">
        <v>318</v>
      </c>
      <c r="J108">
        <v>456</v>
      </c>
      <c r="K108" t="s">
        <v>903</v>
      </c>
      <c r="L108" t="s">
        <v>905</v>
      </c>
      <c r="M108" t="s">
        <v>1069</v>
      </c>
      <c r="N108" t="s">
        <v>1070</v>
      </c>
      <c r="O108" t="s">
        <v>1071</v>
      </c>
      <c r="P108" t="s">
        <v>1072</v>
      </c>
      <c r="Q108" t="s">
        <v>33</v>
      </c>
      <c r="R108" t="s">
        <v>782</v>
      </c>
      <c r="S108" t="s">
        <v>908</v>
      </c>
      <c r="T108" t="s">
        <v>909</v>
      </c>
      <c r="U108" t="s">
        <v>110</v>
      </c>
      <c r="V108" t="s">
        <v>329</v>
      </c>
      <c r="W108" t="str">
        <f>VLOOKUP(V108,Lookup!D:E,2,FALSE)</f>
        <v>Corporate Contributions</v>
      </c>
      <c r="X108" t="s">
        <v>216</v>
      </c>
      <c r="Y108" t="s">
        <v>33</v>
      </c>
      <c r="Z108" t="s">
        <v>36</v>
      </c>
      <c r="AA108" t="s">
        <v>37</v>
      </c>
      <c r="AB108" t="s">
        <v>904</v>
      </c>
      <c r="AC108" t="s">
        <v>33</v>
      </c>
      <c r="AD108">
        <v>0</v>
      </c>
      <c r="AE108">
        <v>1</v>
      </c>
      <c r="AF108">
        <v>2019</v>
      </c>
      <c r="AG108" t="s">
        <v>33</v>
      </c>
      <c r="AH108" t="s">
        <v>33</v>
      </c>
      <c r="AI108" t="s">
        <v>124</v>
      </c>
    </row>
    <row r="109" spans="1:35">
      <c r="A109" t="s">
        <v>163</v>
      </c>
      <c r="B109" t="s">
        <v>196</v>
      </c>
      <c r="C109" t="s">
        <v>181</v>
      </c>
      <c r="D109" t="s">
        <v>1038</v>
      </c>
      <c r="E109" t="s">
        <v>1028</v>
      </c>
      <c r="F109" t="s">
        <v>32</v>
      </c>
      <c r="G109" t="s">
        <v>1081</v>
      </c>
      <c r="H109" t="str">
        <f t="shared" si="25"/>
        <v>4310</v>
      </c>
      <c r="I109" t="s">
        <v>1082</v>
      </c>
      <c r="J109">
        <v>64167</v>
      </c>
      <c r="K109" t="s">
        <v>1074</v>
      </c>
      <c r="L109" t="s">
        <v>1076</v>
      </c>
      <c r="M109" t="s">
        <v>517</v>
      </c>
      <c r="N109" t="s">
        <v>518</v>
      </c>
      <c r="O109" t="s">
        <v>1077</v>
      </c>
      <c r="P109" t="s">
        <v>1078</v>
      </c>
      <c r="Q109" t="s">
        <v>33</v>
      </c>
      <c r="R109" t="s">
        <v>566</v>
      </c>
      <c r="S109" t="s">
        <v>1079</v>
      </c>
      <c r="T109" t="s">
        <v>269</v>
      </c>
      <c r="U109" t="s">
        <v>56</v>
      </c>
      <c r="V109" t="s">
        <v>1080</v>
      </c>
      <c r="W109" t="str">
        <f>VLOOKUP(V109,Lookup!D:E,2,FALSE)</f>
        <v>Leases Of Real Property Gen</v>
      </c>
      <c r="X109" t="s">
        <v>112</v>
      </c>
      <c r="Y109" t="s">
        <v>33</v>
      </c>
      <c r="Z109" t="s">
        <v>36</v>
      </c>
      <c r="AA109" t="s">
        <v>37</v>
      </c>
      <c r="AB109" t="s">
        <v>1075</v>
      </c>
      <c r="AC109" t="s">
        <v>33</v>
      </c>
      <c r="AD109">
        <v>0</v>
      </c>
      <c r="AE109">
        <v>1</v>
      </c>
      <c r="AF109">
        <v>2019</v>
      </c>
      <c r="AG109" t="s">
        <v>33</v>
      </c>
      <c r="AH109" t="s">
        <v>33</v>
      </c>
      <c r="AI109" t="s">
        <v>124</v>
      </c>
    </row>
    <row r="110" spans="1:35">
      <c r="A110" t="s">
        <v>316</v>
      </c>
      <c r="B110" t="s">
        <v>197</v>
      </c>
      <c r="C110" t="s">
        <v>187</v>
      </c>
      <c r="D110" t="s">
        <v>1039</v>
      </c>
      <c r="E110" t="s">
        <v>1028</v>
      </c>
      <c r="F110" t="s">
        <v>32</v>
      </c>
      <c r="G110" t="s">
        <v>317</v>
      </c>
      <c r="H110" t="str">
        <f t="shared" ref="H110" si="26">LEFT(G110,4)</f>
        <v>4261</v>
      </c>
      <c r="I110" t="s">
        <v>318</v>
      </c>
      <c r="J110">
        <v>8080</v>
      </c>
      <c r="K110" t="s">
        <v>536</v>
      </c>
      <c r="L110" t="s">
        <v>1084</v>
      </c>
      <c r="M110" t="s">
        <v>949</v>
      </c>
      <c r="N110" t="s">
        <v>950</v>
      </c>
      <c r="O110" t="s">
        <v>1085</v>
      </c>
      <c r="P110" t="s">
        <v>1086</v>
      </c>
      <c r="Q110" t="s">
        <v>33</v>
      </c>
      <c r="R110" t="s">
        <v>326</v>
      </c>
      <c r="S110" t="s">
        <v>327</v>
      </c>
      <c r="T110" t="s">
        <v>328</v>
      </c>
      <c r="U110" t="s">
        <v>110</v>
      </c>
      <c r="V110" t="s">
        <v>329</v>
      </c>
      <c r="W110" t="str">
        <f>VLOOKUP(V110,Lookup!D:E,2,FALSE)</f>
        <v>Corporate Contributions</v>
      </c>
      <c r="X110" t="s">
        <v>216</v>
      </c>
      <c r="Y110" t="s">
        <v>33</v>
      </c>
      <c r="Z110" t="s">
        <v>36</v>
      </c>
      <c r="AA110" t="s">
        <v>37</v>
      </c>
      <c r="AB110" t="s">
        <v>1083</v>
      </c>
      <c r="AC110" t="s">
        <v>33</v>
      </c>
      <c r="AD110">
        <v>0</v>
      </c>
      <c r="AE110">
        <v>1</v>
      </c>
      <c r="AF110">
        <v>2019</v>
      </c>
      <c r="AG110" t="s">
        <v>33</v>
      </c>
      <c r="AH110" t="s">
        <v>33</v>
      </c>
      <c r="AI110" t="s">
        <v>124</v>
      </c>
    </row>
    <row r="111" spans="1:35">
      <c r="A111" t="s">
        <v>316</v>
      </c>
      <c r="B111" t="s">
        <v>233</v>
      </c>
      <c r="C111" t="s">
        <v>181</v>
      </c>
      <c r="D111" t="s">
        <v>1089</v>
      </c>
      <c r="E111" t="s">
        <v>1088</v>
      </c>
      <c r="F111" t="s">
        <v>32</v>
      </c>
      <c r="G111" t="s">
        <v>115</v>
      </c>
      <c r="H111" t="str">
        <f t="shared" ref="H111" si="27">LEFT(G111,4)</f>
        <v>9302</v>
      </c>
      <c r="I111" t="s">
        <v>116</v>
      </c>
      <c r="J111">
        <v>2500</v>
      </c>
      <c r="K111" t="s">
        <v>615</v>
      </c>
      <c r="L111" t="s">
        <v>797</v>
      </c>
      <c r="M111" t="s">
        <v>1099</v>
      </c>
      <c r="N111" t="s">
        <v>1100</v>
      </c>
      <c r="O111" t="s">
        <v>1101</v>
      </c>
      <c r="P111" t="s">
        <v>1102</v>
      </c>
      <c r="Q111" t="s">
        <v>33</v>
      </c>
      <c r="R111" t="s">
        <v>481</v>
      </c>
      <c r="S111" t="s">
        <v>531</v>
      </c>
      <c r="T111" t="s">
        <v>1045</v>
      </c>
      <c r="U111" t="s">
        <v>110</v>
      </c>
      <c r="V111" t="s">
        <v>533</v>
      </c>
      <c r="W111" t="str">
        <f>VLOOKUP(V111,Lookup!D:E,2,FALSE)</f>
        <v>Company Memberships</v>
      </c>
      <c r="X111" t="s">
        <v>93</v>
      </c>
      <c r="Y111" t="s">
        <v>33</v>
      </c>
      <c r="Z111" t="s">
        <v>36</v>
      </c>
      <c r="AA111" t="s">
        <v>37</v>
      </c>
      <c r="AB111" t="s">
        <v>796</v>
      </c>
      <c r="AC111" t="s">
        <v>33</v>
      </c>
      <c r="AD111">
        <v>0</v>
      </c>
      <c r="AE111">
        <v>1</v>
      </c>
      <c r="AF111">
        <v>2019</v>
      </c>
      <c r="AG111" t="s">
        <v>33</v>
      </c>
      <c r="AH111" t="s">
        <v>33</v>
      </c>
      <c r="AI111" t="s">
        <v>124</v>
      </c>
    </row>
    <row r="112" spans="1:35">
      <c r="A112" t="s">
        <v>163</v>
      </c>
      <c r="B112" t="s">
        <v>183</v>
      </c>
      <c r="C112" t="s">
        <v>184</v>
      </c>
      <c r="D112" t="s">
        <v>1090</v>
      </c>
      <c r="E112" t="s">
        <v>1088</v>
      </c>
      <c r="F112" t="s">
        <v>32</v>
      </c>
      <c r="G112" t="s">
        <v>437</v>
      </c>
      <c r="H112" t="str">
        <f t="shared" ref="H112:H119" si="28">LEFT(G112,4)</f>
        <v>9080</v>
      </c>
      <c r="I112" t="s">
        <v>438</v>
      </c>
      <c r="J112">
        <v>14186</v>
      </c>
      <c r="K112" t="s">
        <v>1103</v>
      </c>
      <c r="L112" t="s">
        <v>651</v>
      </c>
      <c r="M112" t="s">
        <v>1104</v>
      </c>
      <c r="N112" t="s">
        <v>1105</v>
      </c>
      <c r="O112" t="s">
        <v>1106</v>
      </c>
      <c r="P112" t="s">
        <v>1107</v>
      </c>
      <c r="Q112" t="s">
        <v>33</v>
      </c>
      <c r="R112" t="s">
        <v>652</v>
      </c>
      <c r="S112" t="s">
        <v>1108</v>
      </c>
      <c r="T112" t="s">
        <v>235</v>
      </c>
      <c r="U112" t="s">
        <v>56</v>
      </c>
      <c r="V112" t="s">
        <v>94</v>
      </c>
      <c r="W112" t="str">
        <f>VLOOKUP(V112,Lookup!D:E,2,FALSE)</f>
        <v>Professional Svcs Exp Gen</v>
      </c>
      <c r="X112" t="s">
        <v>439</v>
      </c>
      <c r="Y112" t="s">
        <v>33</v>
      </c>
      <c r="Z112" t="s">
        <v>36</v>
      </c>
      <c r="AA112" t="s">
        <v>37</v>
      </c>
      <c r="AB112" t="s">
        <v>650</v>
      </c>
      <c r="AC112" t="s">
        <v>33</v>
      </c>
      <c r="AD112">
        <v>0</v>
      </c>
      <c r="AE112">
        <v>1</v>
      </c>
      <c r="AF112">
        <v>2019</v>
      </c>
      <c r="AG112" t="s">
        <v>1109</v>
      </c>
      <c r="AH112" t="s">
        <v>33</v>
      </c>
      <c r="AI112" t="s">
        <v>124</v>
      </c>
    </row>
    <row r="113" spans="1:35">
      <c r="A113" t="s">
        <v>316</v>
      </c>
      <c r="B113" t="s">
        <v>196</v>
      </c>
      <c r="C113" t="s">
        <v>181</v>
      </c>
      <c r="D113" t="s">
        <v>1098</v>
      </c>
      <c r="E113" t="s">
        <v>1088</v>
      </c>
      <c r="F113" t="s">
        <v>32</v>
      </c>
      <c r="G113" t="s">
        <v>317</v>
      </c>
      <c r="H113" t="str">
        <f t="shared" si="28"/>
        <v>4261</v>
      </c>
      <c r="I113" t="s">
        <v>318</v>
      </c>
      <c r="J113">
        <v>2865.4</v>
      </c>
      <c r="K113" t="s">
        <v>903</v>
      </c>
      <c r="L113" t="s">
        <v>905</v>
      </c>
      <c r="M113" t="s">
        <v>133</v>
      </c>
      <c r="N113" t="s">
        <v>134</v>
      </c>
      <c r="O113" t="s">
        <v>1110</v>
      </c>
      <c r="P113" t="s">
        <v>1111</v>
      </c>
      <c r="Q113" t="s">
        <v>33</v>
      </c>
      <c r="R113" t="s">
        <v>782</v>
      </c>
      <c r="S113" t="s">
        <v>908</v>
      </c>
      <c r="T113" t="s">
        <v>909</v>
      </c>
      <c r="U113" t="s">
        <v>110</v>
      </c>
      <c r="V113" t="s">
        <v>329</v>
      </c>
      <c r="W113" t="str">
        <f>VLOOKUP(V113,Lookup!D:E,2,FALSE)</f>
        <v>Corporate Contributions</v>
      </c>
      <c r="X113" t="s">
        <v>216</v>
      </c>
      <c r="Y113" t="s">
        <v>33</v>
      </c>
      <c r="Z113" t="s">
        <v>36</v>
      </c>
      <c r="AA113" t="s">
        <v>37</v>
      </c>
      <c r="AB113" t="s">
        <v>904</v>
      </c>
      <c r="AC113" t="s">
        <v>33</v>
      </c>
      <c r="AD113">
        <v>0</v>
      </c>
      <c r="AE113">
        <v>1</v>
      </c>
      <c r="AF113">
        <v>2019</v>
      </c>
      <c r="AG113" t="s">
        <v>33</v>
      </c>
      <c r="AH113" t="s">
        <v>33</v>
      </c>
      <c r="AI113" t="s">
        <v>124</v>
      </c>
    </row>
    <row r="114" spans="1:35">
      <c r="A114" t="s">
        <v>316</v>
      </c>
      <c r="B114" t="s">
        <v>196</v>
      </c>
      <c r="C114" t="s">
        <v>181</v>
      </c>
      <c r="D114" t="s">
        <v>1098</v>
      </c>
      <c r="E114" t="s">
        <v>1088</v>
      </c>
      <c r="F114" t="s">
        <v>32</v>
      </c>
      <c r="G114" t="s">
        <v>317</v>
      </c>
      <c r="H114" t="str">
        <f t="shared" si="28"/>
        <v>4261</v>
      </c>
      <c r="I114" t="s">
        <v>318</v>
      </c>
      <c r="J114">
        <v>100</v>
      </c>
      <c r="K114" t="s">
        <v>903</v>
      </c>
      <c r="L114" t="s">
        <v>905</v>
      </c>
      <c r="M114" t="s">
        <v>1112</v>
      </c>
      <c r="N114" t="s">
        <v>1113</v>
      </c>
      <c r="O114" t="s">
        <v>1114</v>
      </c>
      <c r="P114" t="s">
        <v>1115</v>
      </c>
      <c r="Q114" t="s">
        <v>33</v>
      </c>
      <c r="R114" t="s">
        <v>782</v>
      </c>
      <c r="S114" t="s">
        <v>908</v>
      </c>
      <c r="T114" t="s">
        <v>909</v>
      </c>
      <c r="U114" t="s">
        <v>110</v>
      </c>
      <c r="V114" t="s">
        <v>329</v>
      </c>
      <c r="W114" t="str">
        <f>VLOOKUP(V114,Lookup!D:E,2,FALSE)</f>
        <v>Corporate Contributions</v>
      </c>
      <c r="X114" t="s">
        <v>216</v>
      </c>
      <c r="Y114" t="s">
        <v>33</v>
      </c>
      <c r="Z114" t="s">
        <v>36</v>
      </c>
      <c r="AA114" t="s">
        <v>37</v>
      </c>
      <c r="AB114" t="s">
        <v>904</v>
      </c>
      <c r="AC114" t="s">
        <v>33</v>
      </c>
      <c r="AD114">
        <v>0</v>
      </c>
      <c r="AE114">
        <v>1</v>
      </c>
      <c r="AF114">
        <v>2019</v>
      </c>
      <c r="AG114" t="s">
        <v>33</v>
      </c>
      <c r="AH114" t="s">
        <v>33</v>
      </c>
      <c r="AI114" t="s">
        <v>124</v>
      </c>
    </row>
    <row r="115" spans="1:35">
      <c r="A115" t="s">
        <v>316</v>
      </c>
      <c r="B115" t="s">
        <v>196</v>
      </c>
      <c r="C115" t="s">
        <v>181</v>
      </c>
      <c r="D115" t="s">
        <v>1098</v>
      </c>
      <c r="E115" t="s">
        <v>1088</v>
      </c>
      <c r="F115" t="s">
        <v>32</v>
      </c>
      <c r="G115" t="s">
        <v>317</v>
      </c>
      <c r="H115" t="str">
        <f t="shared" si="28"/>
        <v>4261</v>
      </c>
      <c r="I115" t="s">
        <v>318</v>
      </c>
      <c r="J115">
        <v>8106.1</v>
      </c>
      <c r="K115" t="s">
        <v>903</v>
      </c>
      <c r="L115" t="s">
        <v>905</v>
      </c>
      <c r="M115" t="s">
        <v>1116</v>
      </c>
      <c r="N115" t="s">
        <v>1117</v>
      </c>
      <c r="O115" t="s">
        <v>1118</v>
      </c>
      <c r="P115" t="s">
        <v>1119</v>
      </c>
      <c r="Q115" t="s">
        <v>33</v>
      </c>
      <c r="R115" t="s">
        <v>782</v>
      </c>
      <c r="S115" t="s">
        <v>908</v>
      </c>
      <c r="T115" t="s">
        <v>909</v>
      </c>
      <c r="U115" t="s">
        <v>110</v>
      </c>
      <c r="V115" t="s">
        <v>329</v>
      </c>
      <c r="W115" t="str">
        <f>VLOOKUP(V115,Lookup!D:E,2,FALSE)</f>
        <v>Corporate Contributions</v>
      </c>
      <c r="X115" t="s">
        <v>216</v>
      </c>
      <c r="Y115" t="s">
        <v>33</v>
      </c>
      <c r="Z115" t="s">
        <v>36</v>
      </c>
      <c r="AA115" t="s">
        <v>37</v>
      </c>
      <c r="AB115" t="s">
        <v>904</v>
      </c>
      <c r="AC115" t="s">
        <v>33</v>
      </c>
      <c r="AD115">
        <v>0</v>
      </c>
      <c r="AE115">
        <v>1</v>
      </c>
      <c r="AF115">
        <v>2019</v>
      </c>
      <c r="AG115" t="s">
        <v>33</v>
      </c>
      <c r="AH115" t="s">
        <v>33</v>
      </c>
      <c r="AI115" t="s">
        <v>124</v>
      </c>
    </row>
    <row r="116" spans="1:35">
      <c r="A116" t="s">
        <v>316</v>
      </c>
      <c r="B116" t="s">
        <v>196</v>
      </c>
      <c r="C116" t="s">
        <v>181</v>
      </c>
      <c r="D116" t="s">
        <v>1098</v>
      </c>
      <c r="E116" t="s">
        <v>1088</v>
      </c>
      <c r="F116" t="s">
        <v>32</v>
      </c>
      <c r="G116" t="s">
        <v>317</v>
      </c>
      <c r="H116" t="str">
        <f t="shared" si="28"/>
        <v>4261</v>
      </c>
      <c r="I116" t="s">
        <v>318</v>
      </c>
      <c r="J116">
        <v>1477</v>
      </c>
      <c r="K116" t="s">
        <v>903</v>
      </c>
      <c r="L116" t="s">
        <v>905</v>
      </c>
      <c r="M116" t="s">
        <v>153</v>
      </c>
      <c r="N116" t="s">
        <v>154</v>
      </c>
      <c r="O116" t="s">
        <v>1120</v>
      </c>
      <c r="P116" t="s">
        <v>1121</v>
      </c>
      <c r="Q116" t="s">
        <v>33</v>
      </c>
      <c r="R116" t="s">
        <v>782</v>
      </c>
      <c r="S116" t="s">
        <v>908</v>
      </c>
      <c r="T116" t="s">
        <v>909</v>
      </c>
      <c r="U116" t="s">
        <v>110</v>
      </c>
      <c r="V116" t="s">
        <v>329</v>
      </c>
      <c r="W116" t="str">
        <f>VLOOKUP(V116,Lookup!D:E,2,FALSE)</f>
        <v>Corporate Contributions</v>
      </c>
      <c r="X116" t="s">
        <v>216</v>
      </c>
      <c r="Y116" t="s">
        <v>33</v>
      </c>
      <c r="Z116" t="s">
        <v>36</v>
      </c>
      <c r="AA116" t="s">
        <v>37</v>
      </c>
      <c r="AB116" t="s">
        <v>904</v>
      </c>
      <c r="AC116" t="s">
        <v>33</v>
      </c>
      <c r="AD116">
        <v>0</v>
      </c>
      <c r="AE116">
        <v>1</v>
      </c>
      <c r="AF116">
        <v>2019</v>
      </c>
      <c r="AG116" t="s">
        <v>33</v>
      </c>
      <c r="AH116" t="s">
        <v>33</v>
      </c>
      <c r="AI116" t="s">
        <v>124</v>
      </c>
    </row>
    <row r="117" spans="1:35">
      <c r="A117" t="s">
        <v>316</v>
      </c>
      <c r="B117" t="s">
        <v>196</v>
      </c>
      <c r="C117" t="s">
        <v>181</v>
      </c>
      <c r="D117" t="s">
        <v>1098</v>
      </c>
      <c r="E117" t="s">
        <v>1088</v>
      </c>
      <c r="F117" t="s">
        <v>32</v>
      </c>
      <c r="G117" t="s">
        <v>317</v>
      </c>
      <c r="H117" t="str">
        <f t="shared" si="28"/>
        <v>4261</v>
      </c>
      <c r="I117" t="s">
        <v>318</v>
      </c>
      <c r="J117">
        <v>6039</v>
      </c>
      <c r="K117" t="s">
        <v>903</v>
      </c>
      <c r="L117" t="s">
        <v>905</v>
      </c>
      <c r="M117" t="s">
        <v>153</v>
      </c>
      <c r="N117" t="s">
        <v>154</v>
      </c>
      <c r="O117" t="s">
        <v>1122</v>
      </c>
      <c r="P117" t="s">
        <v>1123</v>
      </c>
      <c r="Q117" t="s">
        <v>33</v>
      </c>
      <c r="R117" t="s">
        <v>782</v>
      </c>
      <c r="S117" t="s">
        <v>908</v>
      </c>
      <c r="T117" t="s">
        <v>909</v>
      </c>
      <c r="U117" t="s">
        <v>110</v>
      </c>
      <c r="V117" t="s">
        <v>329</v>
      </c>
      <c r="W117" t="str">
        <f>VLOOKUP(V117,Lookup!D:E,2,FALSE)</f>
        <v>Corporate Contributions</v>
      </c>
      <c r="X117" t="s">
        <v>216</v>
      </c>
      <c r="Y117" t="s">
        <v>33</v>
      </c>
      <c r="Z117" t="s">
        <v>36</v>
      </c>
      <c r="AA117" t="s">
        <v>37</v>
      </c>
      <c r="AB117" t="s">
        <v>904</v>
      </c>
      <c r="AC117" t="s">
        <v>33</v>
      </c>
      <c r="AD117">
        <v>0</v>
      </c>
      <c r="AE117">
        <v>1</v>
      </c>
      <c r="AF117">
        <v>2019</v>
      </c>
      <c r="AG117" t="s">
        <v>33</v>
      </c>
      <c r="AH117" t="s">
        <v>33</v>
      </c>
      <c r="AI117" t="s">
        <v>124</v>
      </c>
    </row>
    <row r="118" spans="1:35">
      <c r="A118" t="s">
        <v>316</v>
      </c>
      <c r="B118" t="s">
        <v>196</v>
      </c>
      <c r="C118" t="s">
        <v>181</v>
      </c>
      <c r="D118" t="s">
        <v>1098</v>
      </c>
      <c r="E118" t="s">
        <v>1088</v>
      </c>
      <c r="F118" t="s">
        <v>32</v>
      </c>
      <c r="G118" t="s">
        <v>451</v>
      </c>
      <c r="H118" t="str">
        <f t="shared" si="28"/>
        <v>4264</v>
      </c>
      <c r="I118" t="s">
        <v>452</v>
      </c>
      <c r="J118">
        <v>14489.41</v>
      </c>
      <c r="K118" t="s">
        <v>903</v>
      </c>
      <c r="L118" t="s">
        <v>1125</v>
      </c>
      <c r="M118" t="s">
        <v>1126</v>
      </c>
      <c r="N118" t="s">
        <v>1127</v>
      </c>
      <c r="O118" t="s">
        <v>1128</v>
      </c>
      <c r="P118" t="s">
        <v>1129</v>
      </c>
      <c r="Q118" t="s">
        <v>33</v>
      </c>
      <c r="R118" t="s">
        <v>780</v>
      </c>
      <c r="S118" t="s">
        <v>531</v>
      </c>
      <c r="T118" t="s">
        <v>909</v>
      </c>
      <c r="U118" t="s">
        <v>110</v>
      </c>
      <c r="V118" t="s">
        <v>533</v>
      </c>
      <c r="W118" t="str">
        <f>VLOOKUP(V118,Lookup!D:E,2,FALSE)</f>
        <v>Company Memberships</v>
      </c>
      <c r="X118" t="s">
        <v>173</v>
      </c>
      <c r="Y118" t="s">
        <v>33</v>
      </c>
      <c r="Z118" t="s">
        <v>36</v>
      </c>
      <c r="AA118" t="s">
        <v>37</v>
      </c>
      <c r="AB118" t="s">
        <v>1124</v>
      </c>
      <c r="AC118" t="s">
        <v>33</v>
      </c>
      <c r="AD118">
        <v>0</v>
      </c>
      <c r="AE118">
        <v>1</v>
      </c>
      <c r="AF118">
        <v>2019</v>
      </c>
      <c r="AG118" t="s">
        <v>33</v>
      </c>
      <c r="AH118" t="s">
        <v>33</v>
      </c>
      <c r="AI118" t="s">
        <v>124</v>
      </c>
    </row>
    <row r="119" spans="1:35">
      <c r="A119" t="s">
        <v>316</v>
      </c>
      <c r="B119" t="s">
        <v>196</v>
      </c>
      <c r="C119" t="s">
        <v>181</v>
      </c>
      <c r="D119" t="s">
        <v>1098</v>
      </c>
      <c r="E119" t="s">
        <v>1088</v>
      </c>
      <c r="F119" t="s">
        <v>32</v>
      </c>
      <c r="G119" t="s">
        <v>115</v>
      </c>
      <c r="H119" t="str">
        <f t="shared" si="28"/>
        <v>9302</v>
      </c>
      <c r="I119" t="s">
        <v>116</v>
      </c>
      <c r="J119">
        <v>82106.63</v>
      </c>
      <c r="K119" t="s">
        <v>903</v>
      </c>
      <c r="L119" t="s">
        <v>1125</v>
      </c>
      <c r="M119" t="s">
        <v>1126</v>
      </c>
      <c r="N119" t="s">
        <v>1127</v>
      </c>
      <c r="O119" t="s">
        <v>1130</v>
      </c>
      <c r="P119" t="s">
        <v>1131</v>
      </c>
      <c r="Q119" t="s">
        <v>33</v>
      </c>
      <c r="R119" t="s">
        <v>780</v>
      </c>
      <c r="S119" t="s">
        <v>531</v>
      </c>
      <c r="T119" t="s">
        <v>909</v>
      </c>
      <c r="U119" t="s">
        <v>110</v>
      </c>
      <c r="V119" t="s">
        <v>533</v>
      </c>
      <c r="W119" t="str">
        <f>VLOOKUP(V119,Lookup!D:E,2,FALSE)</f>
        <v>Company Memberships</v>
      </c>
      <c r="X119" t="s">
        <v>93</v>
      </c>
      <c r="Y119" t="s">
        <v>33</v>
      </c>
      <c r="Z119" t="s">
        <v>36</v>
      </c>
      <c r="AA119" t="s">
        <v>37</v>
      </c>
      <c r="AB119" t="s">
        <v>1124</v>
      </c>
      <c r="AC119" t="s">
        <v>33</v>
      </c>
      <c r="AD119">
        <v>0</v>
      </c>
      <c r="AE119">
        <v>1</v>
      </c>
      <c r="AF119">
        <v>2019</v>
      </c>
      <c r="AG119" t="s">
        <v>33</v>
      </c>
      <c r="AH119" t="s">
        <v>33</v>
      </c>
      <c r="AI119" t="s">
        <v>124</v>
      </c>
    </row>
    <row r="120" spans="1:35">
      <c r="A120" t="s">
        <v>316</v>
      </c>
      <c r="B120" t="s">
        <v>295</v>
      </c>
      <c r="C120" t="s">
        <v>184</v>
      </c>
      <c r="D120" t="s">
        <v>1132</v>
      </c>
      <c r="E120" t="s">
        <v>1088</v>
      </c>
      <c r="F120" t="s">
        <v>32</v>
      </c>
      <c r="G120" t="s">
        <v>262</v>
      </c>
      <c r="H120" t="str">
        <f t="shared" ref="H120:H124" si="29">LEFT(G120,4)</f>
        <v>4265</v>
      </c>
      <c r="I120" t="s">
        <v>263</v>
      </c>
      <c r="J120">
        <v>100</v>
      </c>
      <c r="K120" t="s">
        <v>615</v>
      </c>
      <c r="L120" t="s">
        <v>1134</v>
      </c>
      <c r="M120" t="s">
        <v>1135</v>
      </c>
      <c r="N120" t="s">
        <v>1136</v>
      </c>
      <c r="O120" t="s">
        <v>1137</v>
      </c>
      <c r="P120" t="s">
        <v>1138</v>
      </c>
      <c r="Q120" t="s">
        <v>33</v>
      </c>
      <c r="R120" t="s">
        <v>453</v>
      </c>
      <c r="S120" t="s">
        <v>327</v>
      </c>
      <c r="T120" t="s">
        <v>1139</v>
      </c>
      <c r="U120" t="s">
        <v>110</v>
      </c>
      <c r="V120" t="s">
        <v>329</v>
      </c>
      <c r="W120" t="str">
        <f>VLOOKUP(V120,Lookup!D:E,2,FALSE)</f>
        <v>Corporate Contributions</v>
      </c>
      <c r="X120" t="s">
        <v>216</v>
      </c>
      <c r="Y120" t="s">
        <v>33</v>
      </c>
      <c r="Z120" t="s">
        <v>36</v>
      </c>
      <c r="AA120" t="s">
        <v>37</v>
      </c>
      <c r="AB120" t="s">
        <v>1133</v>
      </c>
      <c r="AC120" t="s">
        <v>33</v>
      </c>
      <c r="AD120">
        <v>0</v>
      </c>
      <c r="AE120">
        <v>1</v>
      </c>
      <c r="AF120">
        <v>2019</v>
      </c>
      <c r="AG120" t="s">
        <v>33</v>
      </c>
      <c r="AH120" t="s">
        <v>33</v>
      </c>
      <c r="AI120" t="s">
        <v>124</v>
      </c>
    </row>
    <row r="121" spans="1:35">
      <c r="A121" t="s">
        <v>316</v>
      </c>
      <c r="B121" t="s">
        <v>295</v>
      </c>
      <c r="C121" t="s">
        <v>184</v>
      </c>
      <c r="D121" t="s">
        <v>1132</v>
      </c>
      <c r="E121" t="s">
        <v>1088</v>
      </c>
      <c r="F121" t="s">
        <v>32</v>
      </c>
      <c r="G121" t="s">
        <v>262</v>
      </c>
      <c r="H121" t="str">
        <f t="shared" si="29"/>
        <v>4265</v>
      </c>
      <c r="I121" t="s">
        <v>263</v>
      </c>
      <c r="J121">
        <v>250</v>
      </c>
      <c r="K121" t="s">
        <v>615</v>
      </c>
      <c r="L121" t="s">
        <v>1134</v>
      </c>
      <c r="M121" t="s">
        <v>1140</v>
      </c>
      <c r="N121" t="s">
        <v>1141</v>
      </c>
      <c r="O121" t="s">
        <v>1142</v>
      </c>
      <c r="P121" t="s">
        <v>1143</v>
      </c>
      <c r="Q121" t="s">
        <v>33</v>
      </c>
      <c r="R121" t="s">
        <v>453</v>
      </c>
      <c r="S121" t="s">
        <v>327</v>
      </c>
      <c r="T121" t="s">
        <v>1139</v>
      </c>
      <c r="U121" t="s">
        <v>110</v>
      </c>
      <c r="V121" t="s">
        <v>329</v>
      </c>
      <c r="W121" t="str">
        <f>VLOOKUP(V121,Lookup!D:E,2,FALSE)</f>
        <v>Corporate Contributions</v>
      </c>
      <c r="X121" t="s">
        <v>216</v>
      </c>
      <c r="Y121" t="s">
        <v>33</v>
      </c>
      <c r="Z121" t="s">
        <v>36</v>
      </c>
      <c r="AA121" t="s">
        <v>37</v>
      </c>
      <c r="AB121" t="s">
        <v>1133</v>
      </c>
      <c r="AC121" t="s">
        <v>33</v>
      </c>
      <c r="AD121">
        <v>0</v>
      </c>
      <c r="AE121">
        <v>1</v>
      </c>
      <c r="AF121">
        <v>2019</v>
      </c>
      <c r="AG121" t="s">
        <v>33</v>
      </c>
      <c r="AH121" t="s">
        <v>33</v>
      </c>
      <c r="AI121" t="s">
        <v>124</v>
      </c>
    </row>
    <row r="122" spans="1:35">
      <c r="A122" t="s">
        <v>316</v>
      </c>
      <c r="B122" t="s">
        <v>295</v>
      </c>
      <c r="C122" t="s">
        <v>184</v>
      </c>
      <c r="D122" t="s">
        <v>1132</v>
      </c>
      <c r="E122" t="s">
        <v>1088</v>
      </c>
      <c r="F122" t="s">
        <v>32</v>
      </c>
      <c r="G122" t="s">
        <v>262</v>
      </c>
      <c r="H122" t="str">
        <f t="shared" si="29"/>
        <v>4265</v>
      </c>
      <c r="I122" t="s">
        <v>263</v>
      </c>
      <c r="J122">
        <v>1000</v>
      </c>
      <c r="K122" t="s">
        <v>615</v>
      </c>
      <c r="L122" t="s">
        <v>1134</v>
      </c>
      <c r="M122" t="s">
        <v>1144</v>
      </c>
      <c r="N122" t="s">
        <v>1145</v>
      </c>
      <c r="O122" t="s">
        <v>1146</v>
      </c>
      <c r="P122" t="s">
        <v>1147</v>
      </c>
      <c r="Q122" t="s">
        <v>33</v>
      </c>
      <c r="R122" t="s">
        <v>453</v>
      </c>
      <c r="S122" t="s">
        <v>327</v>
      </c>
      <c r="T122" t="s">
        <v>1139</v>
      </c>
      <c r="U122" t="s">
        <v>110</v>
      </c>
      <c r="V122" t="s">
        <v>329</v>
      </c>
      <c r="W122" t="str">
        <f>VLOOKUP(V122,Lookup!D:E,2,FALSE)</f>
        <v>Corporate Contributions</v>
      </c>
      <c r="X122" t="s">
        <v>216</v>
      </c>
      <c r="Y122" t="s">
        <v>33</v>
      </c>
      <c r="Z122" t="s">
        <v>36</v>
      </c>
      <c r="AA122" t="s">
        <v>37</v>
      </c>
      <c r="AB122" t="s">
        <v>1133</v>
      </c>
      <c r="AC122" t="s">
        <v>33</v>
      </c>
      <c r="AD122">
        <v>0</v>
      </c>
      <c r="AE122">
        <v>1</v>
      </c>
      <c r="AF122">
        <v>2019</v>
      </c>
      <c r="AG122" t="s">
        <v>33</v>
      </c>
      <c r="AH122" t="s">
        <v>33</v>
      </c>
      <c r="AI122" t="s">
        <v>124</v>
      </c>
    </row>
    <row r="123" spans="1:35">
      <c r="A123" t="s">
        <v>163</v>
      </c>
      <c r="B123" t="s">
        <v>295</v>
      </c>
      <c r="C123" t="s">
        <v>184</v>
      </c>
      <c r="D123" t="s">
        <v>1132</v>
      </c>
      <c r="E123" t="s">
        <v>1088</v>
      </c>
      <c r="F123" t="s">
        <v>32</v>
      </c>
      <c r="G123" t="s">
        <v>310</v>
      </c>
      <c r="H123" t="str">
        <f t="shared" si="29"/>
        <v>5430</v>
      </c>
      <c r="I123" t="s">
        <v>311</v>
      </c>
      <c r="J123">
        <v>1608.55</v>
      </c>
      <c r="K123" t="s">
        <v>877</v>
      </c>
      <c r="L123" t="s">
        <v>1007</v>
      </c>
      <c r="M123" t="s">
        <v>1148</v>
      </c>
      <c r="N123" t="s">
        <v>1149</v>
      </c>
      <c r="O123" t="s">
        <v>1150</v>
      </c>
      <c r="P123" t="s">
        <v>1151</v>
      </c>
      <c r="Q123" t="s">
        <v>33</v>
      </c>
      <c r="R123" t="s">
        <v>309</v>
      </c>
      <c r="S123" t="s">
        <v>1152</v>
      </c>
      <c r="T123" t="s">
        <v>1153</v>
      </c>
      <c r="U123" t="s">
        <v>39</v>
      </c>
      <c r="V123" t="s">
        <v>44</v>
      </c>
      <c r="W123" t="str">
        <f>VLOOKUP(V123,Lookup!D:E,2,FALSE)</f>
        <v xml:space="preserve">Sales &amp; Use Tax Accrual </v>
      </c>
      <c r="X123" t="s">
        <v>72</v>
      </c>
      <c r="Y123" t="s">
        <v>33</v>
      </c>
      <c r="Z123" t="s">
        <v>36</v>
      </c>
      <c r="AA123" t="s">
        <v>37</v>
      </c>
      <c r="AB123" t="s">
        <v>1006</v>
      </c>
      <c r="AC123" t="s">
        <v>33</v>
      </c>
      <c r="AD123">
        <v>0</v>
      </c>
      <c r="AE123">
        <v>1</v>
      </c>
      <c r="AF123">
        <v>2019</v>
      </c>
      <c r="AG123" t="s">
        <v>33</v>
      </c>
      <c r="AH123" t="s">
        <v>33</v>
      </c>
      <c r="AI123" t="s">
        <v>45</v>
      </c>
    </row>
    <row r="124" spans="1:35">
      <c r="A124" t="s">
        <v>163</v>
      </c>
      <c r="B124" t="s">
        <v>295</v>
      </c>
      <c r="C124" t="s">
        <v>184</v>
      </c>
      <c r="D124" t="s">
        <v>1132</v>
      </c>
      <c r="E124" t="s">
        <v>1088</v>
      </c>
      <c r="F124" t="s">
        <v>32</v>
      </c>
      <c r="G124" t="s">
        <v>310</v>
      </c>
      <c r="H124" t="str">
        <f t="shared" si="29"/>
        <v>5430</v>
      </c>
      <c r="I124" t="s">
        <v>311</v>
      </c>
      <c r="J124">
        <v>30350</v>
      </c>
      <c r="K124" t="s">
        <v>877</v>
      </c>
      <c r="L124" t="s">
        <v>1007</v>
      </c>
      <c r="M124" t="s">
        <v>1148</v>
      </c>
      <c r="N124" t="s">
        <v>1149</v>
      </c>
      <c r="O124" t="s">
        <v>1150</v>
      </c>
      <c r="P124" t="s">
        <v>1151</v>
      </c>
      <c r="Q124" t="s">
        <v>33</v>
      </c>
      <c r="R124" t="s">
        <v>309</v>
      </c>
      <c r="S124" t="s">
        <v>1152</v>
      </c>
      <c r="T124" t="s">
        <v>1153</v>
      </c>
      <c r="U124" t="s">
        <v>39</v>
      </c>
      <c r="V124" t="s">
        <v>68</v>
      </c>
      <c r="W124" t="str">
        <f>VLOOKUP(V124,Lookup!D:E,2,FALSE)</f>
        <v>Miscellaneous All Other</v>
      </c>
      <c r="X124" t="s">
        <v>72</v>
      </c>
      <c r="Y124" t="s">
        <v>33</v>
      </c>
      <c r="Z124" t="s">
        <v>36</v>
      </c>
      <c r="AA124" t="s">
        <v>37</v>
      </c>
      <c r="AB124" t="s">
        <v>1006</v>
      </c>
      <c r="AC124" t="s">
        <v>33</v>
      </c>
      <c r="AD124">
        <v>0</v>
      </c>
      <c r="AE124">
        <v>1</v>
      </c>
      <c r="AF124">
        <v>2019</v>
      </c>
      <c r="AG124" t="s">
        <v>33</v>
      </c>
      <c r="AH124" t="s">
        <v>33</v>
      </c>
      <c r="AI124" t="s">
        <v>124</v>
      </c>
    </row>
    <row r="125" spans="1:35">
      <c r="A125" t="s">
        <v>163</v>
      </c>
      <c r="B125" t="s">
        <v>175</v>
      </c>
      <c r="C125" t="s">
        <v>176</v>
      </c>
      <c r="D125" t="s">
        <v>1161</v>
      </c>
      <c r="E125" t="s">
        <v>1156</v>
      </c>
      <c r="F125" t="s">
        <v>32</v>
      </c>
      <c r="G125" t="s">
        <v>317</v>
      </c>
      <c r="H125" t="str">
        <f t="shared" ref="H125:H130" si="30">LEFT(G125,4)</f>
        <v>4261</v>
      </c>
      <c r="I125" t="s">
        <v>318</v>
      </c>
      <c r="J125">
        <v>1908.93</v>
      </c>
      <c r="K125" t="s">
        <v>1162</v>
      </c>
      <c r="L125" t="s">
        <v>1164</v>
      </c>
      <c r="M125" t="s">
        <v>164</v>
      </c>
      <c r="N125" t="s">
        <v>165</v>
      </c>
      <c r="O125" t="s">
        <v>1165</v>
      </c>
      <c r="P125" t="s">
        <v>1166</v>
      </c>
      <c r="Q125" t="s">
        <v>33</v>
      </c>
      <c r="R125" t="s">
        <v>211</v>
      </c>
      <c r="S125" t="s">
        <v>327</v>
      </c>
      <c r="T125" t="s">
        <v>558</v>
      </c>
      <c r="U125" t="s">
        <v>110</v>
      </c>
      <c r="V125" t="s">
        <v>329</v>
      </c>
      <c r="W125" t="str">
        <f>VLOOKUP(V125,Lookup!D:E,2,FALSE)</f>
        <v>Corporate Contributions</v>
      </c>
      <c r="X125" t="s">
        <v>216</v>
      </c>
      <c r="Y125" t="s">
        <v>33</v>
      </c>
      <c r="Z125" t="s">
        <v>36</v>
      </c>
      <c r="AA125" t="s">
        <v>37</v>
      </c>
      <c r="AB125" t="s">
        <v>1163</v>
      </c>
      <c r="AC125" t="s">
        <v>33</v>
      </c>
      <c r="AD125">
        <v>0</v>
      </c>
      <c r="AE125">
        <v>1</v>
      </c>
      <c r="AF125">
        <v>2019</v>
      </c>
      <c r="AG125" t="s">
        <v>33</v>
      </c>
      <c r="AH125" t="s">
        <v>1167</v>
      </c>
      <c r="AI125" t="s">
        <v>124</v>
      </c>
    </row>
    <row r="126" spans="1:35">
      <c r="A126" t="s">
        <v>163</v>
      </c>
      <c r="B126" t="s">
        <v>175</v>
      </c>
      <c r="C126" t="s">
        <v>176</v>
      </c>
      <c r="D126" t="s">
        <v>1161</v>
      </c>
      <c r="E126" t="s">
        <v>1156</v>
      </c>
      <c r="F126" t="s">
        <v>32</v>
      </c>
      <c r="G126" t="s">
        <v>166</v>
      </c>
      <c r="H126" t="str">
        <f t="shared" si="30"/>
        <v>4264</v>
      </c>
      <c r="I126" t="s">
        <v>167</v>
      </c>
      <c r="J126">
        <v>13653.18</v>
      </c>
      <c r="K126" t="s">
        <v>1162</v>
      </c>
      <c r="L126" t="s">
        <v>1164</v>
      </c>
      <c r="M126" t="s">
        <v>164</v>
      </c>
      <c r="N126" t="s">
        <v>165</v>
      </c>
      <c r="O126" t="s">
        <v>1165</v>
      </c>
      <c r="P126" t="s">
        <v>1166</v>
      </c>
      <c r="Q126" t="s">
        <v>33</v>
      </c>
      <c r="R126" t="s">
        <v>211</v>
      </c>
      <c r="S126" t="s">
        <v>531</v>
      </c>
      <c r="T126" t="s">
        <v>558</v>
      </c>
      <c r="U126" t="s">
        <v>110</v>
      </c>
      <c r="V126" t="s">
        <v>533</v>
      </c>
      <c r="W126" t="str">
        <f>VLOOKUP(V126,Lookup!D:E,2,FALSE)</f>
        <v>Company Memberships</v>
      </c>
      <c r="X126" t="s">
        <v>173</v>
      </c>
      <c r="Y126" t="s">
        <v>33</v>
      </c>
      <c r="Z126" t="s">
        <v>36</v>
      </c>
      <c r="AA126" t="s">
        <v>37</v>
      </c>
      <c r="AB126" t="s">
        <v>1163</v>
      </c>
      <c r="AC126" t="s">
        <v>33</v>
      </c>
      <c r="AD126">
        <v>0</v>
      </c>
      <c r="AE126">
        <v>1</v>
      </c>
      <c r="AF126">
        <v>2019</v>
      </c>
      <c r="AG126" t="s">
        <v>33</v>
      </c>
      <c r="AH126" t="s">
        <v>1167</v>
      </c>
      <c r="AI126" t="s">
        <v>124</v>
      </c>
    </row>
    <row r="127" spans="1:35">
      <c r="A127" t="s">
        <v>163</v>
      </c>
      <c r="B127" t="s">
        <v>175</v>
      </c>
      <c r="C127" t="s">
        <v>176</v>
      </c>
      <c r="D127" t="s">
        <v>1161</v>
      </c>
      <c r="E127" t="s">
        <v>1156</v>
      </c>
      <c r="F127" t="s">
        <v>32</v>
      </c>
      <c r="G127" t="s">
        <v>115</v>
      </c>
      <c r="H127" t="str">
        <f t="shared" si="30"/>
        <v>9302</v>
      </c>
      <c r="I127" t="s">
        <v>116</v>
      </c>
      <c r="J127">
        <v>83191.94</v>
      </c>
      <c r="K127" t="s">
        <v>1162</v>
      </c>
      <c r="L127" t="s">
        <v>1164</v>
      </c>
      <c r="M127" t="s">
        <v>164</v>
      </c>
      <c r="N127" t="s">
        <v>165</v>
      </c>
      <c r="O127" t="s">
        <v>1165</v>
      </c>
      <c r="P127" t="s">
        <v>1166</v>
      </c>
      <c r="Q127" t="s">
        <v>33</v>
      </c>
      <c r="R127" t="s">
        <v>211</v>
      </c>
      <c r="S127" t="s">
        <v>531</v>
      </c>
      <c r="T127" t="s">
        <v>558</v>
      </c>
      <c r="U127" t="s">
        <v>110</v>
      </c>
      <c r="V127" t="s">
        <v>533</v>
      </c>
      <c r="W127" t="str">
        <f>VLOOKUP(V127,Lookup!D:E,2,FALSE)</f>
        <v>Company Memberships</v>
      </c>
      <c r="X127" t="s">
        <v>93</v>
      </c>
      <c r="Y127" t="s">
        <v>33</v>
      </c>
      <c r="Z127" t="s">
        <v>36</v>
      </c>
      <c r="AA127" t="s">
        <v>37</v>
      </c>
      <c r="AB127" t="s">
        <v>1163</v>
      </c>
      <c r="AC127" t="s">
        <v>33</v>
      </c>
      <c r="AD127">
        <v>0</v>
      </c>
      <c r="AE127">
        <v>1</v>
      </c>
      <c r="AF127">
        <v>2019</v>
      </c>
      <c r="AG127" t="s">
        <v>33</v>
      </c>
      <c r="AH127" t="s">
        <v>1167</v>
      </c>
      <c r="AI127" t="s">
        <v>124</v>
      </c>
    </row>
    <row r="128" spans="1:35">
      <c r="A128" t="s">
        <v>163</v>
      </c>
      <c r="B128" t="s">
        <v>183</v>
      </c>
      <c r="C128" t="s">
        <v>184</v>
      </c>
      <c r="D128" t="s">
        <v>1168</v>
      </c>
      <c r="E128" t="s">
        <v>1156</v>
      </c>
      <c r="F128" t="s">
        <v>32</v>
      </c>
      <c r="G128" t="s">
        <v>317</v>
      </c>
      <c r="H128" t="str">
        <f t="shared" si="30"/>
        <v>4261</v>
      </c>
      <c r="I128" t="s">
        <v>318</v>
      </c>
      <c r="J128">
        <v>10395.26</v>
      </c>
      <c r="K128" t="s">
        <v>1162</v>
      </c>
      <c r="L128" t="s">
        <v>1164</v>
      </c>
      <c r="M128" t="s">
        <v>164</v>
      </c>
      <c r="N128" t="s">
        <v>165</v>
      </c>
      <c r="O128" t="s">
        <v>1165</v>
      </c>
      <c r="P128" t="s">
        <v>1166</v>
      </c>
      <c r="Q128" t="s">
        <v>33</v>
      </c>
      <c r="R128" t="s">
        <v>503</v>
      </c>
      <c r="S128" t="s">
        <v>327</v>
      </c>
      <c r="T128" t="s">
        <v>879</v>
      </c>
      <c r="U128" t="s">
        <v>110</v>
      </c>
      <c r="V128" t="s">
        <v>329</v>
      </c>
      <c r="W128" t="str">
        <f>VLOOKUP(V128,Lookup!D:E,2,FALSE)</f>
        <v>Corporate Contributions</v>
      </c>
      <c r="X128" t="s">
        <v>216</v>
      </c>
      <c r="Y128" t="s">
        <v>33</v>
      </c>
      <c r="Z128" t="s">
        <v>36</v>
      </c>
      <c r="AA128" t="s">
        <v>37</v>
      </c>
      <c r="AB128" t="s">
        <v>1163</v>
      </c>
      <c r="AC128" t="s">
        <v>33</v>
      </c>
      <c r="AD128">
        <v>0</v>
      </c>
      <c r="AE128">
        <v>1</v>
      </c>
      <c r="AF128">
        <v>2019</v>
      </c>
      <c r="AG128" t="s">
        <v>33</v>
      </c>
      <c r="AH128" t="s">
        <v>1167</v>
      </c>
      <c r="AI128" t="s">
        <v>124</v>
      </c>
    </row>
    <row r="129" spans="1:35">
      <c r="A129" t="s">
        <v>163</v>
      </c>
      <c r="B129" t="s">
        <v>183</v>
      </c>
      <c r="C129" t="s">
        <v>184</v>
      </c>
      <c r="D129" t="s">
        <v>1168</v>
      </c>
      <c r="E129" t="s">
        <v>1156</v>
      </c>
      <c r="F129" t="s">
        <v>32</v>
      </c>
      <c r="G129" t="s">
        <v>166</v>
      </c>
      <c r="H129" t="str">
        <f t="shared" si="30"/>
        <v>4264</v>
      </c>
      <c r="I129" t="s">
        <v>167</v>
      </c>
      <c r="J129">
        <v>74349.87</v>
      </c>
      <c r="K129" t="s">
        <v>1162</v>
      </c>
      <c r="L129" t="s">
        <v>1164</v>
      </c>
      <c r="M129" t="s">
        <v>164</v>
      </c>
      <c r="N129" t="s">
        <v>165</v>
      </c>
      <c r="O129" t="s">
        <v>1165</v>
      </c>
      <c r="P129" t="s">
        <v>1166</v>
      </c>
      <c r="Q129" t="s">
        <v>33</v>
      </c>
      <c r="R129" t="s">
        <v>503</v>
      </c>
      <c r="S129" t="s">
        <v>531</v>
      </c>
      <c r="T129" t="s">
        <v>879</v>
      </c>
      <c r="U129" t="s">
        <v>110</v>
      </c>
      <c r="V129" t="s">
        <v>533</v>
      </c>
      <c r="W129" t="str">
        <f>VLOOKUP(V129,Lookup!D:E,2,FALSE)</f>
        <v>Company Memberships</v>
      </c>
      <c r="X129" t="s">
        <v>173</v>
      </c>
      <c r="Y129" t="s">
        <v>33</v>
      </c>
      <c r="Z129" t="s">
        <v>36</v>
      </c>
      <c r="AA129" t="s">
        <v>37</v>
      </c>
      <c r="AB129" t="s">
        <v>1163</v>
      </c>
      <c r="AC129" t="s">
        <v>33</v>
      </c>
      <c r="AD129">
        <v>0</v>
      </c>
      <c r="AE129">
        <v>1</v>
      </c>
      <c r="AF129">
        <v>2019</v>
      </c>
      <c r="AG129" t="s">
        <v>33</v>
      </c>
      <c r="AH129" t="s">
        <v>1167</v>
      </c>
      <c r="AI129" t="s">
        <v>124</v>
      </c>
    </row>
    <row r="130" spans="1:35">
      <c r="A130" t="s">
        <v>163</v>
      </c>
      <c r="B130" t="s">
        <v>183</v>
      </c>
      <c r="C130" t="s">
        <v>184</v>
      </c>
      <c r="D130" t="s">
        <v>1168</v>
      </c>
      <c r="E130" t="s">
        <v>1156</v>
      </c>
      <c r="F130" t="s">
        <v>32</v>
      </c>
      <c r="G130" t="s">
        <v>115</v>
      </c>
      <c r="H130" t="str">
        <f t="shared" si="30"/>
        <v>9302</v>
      </c>
      <c r="I130" t="s">
        <v>116</v>
      </c>
      <c r="J130">
        <v>453030.62</v>
      </c>
      <c r="K130" t="s">
        <v>1162</v>
      </c>
      <c r="L130" t="s">
        <v>1164</v>
      </c>
      <c r="M130" t="s">
        <v>164</v>
      </c>
      <c r="N130" t="s">
        <v>165</v>
      </c>
      <c r="O130" t="s">
        <v>1165</v>
      </c>
      <c r="P130" t="s">
        <v>1166</v>
      </c>
      <c r="Q130" t="s">
        <v>33</v>
      </c>
      <c r="R130" t="s">
        <v>503</v>
      </c>
      <c r="S130" t="s">
        <v>531</v>
      </c>
      <c r="T130" t="s">
        <v>879</v>
      </c>
      <c r="U130" t="s">
        <v>110</v>
      </c>
      <c r="V130" t="s">
        <v>533</v>
      </c>
      <c r="W130" t="str">
        <f>VLOOKUP(V130,Lookup!D:E,2,FALSE)</f>
        <v>Company Memberships</v>
      </c>
      <c r="X130" t="s">
        <v>93</v>
      </c>
      <c r="Y130" t="s">
        <v>33</v>
      </c>
      <c r="Z130" t="s">
        <v>36</v>
      </c>
      <c r="AA130" t="s">
        <v>37</v>
      </c>
      <c r="AB130" t="s">
        <v>1163</v>
      </c>
      <c r="AC130" t="s">
        <v>33</v>
      </c>
      <c r="AD130">
        <v>0</v>
      </c>
      <c r="AE130">
        <v>1</v>
      </c>
      <c r="AF130">
        <v>2019</v>
      </c>
      <c r="AG130" t="s">
        <v>33</v>
      </c>
      <c r="AH130" t="s">
        <v>1167</v>
      </c>
      <c r="AI130" t="s">
        <v>124</v>
      </c>
    </row>
    <row r="131" spans="1:35">
      <c r="A131" t="s">
        <v>163</v>
      </c>
      <c r="B131" t="s">
        <v>196</v>
      </c>
      <c r="C131" t="s">
        <v>181</v>
      </c>
      <c r="D131" t="s">
        <v>1170</v>
      </c>
      <c r="E131" t="s">
        <v>1156</v>
      </c>
      <c r="F131" t="s">
        <v>32</v>
      </c>
      <c r="G131" t="s">
        <v>317</v>
      </c>
      <c r="H131" t="str">
        <f t="shared" ref="H131:H142" si="31">LEFT(G131,4)</f>
        <v>4261</v>
      </c>
      <c r="I131" t="s">
        <v>318</v>
      </c>
      <c r="J131">
        <v>6493.06</v>
      </c>
      <c r="K131" t="s">
        <v>1162</v>
      </c>
      <c r="L131" t="s">
        <v>1164</v>
      </c>
      <c r="M131" t="s">
        <v>164</v>
      </c>
      <c r="N131" t="s">
        <v>165</v>
      </c>
      <c r="O131" t="s">
        <v>1165</v>
      </c>
      <c r="P131" t="s">
        <v>1166</v>
      </c>
      <c r="Q131" t="s">
        <v>33</v>
      </c>
      <c r="R131" t="s">
        <v>780</v>
      </c>
      <c r="S131" t="s">
        <v>327</v>
      </c>
      <c r="T131" t="s">
        <v>1171</v>
      </c>
      <c r="U131" t="s">
        <v>110</v>
      </c>
      <c r="V131" t="s">
        <v>329</v>
      </c>
      <c r="W131" t="str">
        <f>VLOOKUP(V131,Lookup!D:E,2,FALSE)</f>
        <v>Corporate Contributions</v>
      </c>
      <c r="X131" t="s">
        <v>216</v>
      </c>
      <c r="Y131" t="s">
        <v>33</v>
      </c>
      <c r="Z131" t="s">
        <v>36</v>
      </c>
      <c r="AA131" t="s">
        <v>37</v>
      </c>
      <c r="AB131" t="s">
        <v>1163</v>
      </c>
      <c r="AC131" t="s">
        <v>33</v>
      </c>
      <c r="AD131">
        <v>0</v>
      </c>
      <c r="AE131">
        <v>1</v>
      </c>
      <c r="AF131">
        <v>2019</v>
      </c>
      <c r="AG131" t="s">
        <v>33</v>
      </c>
      <c r="AH131" t="s">
        <v>1167</v>
      </c>
      <c r="AI131" t="s">
        <v>124</v>
      </c>
    </row>
    <row r="132" spans="1:35">
      <c r="A132" t="s">
        <v>163</v>
      </c>
      <c r="B132" t="s">
        <v>196</v>
      </c>
      <c r="C132" t="s">
        <v>181</v>
      </c>
      <c r="D132" t="s">
        <v>1170</v>
      </c>
      <c r="E132" t="s">
        <v>1156</v>
      </c>
      <c r="F132" t="s">
        <v>32</v>
      </c>
      <c r="G132" t="s">
        <v>166</v>
      </c>
      <c r="H132" t="str">
        <f t="shared" si="31"/>
        <v>4264</v>
      </c>
      <c r="I132" t="s">
        <v>167</v>
      </c>
      <c r="J132">
        <v>46440.22</v>
      </c>
      <c r="K132" t="s">
        <v>1162</v>
      </c>
      <c r="L132" t="s">
        <v>1164</v>
      </c>
      <c r="M132" t="s">
        <v>164</v>
      </c>
      <c r="N132" t="s">
        <v>165</v>
      </c>
      <c r="O132" t="s">
        <v>1165</v>
      </c>
      <c r="P132" t="s">
        <v>1166</v>
      </c>
      <c r="Q132" t="s">
        <v>33</v>
      </c>
      <c r="R132" t="s">
        <v>780</v>
      </c>
      <c r="S132" t="s">
        <v>531</v>
      </c>
      <c r="T132" t="s">
        <v>1171</v>
      </c>
      <c r="U132" t="s">
        <v>110</v>
      </c>
      <c r="V132" t="s">
        <v>533</v>
      </c>
      <c r="W132" t="str">
        <f>VLOOKUP(V132,Lookup!D:E,2,FALSE)</f>
        <v>Company Memberships</v>
      </c>
      <c r="X132" t="s">
        <v>173</v>
      </c>
      <c r="Y132" t="s">
        <v>33</v>
      </c>
      <c r="Z132" t="s">
        <v>36</v>
      </c>
      <c r="AA132" t="s">
        <v>37</v>
      </c>
      <c r="AB132" t="s">
        <v>1163</v>
      </c>
      <c r="AC132" t="s">
        <v>33</v>
      </c>
      <c r="AD132">
        <v>0</v>
      </c>
      <c r="AE132">
        <v>1</v>
      </c>
      <c r="AF132">
        <v>2019</v>
      </c>
      <c r="AG132" t="s">
        <v>33</v>
      </c>
      <c r="AH132" t="s">
        <v>1167</v>
      </c>
      <c r="AI132" t="s">
        <v>124</v>
      </c>
    </row>
    <row r="133" spans="1:35">
      <c r="A133" t="s">
        <v>163</v>
      </c>
      <c r="B133" t="s">
        <v>196</v>
      </c>
      <c r="C133" t="s">
        <v>181</v>
      </c>
      <c r="D133" t="s">
        <v>1170</v>
      </c>
      <c r="E133" t="s">
        <v>1156</v>
      </c>
      <c r="F133" t="s">
        <v>32</v>
      </c>
      <c r="G133" t="s">
        <v>115</v>
      </c>
      <c r="H133" t="str">
        <f t="shared" si="31"/>
        <v>9302</v>
      </c>
      <c r="I133" t="s">
        <v>116</v>
      </c>
      <c r="J133">
        <v>282970.78999999998</v>
      </c>
      <c r="K133" t="s">
        <v>1162</v>
      </c>
      <c r="L133" t="s">
        <v>1164</v>
      </c>
      <c r="M133" t="s">
        <v>164</v>
      </c>
      <c r="N133" t="s">
        <v>165</v>
      </c>
      <c r="O133" t="s">
        <v>1165</v>
      </c>
      <c r="P133" t="s">
        <v>1166</v>
      </c>
      <c r="Q133" t="s">
        <v>33</v>
      </c>
      <c r="R133" t="s">
        <v>780</v>
      </c>
      <c r="S133" t="s">
        <v>531</v>
      </c>
      <c r="T133" t="s">
        <v>1171</v>
      </c>
      <c r="U133" t="s">
        <v>110</v>
      </c>
      <c r="V133" t="s">
        <v>533</v>
      </c>
      <c r="W133" t="str">
        <f>VLOOKUP(V133,Lookup!D:E,2,FALSE)</f>
        <v>Company Memberships</v>
      </c>
      <c r="X133" t="s">
        <v>93</v>
      </c>
      <c r="Y133" t="s">
        <v>33</v>
      </c>
      <c r="Z133" t="s">
        <v>36</v>
      </c>
      <c r="AA133" t="s">
        <v>37</v>
      </c>
      <c r="AB133" t="s">
        <v>1163</v>
      </c>
      <c r="AC133" t="s">
        <v>33</v>
      </c>
      <c r="AD133">
        <v>0</v>
      </c>
      <c r="AE133">
        <v>1</v>
      </c>
      <c r="AF133">
        <v>2019</v>
      </c>
      <c r="AG133" t="s">
        <v>33</v>
      </c>
      <c r="AH133" t="s">
        <v>1167</v>
      </c>
      <c r="AI133" t="s">
        <v>124</v>
      </c>
    </row>
    <row r="134" spans="1:35">
      <c r="A134" t="s">
        <v>163</v>
      </c>
      <c r="B134" t="s">
        <v>241</v>
      </c>
      <c r="C134" t="s">
        <v>258</v>
      </c>
      <c r="D134" t="s">
        <v>1173</v>
      </c>
      <c r="E134" t="s">
        <v>1156</v>
      </c>
      <c r="F134" t="s">
        <v>32</v>
      </c>
      <c r="G134" t="s">
        <v>317</v>
      </c>
      <c r="H134" t="str">
        <f t="shared" si="31"/>
        <v>4261</v>
      </c>
      <c r="I134" t="s">
        <v>318</v>
      </c>
      <c r="J134">
        <v>997.13</v>
      </c>
      <c r="K134" t="s">
        <v>1162</v>
      </c>
      <c r="L134" t="s">
        <v>1164</v>
      </c>
      <c r="M134" t="s">
        <v>164</v>
      </c>
      <c r="N134" t="s">
        <v>165</v>
      </c>
      <c r="O134" t="s">
        <v>1165</v>
      </c>
      <c r="P134" t="s">
        <v>1166</v>
      </c>
      <c r="Q134" t="s">
        <v>33</v>
      </c>
      <c r="R134" t="s">
        <v>503</v>
      </c>
      <c r="S134" t="s">
        <v>327</v>
      </c>
      <c r="T134" t="s">
        <v>1174</v>
      </c>
      <c r="U134" t="s">
        <v>110</v>
      </c>
      <c r="V134" t="s">
        <v>329</v>
      </c>
      <c r="W134" t="str">
        <f>VLOOKUP(V134,Lookup!D:E,2,FALSE)</f>
        <v>Corporate Contributions</v>
      </c>
      <c r="X134" t="s">
        <v>216</v>
      </c>
      <c r="Y134" t="s">
        <v>33</v>
      </c>
      <c r="Z134" t="s">
        <v>36</v>
      </c>
      <c r="AA134" t="s">
        <v>37</v>
      </c>
      <c r="AB134" t="s">
        <v>1163</v>
      </c>
      <c r="AC134" t="s">
        <v>33</v>
      </c>
      <c r="AD134">
        <v>0</v>
      </c>
      <c r="AE134">
        <v>1</v>
      </c>
      <c r="AF134">
        <v>2019</v>
      </c>
      <c r="AG134" t="s">
        <v>33</v>
      </c>
      <c r="AH134" t="s">
        <v>1167</v>
      </c>
      <c r="AI134" t="s">
        <v>124</v>
      </c>
    </row>
    <row r="135" spans="1:35">
      <c r="A135" t="s">
        <v>163</v>
      </c>
      <c r="B135" t="s">
        <v>241</v>
      </c>
      <c r="C135" t="s">
        <v>258</v>
      </c>
      <c r="D135" t="s">
        <v>1173</v>
      </c>
      <c r="E135" t="s">
        <v>1156</v>
      </c>
      <c r="F135" t="s">
        <v>32</v>
      </c>
      <c r="G135" t="s">
        <v>166</v>
      </c>
      <c r="H135" t="str">
        <f t="shared" si="31"/>
        <v>4264</v>
      </c>
      <c r="I135" t="s">
        <v>167</v>
      </c>
      <c r="J135">
        <v>7131.81</v>
      </c>
      <c r="K135" t="s">
        <v>1162</v>
      </c>
      <c r="L135" t="s">
        <v>1164</v>
      </c>
      <c r="M135" t="s">
        <v>164</v>
      </c>
      <c r="N135" t="s">
        <v>165</v>
      </c>
      <c r="O135" t="s">
        <v>1165</v>
      </c>
      <c r="P135" t="s">
        <v>1166</v>
      </c>
      <c r="Q135" t="s">
        <v>33</v>
      </c>
      <c r="R135" t="s">
        <v>503</v>
      </c>
      <c r="S135" t="s">
        <v>531</v>
      </c>
      <c r="T135" t="s">
        <v>1174</v>
      </c>
      <c r="U135" t="s">
        <v>110</v>
      </c>
      <c r="V135" t="s">
        <v>533</v>
      </c>
      <c r="W135" t="str">
        <f>VLOOKUP(V135,Lookup!D:E,2,FALSE)</f>
        <v>Company Memberships</v>
      </c>
      <c r="X135" t="s">
        <v>173</v>
      </c>
      <c r="Y135" t="s">
        <v>33</v>
      </c>
      <c r="Z135" t="s">
        <v>36</v>
      </c>
      <c r="AA135" t="s">
        <v>37</v>
      </c>
      <c r="AB135" t="s">
        <v>1163</v>
      </c>
      <c r="AC135" t="s">
        <v>33</v>
      </c>
      <c r="AD135">
        <v>0</v>
      </c>
      <c r="AE135">
        <v>1</v>
      </c>
      <c r="AF135">
        <v>2019</v>
      </c>
      <c r="AG135" t="s">
        <v>33</v>
      </c>
      <c r="AH135" t="s">
        <v>1167</v>
      </c>
      <c r="AI135" t="s">
        <v>124</v>
      </c>
    </row>
    <row r="136" spans="1:35">
      <c r="A136" t="s">
        <v>163</v>
      </c>
      <c r="B136" t="s">
        <v>241</v>
      </c>
      <c r="C136" t="s">
        <v>258</v>
      </c>
      <c r="D136" t="s">
        <v>1173</v>
      </c>
      <c r="E136" t="s">
        <v>1156</v>
      </c>
      <c r="F136" t="s">
        <v>32</v>
      </c>
      <c r="G136" t="s">
        <v>115</v>
      </c>
      <c r="H136" t="str">
        <f t="shared" si="31"/>
        <v>9302</v>
      </c>
      <c r="I136" t="s">
        <v>116</v>
      </c>
      <c r="J136">
        <v>43455.74</v>
      </c>
      <c r="K136" t="s">
        <v>1162</v>
      </c>
      <c r="L136" t="s">
        <v>1164</v>
      </c>
      <c r="M136" t="s">
        <v>164</v>
      </c>
      <c r="N136" t="s">
        <v>165</v>
      </c>
      <c r="O136" t="s">
        <v>1165</v>
      </c>
      <c r="P136" t="s">
        <v>1166</v>
      </c>
      <c r="Q136" t="s">
        <v>33</v>
      </c>
      <c r="R136" t="s">
        <v>503</v>
      </c>
      <c r="S136" t="s">
        <v>531</v>
      </c>
      <c r="T136" t="s">
        <v>1174</v>
      </c>
      <c r="U136" t="s">
        <v>110</v>
      </c>
      <c r="V136" t="s">
        <v>533</v>
      </c>
      <c r="W136" t="str">
        <f>VLOOKUP(V136,Lookup!D:E,2,FALSE)</f>
        <v>Company Memberships</v>
      </c>
      <c r="X136" t="s">
        <v>93</v>
      </c>
      <c r="Y136" t="s">
        <v>33</v>
      </c>
      <c r="Z136" t="s">
        <v>36</v>
      </c>
      <c r="AA136" t="s">
        <v>37</v>
      </c>
      <c r="AB136" t="s">
        <v>1163</v>
      </c>
      <c r="AC136" t="s">
        <v>33</v>
      </c>
      <c r="AD136">
        <v>0</v>
      </c>
      <c r="AE136">
        <v>1</v>
      </c>
      <c r="AF136">
        <v>2019</v>
      </c>
      <c r="AG136" t="s">
        <v>33</v>
      </c>
      <c r="AH136" t="s">
        <v>1167</v>
      </c>
      <c r="AI136" t="s">
        <v>124</v>
      </c>
    </row>
    <row r="137" spans="1:35">
      <c r="A137" t="s">
        <v>163</v>
      </c>
      <c r="B137" t="s">
        <v>236</v>
      </c>
      <c r="C137" t="s">
        <v>260</v>
      </c>
      <c r="D137" t="s">
        <v>1175</v>
      </c>
      <c r="E137" t="s">
        <v>1156</v>
      </c>
      <c r="F137" t="s">
        <v>32</v>
      </c>
      <c r="G137" t="s">
        <v>317</v>
      </c>
      <c r="H137" t="str">
        <f t="shared" si="31"/>
        <v>4261</v>
      </c>
      <c r="I137" t="s">
        <v>318</v>
      </c>
      <c r="J137">
        <v>326.55</v>
      </c>
      <c r="K137" t="s">
        <v>1162</v>
      </c>
      <c r="L137" t="s">
        <v>1164</v>
      </c>
      <c r="M137" t="s">
        <v>164</v>
      </c>
      <c r="N137" t="s">
        <v>165</v>
      </c>
      <c r="O137" t="s">
        <v>1165</v>
      </c>
      <c r="P137" t="s">
        <v>1166</v>
      </c>
      <c r="Q137" t="s">
        <v>33</v>
      </c>
      <c r="R137" t="s">
        <v>503</v>
      </c>
      <c r="S137" t="s">
        <v>327</v>
      </c>
      <c r="T137" t="s">
        <v>1176</v>
      </c>
      <c r="U137" t="s">
        <v>110</v>
      </c>
      <c r="V137" t="s">
        <v>329</v>
      </c>
      <c r="W137" t="str">
        <f>VLOOKUP(V137,Lookup!D:E,2,FALSE)</f>
        <v>Corporate Contributions</v>
      </c>
      <c r="X137" t="s">
        <v>216</v>
      </c>
      <c r="Y137" t="s">
        <v>33</v>
      </c>
      <c r="Z137" t="s">
        <v>36</v>
      </c>
      <c r="AA137" t="s">
        <v>37</v>
      </c>
      <c r="AB137" t="s">
        <v>1163</v>
      </c>
      <c r="AC137" t="s">
        <v>33</v>
      </c>
      <c r="AD137">
        <v>0</v>
      </c>
      <c r="AE137">
        <v>1</v>
      </c>
      <c r="AF137">
        <v>2019</v>
      </c>
      <c r="AG137" t="s">
        <v>33</v>
      </c>
      <c r="AH137" t="s">
        <v>1167</v>
      </c>
      <c r="AI137" t="s">
        <v>124</v>
      </c>
    </row>
    <row r="138" spans="1:35">
      <c r="A138" t="s">
        <v>163</v>
      </c>
      <c r="B138" t="s">
        <v>236</v>
      </c>
      <c r="C138" t="s">
        <v>260</v>
      </c>
      <c r="D138" t="s">
        <v>1175</v>
      </c>
      <c r="E138" t="s">
        <v>1156</v>
      </c>
      <c r="F138" t="s">
        <v>32</v>
      </c>
      <c r="G138" t="s">
        <v>166</v>
      </c>
      <c r="H138" t="str">
        <f t="shared" si="31"/>
        <v>4264</v>
      </c>
      <c r="I138" t="s">
        <v>167</v>
      </c>
      <c r="J138">
        <v>2335.61</v>
      </c>
      <c r="K138" t="s">
        <v>1162</v>
      </c>
      <c r="L138" t="s">
        <v>1164</v>
      </c>
      <c r="M138" t="s">
        <v>164</v>
      </c>
      <c r="N138" t="s">
        <v>165</v>
      </c>
      <c r="O138" t="s">
        <v>1165</v>
      </c>
      <c r="P138" t="s">
        <v>1166</v>
      </c>
      <c r="Q138" t="s">
        <v>33</v>
      </c>
      <c r="R138" t="s">
        <v>503</v>
      </c>
      <c r="S138" t="s">
        <v>531</v>
      </c>
      <c r="T138" t="s">
        <v>1176</v>
      </c>
      <c r="U138" t="s">
        <v>110</v>
      </c>
      <c r="V138" t="s">
        <v>533</v>
      </c>
      <c r="W138" t="str">
        <f>VLOOKUP(V138,Lookup!D:E,2,FALSE)</f>
        <v>Company Memberships</v>
      </c>
      <c r="X138" t="s">
        <v>173</v>
      </c>
      <c r="Y138" t="s">
        <v>33</v>
      </c>
      <c r="Z138" t="s">
        <v>36</v>
      </c>
      <c r="AA138" t="s">
        <v>37</v>
      </c>
      <c r="AB138" t="s">
        <v>1163</v>
      </c>
      <c r="AC138" t="s">
        <v>33</v>
      </c>
      <c r="AD138">
        <v>0</v>
      </c>
      <c r="AE138">
        <v>1</v>
      </c>
      <c r="AF138">
        <v>2019</v>
      </c>
      <c r="AG138" t="s">
        <v>33</v>
      </c>
      <c r="AH138" t="s">
        <v>1167</v>
      </c>
      <c r="AI138" t="s">
        <v>124</v>
      </c>
    </row>
    <row r="139" spans="1:35">
      <c r="A139" t="s">
        <v>163</v>
      </c>
      <c r="B139" t="s">
        <v>236</v>
      </c>
      <c r="C139" t="s">
        <v>260</v>
      </c>
      <c r="D139" t="s">
        <v>1175</v>
      </c>
      <c r="E139" t="s">
        <v>1156</v>
      </c>
      <c r="F139" t="s">
        <v>32</v>
      </c>
      <c r="G139" t="s">
        <v>115</v>
      </c>
      <c r="H139" t="str">
        <f t="shared" si="31"/>
        <v>9302</v>
      </c>
      <c r="I139" t="s">
        <v>116</v>
      </c>
      <c r="J139">
        <v>14231.4</v>
      </c>
      <c r="K139" t="s">
        <v>1162</v>
      </c>
      <c r="L139" t="s">
        <v>1164</v>
      </c>
      <c r="M139" t="s">
        <v>164</v>
      </c>
      <c r="N139" t="s">
        <v>165</v>
      </c>
      <c r="O139" t="s">
        <v>1165</v>
      </c>
      <c r="P139" t="s">
        <v>1166</v>
      </c>
      <c r="Q139" t="s">
        <v>33</v>
      </c>
      <c r="R139" t="s">
        <v>503</v>
      </c>
      <c r="S139" t="s">
        <v>531</v>
      </c>
      <c r="T139" t="s">
        <v>1176</v>
      </c>
      <c r="U139" t="s">
        <v>110</v>
      </c>
      <c r="V139" t="s">
        <v>533</v>
      </c>
      <c r="W139" t="str">
        <f>VLOOKUP(V139,Lookup!D:E,2,FALSE)</f>
        <v>Company Memberships</v>
      </c>
      <c r="X139" t="s">
        <v>93</v>
      </c>
      <c r="Y139" t="s">
        <v>33</v>
      </c>
      <c r="Z139" t="s">
        <v>36</v>
      </c>
      <c r="AA139" t="s">
        <v>37</v>
      </c>
      <c r="AB139" t="s">
        <v>1163</v>
      </c>
      <c r="AC139" t="s">
        <v>33</v>
      </c>
      <c r="AD139">
        <v>0</v>
      </c>
      <c r="AE139">
        <v>1</v>
      </c>
      <c r="AF139">
        <v>2019</v>
      </c>
      <c r="AG139" t="s">
        <v>33</v>
      </c>
      <c r="AH139" t="s">
        <v>1167</v>
      </c>
      <c r="AI139" t="s">
        <v>124</v>
      </c>
    </row>
    <row r="140" spans="1:35">
      <c r="A140" t="s">
        <v>163</v>
      </c>
      <c r="B140" t="s">
        <v>197</v>
      </c>
      <c r="C140" t="s">
        <v>187</v>
      </c>
      <c r="D140" t="s">
        <v>1177</v>
      </c>
      <c r="E140" t="s">
        <v>1156</v>
      </c>
      <c r="F140" t="s">
        <v>32</v>
      </c>
      <c r="G140" t="s">
        <v>317</v>
      </c>
      <c r="H140" t="str">
        <f t="shared" si="31"/>
        <v>4261</v>
      </c>
      <c r="I140" t="s">
        <v>318</v>
      </c>
      <c r="J140">
        <v>7694.01</v>
      </c>
      <c r="K140" t="s">
        <v>1162</v>
      </c>
      <c r="L140" t="s">
        <v>1164</v>
      </c>
      <c r="M140" t="s">
        <v>164</v>
      </c>
      <c r="N140" t="s">
        <v>165</v>
      </c>
      <c r="O140" t="s">
        <v>1165</v>
      </c>
      <c r="P140" t="s">
        <v>1166</v>
      </c>
      <c r="Q140" t="s">
        <v>33</v>
      </c>
      <c r="R140" t="s">
        <v>1178</v>
      </c>
      <c r="S140" t="s">
        <v>327</v>
      </c>
      <c r="T140" t="s">
        <v>1172</v>
      </c>
      <c r="U140" t="s">
        <v>110</v>
      </c>
      <c r="V140" t="s">
        <v>329</v>
      </c>
      <c r="W140" t="str">
        <f>VLOOKUP(V140,Lookup!D:E,2,FALSE)</f>
        <v>Corporate Contributions</v>
      </c>
      <c r="X140" t="s">
        <v>216</v>
      </c>
      <c r="Y140" t="s">
        <v>33</v>
      </c>
      <c r="Z140" t="s">
        <v>36</v>
      </c>
      <c r="AA140" t="s">
        <v>37</v>
      </c>
      <c r="AB140" t="s">
        <v>1163</v>
      </c>
      <c r="AC140" t="s">
        <v>33</v>
      </c>
      <c r="AD140">
        <v>0</v>
      </c>
      <c r="AE140">
        <v>1</v>
      </c>
      <c r="AF140">
        <v>2019</v>
      </c>
      <c r="AG140" t="s">
        <v>33</v>
      </c>
      <c r="AH140" t="s">
        <v>1167</v>
      </c>
      <c r="AI140" t="s">
        <v>124</v>
      </c>
    </row>
    <row r="141" spans="1:35">
      <c r="A141" t="s">
        <v>163</v>
      </c>
      <c r="B141" t="s">
        <v>197</v>
      </c>
      <c r="C141" t="s">
        <v>187</v>
      </c>
      <c r="D141" t="s">
        <v>1177</v>
      </c>
      <c r="E141" t="s">
        <v>1156</v>
      </c>
      <c r="F141" t="s">
        <v>32</v>
      </c>
      <c r="G141" t="s">
        <v>166</v>
      </c>
      <c r="H141" t="str">
        <f t="shared" si="31"/>
        <v>4264</v>
      </c>
      <c r="I141" t="s">
        <v>167</v>
      </c>
      <c r="J141">
        <v>55029.78</v>
      </c>
      <c r="K141" t="s">
        <v>1162</v>
      </c>
      <c r="L141" t="s">
        <v>1164</v>
      </c>
      <c r="M141" t="s">
        <v>164</v>
      </c>
      <c r="N141" t="s">
        <v>165</v>
      </c>
      <c r="O141" t="s">
        <v>1165</v>
      </c>
      <c r="P141" t="s">
        <v>1166</v>
      </c>
      <c r="Q141" t="s">
        <v>33</v>
      </c>
      <c r="R141" t="s">
        <v>1178</v>
      </c>
      <c r="S141" t="s">
        <v>531</v>
      </c>
      <c r="T141" t="s">
        <v>1172</v>
      </c>
      <c r="U141" t="s">
        <v>110</v>
      </c>
      <c r="V141" t="s">
        <v>533</v>
      </c>
      <c r="W141" t="str">
        <f>VLOOKUP(V141,Lookup!D:E,2,FALSE)</f>
        <v>Company Memberships</v>
      </c>
      <c r="X141" t="s">
        <v>173</v>
      </c>
      <c r="Y141" t="s">
        <v>33</v>
      </c>
      <c r="Z141" t="s">
        <v>36</v>
      </c>
      <c r="AA141" t="s">
        <v>37</v>
      </c>
      <c r="AB141" t="s">
        <v>1163</v>
      </c>
      <c r="AC141" t="s">
        <v>33</v>
      </c>
      <c r="AD141">
        <v>0</v>
      </c>
      <c r="AE141">
        <v>1</v>
      </c>
      <c r="AF141">
        <v>2019</v>
      </c>
      <c r="AG141" t="s">
        <v>33</v>
      </c>
      <c r="AH141" t="s">
        <v>1167</v>
      </c>
      <c r="AI141" t="s">
        <v>124</v>
      </c>
    </row>
    <row r="142" spans="1:35">
      <c r="A142" t="s">
        <v>163</v>
      </c>
      <c r="B142" t="s">
        <v>197</v>
      </c>
      <c r="C142" t="s">
        <v>187</v>
      </c>
      <c r="D142" t="s">
        <v>1177</v>
      </c>
      <c r="E142" t="s">
        <v>1156</v>
      </c>
      <c r="F142" t="s">
        <v>32</v>
      </c>
      <c r="G142" t="s">
        <v>115</v>
      </c>
      <c r="H142" t="str">
        <f t="shared" si="31"/>
        <v>9302</v>
      </c>
      <c r="I142" t="s">
        <v>116</v>
      </c>
      <c r="J142">
        <v>335308.90999999997</v>
      </c>
      <c r="K142" t="s">
        <v>1162</v>
      </c>
      <c r="L142" t="s">
        <v>1164</v>
      </c>
      <c r="M142" t="s">
        <v>164</v>
      </c>
      <c r="N142" t="s">
        <v>165</v>
      </c>
      <c r="O142" t="s">
        <v>1165</v>
      </c>
      <c r="P142" t="s">
        <v>1166</v>
      </c>
      <c r="Q142" t="s">
        <v>33</v>
      </c>
      <c r="R142" t="s">
        <v>1178</v>
      </c>
      <c r="S142" t="s">
        <v>531</v>
      </c>
      <c r="T142" t="s">
        <v>1172</v>
      </c>
      <c r="U142" t="s">
        <v>110</v>
      </c>
      <c r="V142" t="s">
        <v>533</v>
      </c>
      <c r="W142" t="str">
        <f>VLOOKUP(V142,Lookup!D:E,2,FALSE)</f>
        <v>Company Memberships</v>
      </c>
      <c r="X142" t="s">
        <v>93</v>
      </c>
      <c r="Y142" t="s">
        <v>33</v>
      </c>
      <c r="Z142" t="s">
        <v>36</v>
      </c>
      <c r="AA142" t="s">
        <v>37</v>
      </c>
      <c r="AB142" t="s">
        <v>1163</v>
      </c>
      <c r="AC142" t="s">
        <v>33</v>
      </c>
      <c r="AD142">
        <v>0</v>
      </c>
      <c r="AE142">
        <v>1</v>
      </c>
      <c r="AF142">
        <v>2019</v>
      </c>
      <c r="AG142" t="s">
        <v>33</v>
      </c>
      <c r="AH142" t="s">
        <v>1167</v>
      </c>
      <c r="AI142" t="s">
        <v>124</v>
      </c>
    </row>
    <row r="143" spans="1:35">
      <c r="A143" t="s">
        <v>316</v>
      </c>
      <c r="B143" t="s">
        <v>196</v>
      </c>
      <c r="C143" t="s">
        <v>181</v>
      </c>
      <c r="D143" t="s">
        <v>1170</v>
      </c>
      <c r="E143" t="s">
        <v>1156</v>
      </c>
      <c r="F143" t="s">
        <v>32</v>
      </c>
      <c r="G143" t="s">
        <v>317</v>
      </c>
      <c r="H143" t="str">
        <f t="shared" ref="H143:H147" si="32">LEFT(G143,4)</f>
        <v>4261</v>
      </c>
      <c r="I143" t="s">
        <v>318</v>
      </c>
      <c r="J143">
        <v>10000</v>
      </c>
      <c r="K143" t="s">
        <v>903</v>
      </c>
      <c r="L143" t="s">
        <v>905</v>
      </c>
      <c r="M143" t="s">
        <v>1179</v>
      </c>
      <c r="N143" t="s">
        <v>1180</v>
      </c>
      <c r="O143" t="s">
        <v>1181</v>
      </c>
      <c r="P143" t="s">
        <v>1182</v>
      </c>
      <c r="Q143" t="s">
        <v>33</v>
      </c>
      <c r="R143" t="s">
        <v>1183</v>
      </c>
      <c r="S143" t="s">
        <v>327</v>
      </c>
      <c r="T143" t="s">
        <v>909</v>
      </c>
      <c r="U143" t="s">
        <v>110</v>
      </c>
      <c r="V143" t="s">
        <v>329</v>
      </c>
      <c r="W143" t="str">
        <f>VLOOKUP(V143,Lookup!D:E,2,FALSE)</f>
        <v>Corporate Contributions</v>
      </c>
      <c r="X143" t="s">
        <v>216</v>
      </c>
      <c r="Y143" t="s">
        <v>33</v>
      </c>
      <c r="Z143" t="s">
        <v>36</v>
      </c>
      <c r="AA143" t="s">
        <v>37</v>
      </c>
      <c r="AB143" t="s">
        <v>904</v>
      </c>
      <c r="AC143" t="s">
        <v>33</v>
      </c>
      <c r="AD143">
        <v>0</v>
      </c>
      <c r="AE143">
        <v>1</v>
      </c>
      <c r="AF143">
        <v>2019</v>
      </c>
      <c r="AG143" t="s">
        <v>33</v>
      </c>
      <c r="AH143" t="s">
        <v>33</v>
      </c>
      <c r="AI143" t="s">
        <v>124</v>
      </c>
    </row>
    <row r="144" spans="1:35">
      <c r="A144" t="s">
        <v>316</v>
      </c>
      <c r="B144" t="s">
        <v>196</v>
      </c>
      <c r="C144" t="s">
        <v>181</v>
      </c>
      <c r="D144" t="s">
        <v>1170</v>
      </c>
      <c r="E144" t="s">
        <v>1156</v>
      </c>
      <c r="F144" t="s">
        <v>32</v>
      </c>
      <c r="G144" t="s">
        <v>317</v>
      </c>
      <c r="H144" t="str">
        <f t="shared" si="32"/>
        <v>4261</v>
      </c>
      <c r="I144" t="s">
        <v>318</v>
      </c>
      <c r="J144">
        <v>1000</v>
      </c>
      <c r="K144" t="s">
        <v>903</v>
      </c>
      <c r="L144" t="s">
        <v>905</v>
      </c>
      <c r="M144" t="s">
        <v>762</v>
      </c>
      <c r="N144" t="s">
        <v>763</v>
      </c>
      <c r="O144" t="s">
        <v>1184</v>
      </c>
      <c r="P144" t="s">
        <v>1185</v>
      </c>
      <c r="Q144" t="s">
        <v>33</v>
      </c>
      <c r="R144" t="s">
        <v>782</v>
      </c>
      <c r="S144" t="s">
        <v>327</v>
      </c>
      <c r="T144" t="s">
        <v>909</v>
      </c>
      <c r="U144" t="s">
        <v>110</v>
      </c>
      <c r="V144" t="s">
        <v>329</v>
      </c>
      <c r="W144" t="str">
        <f>VLOOKUP(V144,Lookup!D:E,2,FALSE)</f>
        <v>Corporate Contributions</v>
      </c>
      <c r="X144" t="s">
        <v>216</v>
      </c>
      <c r="Y144" t="s">
        <v>33</v>
      </c>
      <c r="Z144" t="s">
        <v>36</v>
      </c>
      <c r="AA144" t="s">
        <v>37</v>
      </c>
      <c r="AB144" t="s">
        <v>904</v>
      </c>
      <c r="AC144" t="s">
        <v>33</v>
      </c>
      <c r="AD144">
        <v>0</v>
      </c>
      <c r="AE144">
        <v>1</v>
      </c>
      <c r="AF144">
        <v>2019</v>
      </c>
      <c r="AG144" t="s">
        <v>33</v>
      </c>
      <c r="AH144" t="s">
        <v>33</v>
      </c>
      <c r="AI144" t="s">
        <v>124</v>
      </c>
    </row>
    <row r="145" spans="1:35">
      <c r="A145" t="s">
        <v>316</v>
      </c>
      <c r="B145" t="s">
        <v>196</v>
      </c>
      <c r="C145" t="s">
        <v>181</v>
      </c>
      <c r="D145" t="s">
        <v>1170</v>
      </c>
      <c r="E145" t="s">
        <v>1156</v>
      </c>
      <c r="F145" t="s">
        <v>32</v>
      </c>
      <c r="G145" t="s">
        <v>317</v>
      </c>
      <c r="H145" t="str">
        <f t="shared" si="32"/>
        <v>4261</v>
      </c>
      <c r="I145" t="s">
        <v>318</v>
      </c>
      <c r="J145">
        <v>1611</v>
      </c>
      <c r="K145" t="s">
        <v>903</v>
      </c>
      <c r="L145" t="s">
        <v>905</v>
      </c>
      <c r="M145" t="s">
        <v>231</v>
      </c>
      <c r="N145" t="s">
        <v>232</v>
      </c>
      <c r="O145" t="s">
        <v>1186</v>
      </c>
      <c r="P145" t="s">
        <v>1187</v>
      </c>
      <c r="Q145" t="s">
        <v>33</v>
      </c>
      <c r="R145" t="s">
        <v>782</v>
      </c>
      <c r="S145" t="s">
        <v>908</v>
      </c>
      <c r="T145" t="s">
        <v>909</v>
      </c>
      <c r="U145" t="s">
        <v>110</v>
      </c>
      <c r="V145" t="s">
        <v>329</v>
      </c>
      <c r="W145" t="str">
        <f>VLOOKUP(V145,Lookup!D:E,2,FALSE)</f>
        <v>Corporate Contributions</v>
      </c>
      <c r="X145" t="s">
        <v>216</v>
      </c>
      <c r="Y145" t="s">
        <v>33</v>
      </c>
      <c r="Z145" t="s">
        <v>36</v>
      </c>
      <c r="AA145" t="s">
        <v>37</v>
      </c>
      <c r="AB145" t="s">
        <v>904</v>
      </c>
      <c r="AC145" t="s">
        <v>33</v>
      </c>
      <c r="AD145">
        <v>0</v>
      </c>
      <c r="AE145">
        <v>1</v>
      </c>
      <c r="AF145">
        <v>2019</v>
      </c>
      <c r="AG145" t="s">
        <v>33</v>
      </c>
      <c r="AH145" t="s">
        <v>33</v>
      </c>
      <c r="AI145" t="s">
        <v>124</v>
      </c>
    </row>
    <row r="146" spans="1:35">
      <c r="A146" t="s">
        <v>316</v>
      </c>
      <c r="B146" t="s">
        <v>196</v>
      </c>
      <c r="C146" t="s">
        <v>181</v>
      </c>
      <c r="D146" t="s">
        <v>1170</v>
      </c>
      <c r="E146" t="s">
        <v>1156</v>
      </c>
      <c r="F146" t="s">
        <v>32</v>
      </c>
      <c r="G146" t="s">
        <v>317</v>
      </c>
      <c r="H146" t="str">
        <f t="shared" si="32"/>
        <v>4261</v>
      </c>
      <c r="I146" t="s">
        <v>318</v>
      </c>
      <c r="J146">
        <v>24</v>
      </c>
      <c r="K146" t="s">
        <v>903</v>
      </c>
      <c r="L146" t="s">
        <v>905</v>
      </c>
      <c r="M146" t="s">
        <v>159</v>
      </c>
      <c r="N146" t="s">
        <v>160</v>
      </c>
      <c r="O146" t="s">
        <v>1188</v>
      </c>
      <c r="P146" t="s">
        <v>1189</v>
      </c>
      <c r="Q146" t="s">
        <v>33</v>
      </c>
      <c r="R146" t="s">
        <v>782</v>
      </c>
      <c r="S146" t="s">
        <v>908</v>
      </c>
      <c r="T146" t="s">
        <v>909</v>
      </c>
      <c r="U146" t="s">
        <v>110</v>
      </c>
      <c r="V146" t="s">
        <v>329</v>
      </c>
      <c r="W146" t="str">
        <f>VLOOKUP(V146,Lookup!D:E,2,FALSE)</f>
        <v>Corporate Contributions</v>
      </c>
      <c r="X146" t="s">
        <v>216</v>
      </c>
      <c r="Y146" t="s">
        <v>33</v>
      </c>
      <c r="Z146" t="s">
        <v>36</v>
      </c>
      <c r="AA146" t="s">
        <v>37</v>
      </c>
      <c r="AB146" t="s">
        <v>904</v>
      </c>
      <c r="AC146" t="s">
        <v>33</v>
      </c>
      <c r="AD146">
        <v>0</v>
      </c>
      <c r="AE146">
        <v>1</v>
      </c>
      <c r="AF146">
        <v>2019</v>
      </c>
      <c r="AG146" t="s">
        <v>33</v>
      </c>
      <c r="AH146" t="s">
        <v>33</v>
      </c>
      <c r="AI146" t="s">
        <v>124</v>
      </c>
    </row>
    <row r="147" spans="1:35">
      <c r="A147" t="s">
        <v>316</v>
      </c>
      <c r="B147" t="s">
        <v>196</v>
      </c>
      <c r="C147" t="s">
        <v>181</v>
      </c>
      <c r="D147" t="s">
        <v>1170</v>
      </c>
      <c r="E147" t="s">
        <v>1156</v>
      </c>
      <c r="F147" t="s">
        <v>32</v>
      </c>
      <c r="G147" t="s">
        <v>317</v>
      </c>
      <c r="H147" t="str">
        <f t="shared" si="32"/>
        <v>4261</v>
      </c>
      <c r="I147" t="s">
        <v>318</v>
      </c>
      <c r="J147">
        <v>5000</v>
      </c>
      <c r="K147" t="s">
        <v>903</v>
      </c>
      <c r="L147" t="s">
        <v>905</v>
      </c>
      <c r="M147" t="s">
        <v>1190</v>
      </c>
      <c r="N147" t="s">
        <v>1191</v>
      </c>
      <c r="O147" t="s">
        <v>1192</v>
      </c>
      <c r="P147" t="s">
        <v>1193</v>
      </c>
      <c r="Q147" t="s">
        <v>33</v>
      </c>
      <c r="R147" t="s">
        <v>782</v>
      </c>
      <c r="S147" t="s">
        <v>327</v>
      </c>
      <c r="T147" t="s">
        <v>909</v>
      </c>
      <c r="U147" t="s">
        <v>110</v>
      </c>
      <c r="V147" t="s">
        <v>329</v>
      </c>
      <c r="W147" t="str">
        <f>VLOOKUP(V147,Lookup!D:E,2,FALSE)</f>
        <v>Corporate Contributions</v>
      </c>
      <c r="X147" t="s">
        <v>216</v>
      </c>
      <c r="Y147" t="s">
        <v>33</v>
      </c>
      <c r="Z147" t="s">
        <v>36</v>
      </c>
      <c r="AA147" t="s">
        <v>37</v>
      </c>
      <c r="AB147" t="s">
        <v>904</v>
      </c>
      <c r="AC147" t="s">
        <v>33</v>
      </c>
      <c r="AD147">
        <v>0</v>
      </c>
      <c r="AE147">
        <v>1</v>
      </c>
      <c r="AF147">
        <v>2019</v>
      </c>
      <c r="AG147" t="s">
        <v>33</v>
      </c>
      <c r="AH147" t="s">
        <v>33</v>
      </c>
      <c r="AI147" t="s">
        <v>124</v>
      </c>
    </row>
    <row r="148" spans="1:35">
      <c r="A148" t="s">
        <v>163</v>
      </c>
      <c r="B148" t="s">
        <v>183</v>
      </c>
      <c r="C148" t="s">
        <v>184</v>
      </c>
      <c r="D148" t="s">
        <v>1203</v>
      </c>
      <c r="E148" t="s">
        <v>1200</v>
      </c>
      <c r="F148" t="s">
        <v>32</v>
      </c>
      <c r="G148" t="s">
        <v>317</v>
      </c>
      <c r="H148" t="str">
        <f t="shared" ref="H148:H155" si="33">LEFT(G148,4)</f>
        <v>4261</v>
      </c>
      <c r="I148" t="s">
        <v>318</v>
      </c>
      <c r="J148">
        <v>2500</v>
      </c>
      <c r="K148" t="s">
        <v>500</v>
      </c>
      <c r="L148" t="s">
        <v>800</v>
      </c>
      <c r="M148" t="s">
        <v>1206</v>
      </c>
      <c r="N148" t="s">
        <v>1207</v>
      </c>
      <c r="O148" t="s">
        <v>1208</v>
      </c>
      <c r="P148" t="s">
        <v>1209</v>
      </c>
      <c r="Q148" t="s">
        <v>33</v>
      </c>
      <c r="R148" t="s">
        <v>803</v>
      </c>
      <c r="S148" t="s">
        <v>327</v>
      </c>
      <c r="T148" t="s">
        <v>504</v>
      </c>
      <c r="U148" t="s">
        <v>110</v>
      </c>
      <c r="V148" t="s">
        <v>329</v>
      </c>
      <c r="W148" t="str">
        <f>VLOOKUP(V148,Lookup!D:E,2,FALSE)</f>
        <v>Corporate Contributions</v>
      </c>
      <c r="X148" t="s">
        <v>216</v>
      </c>
      <c r="Y148" t="s">
        <v>33</v>
      </c>
      <c r="Z148" t="s">
        <v>36</v>
      </c>
      <c r="AA148" t="s">
        <v>37</v>
      </c>
      <c r="AB148" t="s">
        <v>799</v>
      </c>
      <c r="AC148" t="s">
        <v>33</v>
      </c>
      <c r="AD148">
        <v>0</v>
      </c>
      <c r="AE148">
        <v>1</v>
      </c>
      <c r="AF148">
        <v>2019</v>
      </c>
      <c r="AG148" t="s">
        <v>33</v>
      </c>
      <c r="AH148" t="s">
        <v>1210</v>
      </c>
      <c r="AI148" t="s">
        <v>124</v>
      </c>
    </row>
    <row r="149" spans="1:35">
      <c r="A149" t="s">
        <v>255</v>
      </c>
      <c r="B149" t="s">
        <v>183</v>
      </c>
      <c r="C149" t="s">
        <v>184</v>
      </c>
      <c r="D149" t="s">
        <v>1203</v>
      </c>
      <c r="E149" t="s">
        <v>1200</v>
      </c>
      <c r="F149" t="s">
        <v>32</v>
      </c>
      <c r="G149" t="s">
        <v>317</v>
      </c>
      <c r="H149" t="str">
        <f t="shared" si="33"/>
        <v>4261</v>
      </c>
      <c r="I149" t="s">
        <v>318</v>
      </c>
      <c r="J149">
        <v>4300</v>
      </c>
      <c r="K149" t="s">
        <v>500</v>
      </c>
      <c r="L149" t="s">
        <v>525</v>
      </c>
      <c r="M149" t="s">
        <v>1211</v>
      </c>
      <c r="N149" t="s">
        <v>1212</v>
      </c>
      <c r="O149" t="s">
        <v>1213</v>
      </c>
      <c r="P149" t="s">
        <v>1214</v>
      </c>
      <c r="Q149" t="s">
        <v>33</v>
      </c>
      <c r="R149" t="s">
        <v>530</v>
      </c>
      <c r="S149" t="s">
        <v>327</v>
      </c>
      <c r="T149" t="s">
        <v>1017</v>
      </c>
      <c r="U149" t="s">
        <v>110</v>
      </c>
      <c r="V149" t="s">
        <v>329</v>
      </c>
      <c r="W149" t="str">
        <f>VLOOKUP(V149,Lookup!D:E,2,FALSE)</f>
        <v>Corporate Contributions</v>
      </c>
      <c r="X149" t="s">
        <v>216</v>
      </c>
      <c r="Y149" t="s">
        <v>33</v>
      </c>
      <c r="Z149" t="s">
        <v>36</v>
      </c>
      <c r="AA149" t="s">
        <v>37</v>
      </c>
      <c r="AB149" t="s">
        <v>524</v>
      </c>
      <c r="AC149" t="s">
        <v>33</v>
      </c>
      <c r="AD149">
        <v>0</v>
      </c>
      <c r="AE149">
        <v>1</v>
      </c>
      <c r="AF149">
        <v>2019</v>
      </c>
      <c r="AG149" t="s">
        <v>33</v>
      </c>
      <c r="AH149" t="s">
        <v>1024</v>
      </c>
      <c r="AI149" t="s">
        <v>124</v>
      </c>
    </row>
    <row r="150" spans="1:35">
      <c r="A150" t="s">
        <v>255</v>
      </c>
      <c r="B150" t="s">
        <v>183</v>
      </c>
      <c r="C150" t="s">
        <v>184</v>
      </c>
      <c r="D150" t="s">
        <v>1203</v>
      </c>
      <c r="E150" t="s">
        <v>1200</v>
      </c>
      <c r="F150" t="s">
        <v>32</v>
      </c>
      <c r="G150" t="s">
        <v>317</v>
      </c>
      <c r="H150" t="str">
        <f t="shared" si="33"/>
        <v>4261</v>
      </c>
      <c r="I150" t="s">
        <v>318</v>
      </c>
      <c r="J150">
        <v>8827.5</v>
      </c>
      <c r="K150" t="s">
        <v>500</v>
      </c>
      <c r="L150" t="s">
        <v>525</v>
      </c>
      <c r="M150" t="s">
        <v>1215</v>
      </c>
      <c r="N150" t="s">
        <v>1216</v>
      </c>
      <c r="O150" t="s">
        <v>1217</v>
      </c>
      <c r="P150" t="s">
        <v>1218</v>
      </c>
      <c r="Q150" t="s">
        <v>33</v>
      </c>
      <c r="R150" t="s">
        <v>530</v>
      </c>
      <c r="S150" t="s">
        <v>327</v>
      </c>
      <c r="T150" t="s">
        <v>1017</v>
      </c>
      <c r="U150" t="s">
        <v>110</v>
      </c>
      <c r="V150" t="s">
        <v>329</v>
      </c>
      <c r="W150" t="str">
        <f>VLOOKUP(V150,Lookup!D:E,2,FALSE)</f>
        <v>Corporate Contributions</v>
      </c>
      <c r="X150" t="s">
        <v>216</v>
      </c>
      <c r="Y150" t="s">
        <v>33</v>
      </c>
      <c r="Z150" t="s">
        <v>36</v>
      </c>
      <c r="AA150" t="s">
        <v>37</v>
      </c>
      <c r="AB150" t="s">
        <v>524</v>
      </c>
      <c r="AC150" t="s">
        <v>33</v>
      </c>
      <c r="AD150">
        <v>0</v>
      </c>
      <c r="AE150">
        <v>1</v>
      </c>
      <c r="AF150">
        <v>2019</v>
      </c>
      <c r="AG150" t="s">
        <v>33</v>
      </c>
      <c r="AH150" t="s">
        <v>1024</v>
      </c>
      <c r="AI150" t="s">
        <v>124</v>
      </c>
    </row>
    <row r="151" spans="1:35">
      <c r="A151" t="s">
        <v>255</v>
      </c>
      <c r="B151" t="s">
        <v>183</v>
      </c>
      <c r="C151" t="s">
        <v>184</v>
      </c>
      <c r="D151" t="s">
        <v>1203</v>
      </c>
      <c r="E151" t="s">
        <v>1200</v>
      </c>
      <c r="F151" t="s">
        <v>32</v>
      </c>
      <c r="G151" t="s">
        <v>317</v>
      </c>
      <c r="H151" t="str">
        <f t="shared" si="33"/>
        <v>4261</v>
      </c>
      <c r="I151" t="s">
        <v>318</v>
      </c>
      <c r="J151">
        <v>3705.5</v>
      </c>
      <c r="K151" t="s">
        <v>500</v>
      </c>
      <c r="L151" t="s">
        <v>525</v>
      </c>
      <c r="M151" t="s">
        <v>1215</v>
      </c>
      <c r="N151" t="s">
        <v>1216</v>
      </c>
      <c r="O151" t="s">
        <v>1219</v>
      </c>
      <c r="P151" t="s">
        <v>1220</v>
      </c>
      <c r="Q151" t="s">
        <v>33</v>
      </c>
      <c r="R151" t="s">
        <v>530</v>
      </c>
      <c r="S151" t="s">
        <v>327</v>
      </c>
      <c r="T151" t="s">
        <v>1017</v>
      </c>
      <c r="U151" t="s">
        <v>110</v>
      </c>
      <c r="V151" t="s">
        <v>329</v>
      </c>
      <c r="W151" t="str">
        <f>VLOOKUP(V151,Lookup!D:E,2,FALSE)</f>
        <v>Corporate Contributions</v>
      </c>
      <c r="X151" t="s">
        <v>216</v>
      </c>
      <c r="Y151" t="s">
        <v>33</v>
      </c>
      <c r="Z151" t="s">
        <v>36</v>
      </c>
      <c r="AA151" t="s">
        <v>37</v>
      </c>
      <c r="AB151" t="s">
        <v>524</v>
      </c>
      <c r="AC151" t="s">
        <v>33</v>
      </c>
      <c r="AD151">
        <v>0</v>
      </c>
      <c r="AE151">
        <v>1</v>
      </c>
      <c r="AF151">
        <v>2019</v>
      </c>
      <c r="AG151" t="s">
        <v>33</v>
      </c>
      <c r="AH151" t="s">
        <v>1221</v>
      </c>
      <c r="AI151" t="s">
        <v>124</v>
      </c>
    </row>
    <row r="152" spans="1:35">
      <c r="A152" t="s">
        <v>255</v>
      </c>
      <c r="B152" t="s">
        <v>183</v>
      </c>
      <c r="C152" t="s">
        <v>184</v>
      </c>
      <c r="D152" t="s">
        <v>1203</v>
      </c>
      <c r="E152" t="s">
        <v>1200</v>
      </c>
      <c r="F152" t="s">
        <v>32</v>
      </c>
      <c r="G152" t="s">
        <v>317</v>
      </c>
      <c r="H152" t="str">
        <f t="shared" si="33"/>
        <v>4261</v>
      </c>
      <c r="I152" t="s">
        <v>318</v>
      </c>
      <c r="J152">
        <v>1660</v>
      </c>
      <c r="K152" t="s">
        <v>500</v>
      </c>
      <c r="L152" t="s">
        <v>525</v>
      </c>
      <c r="M152" t="s">
        <v>1215</v>
      </c>
      <c r="N152" t="s">
        <v>1216</v>
      </c>
      <c r="O152" t="s">
        <v>1222</v>
      </c>
      <c r="P152" t="s">
        <v>1223</v>
      </c>
      <c r="Q152" t="s">
        <v>33</v>
      </c>
      <c r="R152" t="s">
        <v>530</v>
      </c>
      <c r="S152" t="s">
        <v>327</v>
      </c>
      <c r="T152" t="s">
        <v>1017</v>
      </c>
      <c r="U152" t="s">
        <v>110</v>
      </c>
      <c r="V152" t="s">
        <v>329</v>
      </c>
      <c r="W152" t="str">
        <f>VLOOKUP(V152,Lookup!D:E,2,FALSE)</f>
        <v>Corporate Contributions</v>
      </c>
      <c r="X152" t="s">
        <v>216</v>
      </c>
      <c r="Y152" t="s">
        <v>33</v>
      </c>
      <c r="Z152" t="s">
        <v>36</v>
      </c>
      <c r="AA152" t="s">
        <v>37</v>
      </c>
      <c r="AB152" t="s">
        <v>524</v>
      </c>
      <c r="AC152" t="s">
        <v>33</v>
      </c>
      <c r="AD152">
        <v>0</v>
      </c>
      <c r="AE152">
        <v>1</v>
      </c>
      <c r="AF152">
        <v>2019</v>
      </c>
      <c r="AG152" t="s">
        <v>33</v>
      </c>
      <c r="AH152" t="s">
        <v>1224</v>
      </c>
      <c r="AI152" t="s">
        <v>124</v>
      </c>
    </row>
    <row r="153" spans="1:35">
      <c r="A153" t="s">
        <v>255</v>
      </c>
      <c r="B153" t="s">
        <v>183</v>
      </c>
      <c r="C153" t="s">
        <v>184</v>
      </c>
      <c r="D153" t="s">
        <v>1203</v>
      </c>
      <c r="E153" t="s">
        <v>1200</v>
      </c>
      <c r="F153" t="s">
        <v>32</v>
      </c>
      <c r="G153" t="s">
        <v>317</v>
      </c>
      <c r="H153" t="str">
        <f t="shared" si="33"/>
        <v>4261</v>
      </c>
      <c r="I153" t="s">
        <v>318</v>
      </c>
      <c r="J153">
        <v>1152</v>
      </c>
      <c r="K153" t="s">
        <v>500</v>
      </c>
      <c r="L153" t="s">
        <v>525</v>
      </c>
      <c r="M153" t="s">
        <v>253</v>
      </c>
      <c r="N153" t="s">
        <v>254</v>
      </c>
      <c r="O153" t="s">
        <v>1225</v>
      </c>
      <c r="P153" t="s">
        <v>1226</v>
      </c>
      <c r="Q153" t="s">
        <v>33</v>
      </c>
      <c r="R153" t="s">
        <v>530</v>
      </c>
      <c r="S153" t="s">
        <v>327</v>
      </c>
      <c r="T153" t="s">
        <v>1017</v>
      </c>
      <c r="U153" t="s">
        <v>110</v>
      </c>
      <c r="V153" t="s">
        <v>329</v>
      </c>
      <c r="W153" t="str">
        <f>VLOOKUP(V153,Lookup!D:E,2,FALSE)</f>
        <v>Corporate Contributions</v>
      </c>
      <c r="X153" t="s">
        <v>216</v>
      </c>
      <c r="Y153" t="s">
        <v>33</v>
      </c>
      <c r="Z153" t="s">
        <v>36</v>
      </c>
      <c r="AA153" t="s">
        <v>37</v>
      </c>
      <c r="AB153" t="s">
        <v>524</v>
      </c>
      <c r="AC153" t="s">
        <v>33</v>
      </c>
      <c r="AD153">
        <v>0</v>
      </c>
      <c r="AE153">
        <v>1</v>
      </c>
      <c r="AF153">
        <v>2019</v>
      </c>
      <c r="AG153" t="s">
        <v>33</v>
      </c>
      <c r="AH153" t="s">
        <v>1024</v>
      </c>
      <c r="AI153" t="s">
        <v>124</v>
      </c>
    </row>
    <row r="154" spans="1:35">
      <c r="A154" t="s">
        <v>255</v>
      </c>
      <c r="B154" t="s">
        <v>183</v>
      </c>
      <c r="C154" t="s">
        <v>184</v>
      </c>
      <c r="D154" t="s">
        <v>1203</v>
      </c>
      <c r="E154" t="s">
        <v>1200</v>
      </c>
      <c r="F154" t="s">
        <v>32</v>
      </c>
      <c r="G154" t="s">
        <v>115</v>
      </c>
      <c r="H154" t="str">
        <f t="shared" si="33"/>
        <v>9302</v>
      </c>
      <c r="I154" t="s">
        <v>116</v>
      </c>
      <c r="J154">
        <v>1000</v>
      </c>
      <c r="K154" t="s">
        <v>500</v>
      </c>
      <c r="L154" t="s">
        <v>800</v>
      </c>
      <c r="M154" t="s">
        <v>1227</v>
      </c>
      <c r="N154" t="s">
        <v>1228</v>
      </c>
      <c r="O154" t="s">
        <v>1229</v>
      </c>
      <c r="P154" t="s">
        <v>1230</v>
      </c>
      <c r="Q154" t="s">
        <v>33</v>
      </c>
      <c r="R154" t="s">
        <v>803</v>
      </c>
      <c r="S154" t="s">
        <v>531</v>
      </c>
      <c r="T154" t="s">
        <v>1231</v>
      </c>
      <c r="U154" t="s">
        <v>110</v>
      </c>
      <c r="V154" t="s">
        <v>533</v>
      </c>
      <c r="W154" t="str">
        <f>VLOOKUP(V154,Lookup!D:E,2,FALSE)</f>
        <v>Company Memberships</v>
      </c>
      <c r="X154" t="s">
        <v>93</v>
      </c>
      <c r="Y154" t="s">
        <v>33</v>
      </c>
      <c r="Z154" t="s">
        <v>36</v>
      </c>
      <c r="AA154" t="s">
        <v>37</v>
      </c>
      <c r="AB154" t="s">
        <v>799</v>
      </c>
      <c r="AC154" t="s">
        <v>33</v>
      </c>
      <c r="AD154">
        <v>0</v>
      </c>
      <c r="AE154">
        <v>1</v>
      </c>
      <c r="AF154">
        <v>2019</v>
      </c>
      <c r="AG154" t="s">
        <v>33</v>
      </c>
      <c r="AH154" t="s">
        <v>553</v>
      </c>
      <c r="AI154" t="s">
        <v>124</v>
      </c>
    </row>
    <row r="155" spans="1:35">
      <c r="A155" t="s">
        <v>316</v>
      </c>
      <c r="B155" t="s">
        <v>196</v>
      </c>
      <c r="C155" t="s">
        <v>181</v>
      </c>
      <c r="D155" t="s">
        <v>1232</v>
      </c>
      <c r="E155" t="s">
        <v>1200</v>
      </c>
      <c r="F155" t="s">
        <v>32</v>
      </c>
      <c r="G155" t="s">
        <v>317</v>
      </c>
      <c r="H155" t="str">
        <f t="shared" si="33"/>
        <v>4261</v>
      </c>
      <c r="I155" t="s">
        <v>318</v>
      </c>
      <c r="J155">
        <v>96</v>
      </c>
      <c r="K155" t="s">
        <v>903</v>
      </c>
      <c r="L155" t="s">
        <v>905</v>
      </c>
      <c r="M155" t="s">
        <v>151</v>
      </c>
      <c r="N155" t="s">
        <v>152</v>
      </c>
      <c r="O155" t="s">
        <v>1233</v>
      </c>
      <c r="P155" t="s">
        <v>1234</v>
      </c>
      <c r="Q155" t="s">
        <v>33</v>
      </c>
      <c r="R155" t="s">
        <v>782</v>
      </c>
      <c r="S155" t="s">
        <v>908</v>
      </c>
      <c r="T155" t="s">
        <v>909</v>
      </c>
      <c r="U155" t="s">
        <v>110</v>
      </c>
      <c r="V155" t="s">
        <v>329</v>
      </c>
      <c r="W155" t="str">
        <f>VLOOKUP(V155,Lookup!D:E,2,FALSE)</f>
        <v>Corporate Contributions</v>
      </c>
      <c r="X155" t="s">
        <v>216</v>
      </c>
      <c r="Y155" t="s">
        <v>33</v>
      </c>
      <c r="Z155" t="s">
        <v>36</v>
      </c>
      <c r="AA155" t="s">
        <v>37</v>
      </c>
      <c r="AB155" t="s">
        <v>904</v>
      </c>
      <c r="AC155" t="s">
        <v>33</v>
      </c>
      <c r="AD155">
        <v>0</v>
      </c>
      <c r="AE155">
        <v>1</v>
      </c>
      <c r="AF155">
        <v>2019</v>
      </c>
      <c r="AG155" t="s">
        <v>33</v>
      </c>
      <c r="AH155" t="s">
        <v>33</v>
      </c>
      <c r="AI155" t="s">
        <v>124</v>
      </c>
    </row>
    <row r="156" spans="1:35">
      <c r="A156" t="s">
        <v>255</v>
      </c>
      <c r="B156" t="s">
        <v>236</v>
      </c>
      <c r="C156" t="s">
        <v>260</v>
      </c>
      <c r="D156" t="s">
        <v>1204</v>
      </c>
      <c r="E156" t="s">
        <v>1200</v>
      </c>
      <c r="F156" t="s">
        <v>32</v>
      </c>
      <c r="G156" t="s">
        <v>317</v>
      </c>
      <c r="H156" t="str">
        <f t="shared" ref="H156:H158" si="34">LEFT(G156,4)</f>
        <v>4261</v>
      </c>
      <c r="I156" t="s">
        <v>318</v>
      </c>
      <c r="J156">
        <v>3559.5</v>
      </c>
      <c r="K156" t="s">
        <v>500</v>
      </c>
      <c r="L156" t="s">
        <v>525</v>
      </c>
      <c r="M156" t="s">
        <v>135</v>
      </c>
      <c r="N156" t="s">
        <v>136</v>
      </c>
      <c r="O156" t="s">
        <v>1240</v>
      </c>
      <c r="P156" t="s">
        <v>1241</v>
      </c>
      <c r="Q156" t="s">
        <v>33</v>
      </c>
      <c r="R156" t="s">
        <v>530</v>
      </c>
      <c r="S156" t="s">
        <v>327</v>
      </c>
      <c r="T156" t="s">
        <v>1242</v>
      </c>
      <c r="U156" t="s">
        <v>110</v>
      </c>
      <c r="V156" t="s">
        <v>329</v>
      </c>
      <c r="W156" t="str">
        <f>VLOOKUP(V156,Lookup!D:E,2,FALSE)</f>
        <v>Corporate Contributions</v>
      </c>
      <c r="X156" t="s">
        <v>216</v>
      </c>
      <c r="Y156" t="s">
        <v>33</v>
      </c>
      <c r="Z156" t="s">
        <v>36</v>
      </c>
      <c r="AA156" t="s">
        <v>37</v>
      </c>
      <c r="AB156" t="s">
        <v>524</v>
      </c>
      <c r="AC156" t="s">
        <v>33</v>
      </c>
      <c r="AD156">
        <v>0</v>
      </c>
      <c r="AE156">
        <v>1</v>
      </c>
      <c r="AF156">
        <v>2019</v>
      </c>
      <c r="AG156" t="s">
        <v>33</v>
      </c>
      <c r="AH156" t="s">
        <v>1024</v>
      </c>
      <c r="AI156" t="s">
        <v>124</v>
      </c>
    </row>
    <row r="157" spans="1:35">
      <c r="A157" t="s">
        <v>316</v>
      </c>
      <c r="B157" t="s">
        <v>197</v>
      </c>
      <c r="C157" t="s">
        <v>187</v>
      </c>
      <c r="D157" t="s">
        <v>1205</v>
      </c>
      <c r="E157" t="s">
        <v>1200</v>
      </c>
      <c r="F157" t="s">
        <v>32</v>
      </c>
      <c r="G157" t="s">
        <v>317</v>
      </c>
      <c r="H157" t="str">
        <f t="shared" si="34"/>
        <v>4261</v>
      </c>
      <c r="I157" t="s">
        <v>318</v>
      </c>
      <c r="J157">
        <v>1979</v>
      </c>
      <c r="K157" t="s">
        <v>319</v>
      </c>
      <c r="L157" t="s">
        <v>321</v>
      </c>
      <c r="M157" t="s">
        <v>155</v>
      </c>
      <c r="N157" t="s">
        <v>156</v>
      </c>
      <c r="O157" t="s">
        <v>1243</v>
      </c>
      <c r="P157" t="s">
        <v>1244</v>
      </c>
      <c r="Q157" t="s">
        <v>33</v>
      </c>
      <c r="R157" t="s">
        <v>332</v>
      </c>
      <c r="S157" t="s">
        <v>327</v>
      </c>
      <c r="T157" t="s">
        <v>200</v>
      </c>
      <c r="U157" t="s">
        <v>110</v>
      </c>
      <c r="V157" t="s">
        <v>329</v>
      </c>
      <c r="W157" t="str">
        <f>VLOOKUP(V157,Lookup!D:E,2,FALSE)</f>
        <v>Corporate Contributions</v>
      </c>
      <c r="X157" t="s">
        <v>216</v>
      </c>
      <c r="Y157" t="s">
        <v>33</v>
      </c>
      <c r="Z157" t="s">
        <v>36</v>
      </c>
      <c r="AA157" t="s">
        <v>37</v>
      </c>
      <c r="AB157" t="s">
        <v>320</v>
      </c>
      <c r="AC157" t="s">
        <v>33</v>
      </c>
      <c r="AD157">
        <v>0</v>
      </c>
      <c r="AE157">
        <v>1</v>
      </c>
      <c r="AF157">
        <v>2019</v>
      </c>
      <c r="AG157" t="s">
        <v>33</v>
      </c>
      <c r="AH157" t="s">
        <v>33</v>
      </c>
      <c r="AI157" t="s">
        <v>124</v>
      </c>
    </row>
    <row r="158" spans="1:35">
      <c r="A158" t="s">
        <v>316</v>
      </c>
      <c r="B158" t="s">
        <v>197</v>
      </c>
      <c r="C158" t="s">
        <v>187</v>
      </c>
      <c r="D158" t="s">
        <v>1205</v>
      </c>
      <c r="E158" t="s">
        <v>1200</v>
      </c>
      <c r="F158" t="s">
        <v>32</v>
      </c>
      <c r="G158" t="s">
        <v>317</v>
      </c>
      <c r="H158" t="str">
        <f t="shared" si="34"/>
        <v>4261</v>
      </c>
      <c r="I158" t="s">
        <v>318</v>
      </c>
      <c r="J158">
        <v>462</v>
      </c>
      <c r="K158" t="s">
        <v>319</v>
      </c>
      <c r="L158" t="s">
        <v>321</v>
      </c>
      <c r="M158" t="s">
        <v>155</v>
      </c>
      <c r="N158" t="s">
        <v>156</v>
      </c>
      <c r="O158" t="s">
        <v>1245</v>
      </c>
      <c r="P158" t="s">
        <v>1246</v>
      </c>
      <c r="Q158" t="s">
        <v>33</v>
      </c>
      <c r="R158" t="s">
        <v>326</v>
      </c>
      <c r="S158" t="s">
        <v>327</v>
      </c>
      <c r="T158" t="s">
        <v>328</v>
      </c>
      <c r="U158" t="s">
        <v>110</v>
      </c>
      <c r="V158" t="s">
        <v>329</v>
      </c>
      <c r="W158" t="str">
        <f>VLOOKUP(V158,Lookup!D:E,2,FALSE)</f>
        <v>Corporate Contributions</v>
      </c>
      <c r="X158" t="s">
        <v>216</v>
      </c>
      <c r="Y158" t="s">
        <v>33</v>
      </c>
      <c r="Z158" t="s">
        <v>36</v>
      </c>
      <c r="AA158" t="s">
        <v>37</v>
      </c>
      <c r="AB158" t="s">
        <v>320</v>
      </c>
      <c r="AC158" t="s">
        <v>33</v>
      </c>
      <c r="AD158">
        <v>0</v>
      </c>
      <c r="AE158">
        <v>1</v>
      </c>
      <c r="AF158">
        <v>2019</v>
      </c>
      <c r="AG158" t="s">
        <v>33</v>
      </c>
      <c r="AH158" t="s">
        <v>33</v>
      </c>
      <c r="AI158" t="s">
        <v>124</v>
      </c>
    </row>
    <row r="159" spans="1:35">
      <c r="A159" t="s">
        <v>163</v>
      </c>
      <c r="B159" t="s">
        <v>183</v>
      </c>
      <c r="C159" t="s">
        <v>184</v>
      </c>
      <c r="D159" t="s">
        <v>1250</v>
      </c>
      <c r="E159" t="s">
        <v>1247</v>
      </c>
      <c r="F159" t="s">
        <v>32</v>
      </c>
      <c r="G159" t="s">
        <v>613</v>
      </c>
      <c r="H159" t="str">
        <f t="shared" ref="H159:H164" si="35">LEFT(G159,4)</f>
        <v>4265</v>
      </c>
      <c r="I159" t="s">
        <v>614</v>
      </c>
      <c r="J159">
        <v>39</v>
      </c>
      <c r="K159" t="s">
        <v>500</v>
      </c>
      <c r="L159" t="s">
        <v>800</v>
      </c>
      <c r="M159" t="s">
        <v>669</v>
      </c>
      <c r="N159" t="s">
        <v>670</v>
      </c>
      <c r="O159" t="s">
        <v>1252</v>
      </c>
      <c r="P159" t="s">
        <v>1253</v>
      </c>
      <c r="Q159" t="s">
        <v>33</v>
      </c>
      <c r="R159" t="s">
        <v>803</v>
      </c>
      <c r="S159" t="s">
        <v>531</v>
      </c>
      <c r="T159" t="s">
        <v>1231</v>
      </c>
      <c r="U159" t="s">
        <v>110</v>
      </c>
      <c r="V159" t="s">
        <v>228</v>
      </c>
      <c r="W159" t="str">
        <f>VLOOKUP(V159,Lookup!D:E,2,FALSE)</f>
        <v>Employee Memberships</v>
      </c>
      <c r="X159" t="s">
        <v>93</v>
      </c>
      <c r="Y159" t="s">
        <v>33</v>
      </c>
      <c r="Z159" t="s">
        <v>36</v>
      </c>
      <c r="AA159" t="s">
        <v>37</v>
      </c>
      <c r="AB159" t="s">
        <v>799</v>
      </c>
      <c r="AC159" t="s">
        <v>33</v>
      </c>
      <c r="AD159">
        <v>0</v>
      </c>
      <c r="AE159">
        <v>1</v>
      </c>
      <c r="AF159">
        <v>2019</v>
      </c>
      <c r="AG159" t="s">
        <v>33</v>
      </c>
      <c r="AH159" t="s">
        <v>1254</v>
      </c>
      <c r="AI159" t="s">
        <v>124</v>
      </c>
    </row>
    <row r="160" spans="1:35">
      <c r="A160" t="s">
        <v>163</v>
      </c>
      <c r="B160" t="s">
        <v>183</v>
      </c>
      <c r="C160" t="s">
        <v>184</v>
      </c>
      <c r="D160" t="s">
        <v>1250</v>
      </c>
      <c r="E160" t="s">
        <v>1247</v>
      </c>
      <c r="F160" t="s">
        <v>32</v>
      </c>
      <c r="G160" t="s">
        <v>613</v>
      </c>
      <c r="H160" t="str">
        <f t="shared" si="35"/>
        <v>4265</v>
      </c>
      <c r="I160" t="s">
        <v>614</v>
      </c>
      <c r="J160">
        <v>10</v>
      </c>
      <c r="K160" t="s">
        <v>500</v>
      </c>
      <c r="L160" t="s">
        <v>800</v>
      </c>
      <c r="M160" t="s">
        <v>669</v>
      </c>
      <c r="N160" t="s">
        <v>670</v>
      </c>
      <c r="O160" t="s">
        <v>1252</v>
      </c>
      <c r="P160" t="s">
        <v>1253</v>
      </c>
      <c r="Q160" t="s">
        <v>33</v>
      </c>
      <c r="R160" t="s">
        <v>803</v>
      </c>
      <c r="S160" t="s">
        <v>89</v>
      </c>
      <c r="T160" t="s">
        <v>806</v>
      </c>
      <c r="U160" t="s">
        <v>56</v>
      </c>
      <c r="V160" t="s">
        <v>35</v>
      </c>
      <c r="W160" t="str">
        <f>VLOOKUP(V160,Lookup!D:E,2,FALSE)</f>
        <v>Busin Exp 100% Deduct Gen</v>
      </c>
      <c r="X160" t="s">
        <v>216</v>
      </c>
      <c r="Y160" t="s">
        <v>33</v>
      </c>
      <c r="Z160" t="s">
        <v>36</v>
      </c>
      <c r="AA160" t="s">
        <v>37</v>
      </c>
      <c r="AB160" t="s">
        <v>799</v>
      </c>
      <c r="AC160" t="s">
        <v>33</v>
      </c>
      <c r="AD160">
        <v>0</v>
      </c>
      <c r="AE160">
        <v>1</v>
      </c>
      <c r="AF160">
        <v>2019</v>
      </c>
      <c r="AG160" t="s">
        <v>33</v>
      </c>
      <c r="AH160" t="s">
        <v>1254</v>
      </c>
      <c r="AI160" t="s">
        <v>124</v>
      </c>
    </row>
    <row r="161" spans="1:35">
      <c r="A161" t="s">
        <v>163</v>
      </c>
      <c r="B161" t="s">
        <v>183</v>
      </c>
      <c r="C161" t="s">
        <v>184</v>
      </c>
      <c r="D161" t="s">
        <v>1250</v>
      </c>
      <c r="E161" t="s">
        <v>1247</v>
      </c>
      <c r="F161" t="s">
        <v>32</v>
      </c>
      <c r="G161" t="s">
        <v>613</v>
      </c>
      <c r="H161" t="str">
        <f t="shared" si="35"/>
        <v>4265</v>
      </c>
      <c r="I161" t="s">
        <v>614</v>
      </c>
      <c r="J161">
        <v>143</v>
      </c>
      <c r="K161" t="s">
        <v>500</v>
      </c>
      <c r="L161" t="s">
        <v>800</v>
      </c>
      <c r="M161" t="s">
        <v>669</v>
      </c>
      <c r="N161" t="s">
        <v>670</v>
      </c>
      <c r="O161" t="s">
        <v>1252</v>
      </c>
      <c r="P161" t="s">
        <v>1253</v>
      </c>
      <c r="Q161" t="s">
        <v>33</v>
      </c>
      <c r="R161" t="s">
        <v>803</v>
      </c>
      <c r="S161" t="s">
        <v>89</v>
      </c>
      <c r="T161" t="s">
        <v>806</v>
      </c>
      <c r="U161" t="s">
        <v>56</v>
      </c>
      <c r="V161" t="s">
        <v>38</v>
      </c>
      <c r="W161" t="str">
        <f>VLOOKUP(V161,Lookup!D:E,2,FALSE)</f>
        <v>Business Exp Part Deduct Gen</v>
      </c>
      <c r="X161" t="s">
        <v>216</v>
      </c>
      <c r="Y161" t="s">
        <v>33</v>
      </c>
      <c r="Z161" t="s">
        <v>36</v>
      </c>
      <c r="AA161" t="s">
        <v>37</v>
      </c>
      <c r="AB161" t="s">
        <v>799</v>
      </c>
      <c r="AC161" t="s">
        <v>33</v>
      </c>
      <c r="AD161">
        <v>0</v>
      </c>
      <c r="AE161">
        <v>1</v>
      </c>
      <c r="AF161">
        <v>2019</v>
      </c>
      <c r="AG161" t="s">
        <v>33</v>
      </c>
      <c r="AH161" t="s">
        <v>1254</v>
      </c>
      <c r="AI161" t="s">
        <v>124</v>
      </c>
    </row>
    <row r="162" spans="1:35">
      <c r="A162" t="s">
        <v>163</v>
      </c>
      <c r="B162" t="s">
        <v>183</v>
      </c>
      <c r="C162" t="s">
        <v>184</v>
      </c>
      <c r="D162" t="s">
        <v>1250</v>
      </c>
      <c r="E162" t="s">
        <v>1247</v>
      </c>
      <c r="F162" t="s">
        <v>32</v>
      </c>
      <c r="G162" t="s">
        <v>613</v>
      </c>
      <c r="H162" t="str">
        <f t="shared" si="35"/>
        <v>4265</v>
      </c>
      <c r="I162" t="s">
        <v>614</v>
      </c>
      <c r="J162">
        <v>3</v>
      </c>
      <c r="K162" t="s">
        <v>500</v>
      </c>
      <c r="L162" t="s">
        <v>800</v>
      </c>
      <c r="M162" t="s">
        <v>669</v>
      </c>
      <c r="N162" t="s">
        <v>670</v>
      </c>
      <c r="O162" t="s">
        <v>1252</v>
      </c>
      <c r="P162" t="s">
        <v>1253</v>
      </c>
      <c r="Q162" t="s">
        <v>33</v>
      </c>
      <c r="R162" t="s">
        <v>803</v>
      </c>
      <c r="S162" t="s">
        <v>89</v>
      </c>
      <c r="T162" t="s">
        <v>806</v>
      </c>
      <c r="U162" t="s">
        <v>56</v>
      </c>
      <c r="V162" t="s">
        <v>68</v>
      </c>
      <c r="W162" t="str">
        <f>VLOOKUP(V162,Lookup!D:E,2,FALSE)</f>
        <v>Miscellaneous All Other</v>
      </c>
      <c r="X162" t="s">
        <v>216</v>
      </c>
      <c r="Y162" t="s">
        <v>33</v>
      </c>
      <c r="Z162" t="s">
        <v>36</v>
      </c>
      <c r="AA162" t="s">
        <v>37</v>
      </c>
      <c r="AB162" t="s">
        <v>799</v>
      </c>
      <c r="AC162" t="s">
        <v>33</v>
      </c>
      <c r="AD162">
        <v>0</v>
      </c>
      <c r="AE162">
        <v>1</v>
      </c>
      <c r="AF162">
        <v>2019</v>
      </c>
      <c r="AG162" t="s">
        <v>33</v>
      </c>
      <c r="AH162" t="s">
        <v>1254</v>
      </c>
      <c r="AI162" t="s">
        <v>124</v>
      </c>
    </row>
    <row r="163" spans="1:35">
      <c r="A163" t="s">
        <v>316</v>
      </c>
      <c r="B163" t="s">
        <v>196</v>
      </c>
      <c r="C163" t="s">
        <v>181</v>
      </c>
      <c r="D163" t="s">
        <v>1251</v>
      </c>
      <c r="E163" t="s">
        <v>1247</v>
      </c>
      <c r="F163" t="s">
        <v>32</v>
      </c>
      <c r="G163" t="s">
        <v>317</v>
      </c>
      <c r="H163" t="str">
        <f t="shared" si="35"/>
        <v>4261</v>
      </c>
      <c r="I163" t="s">
        <v>318</v>
      </c>
      <c r="J163">
        <v>10000</v>
      </c>
      <c r="K163" t="s">
        <v>903</v>
      </c>
      <c r="L163" t="s">
        <v>905</v>
      </c>
      <c r="M163" t="s">
        <v>1255</v>
      </c>
      <c r="N163" t="s">
        <v>1256</v>
      </c>
      <c r="O163" t="s">
        <v>1257</v>
      </c>
      <c r="P163" t="s">
        <v>1258</v>
      </c>
      <c r="Q163" t="s">
        <v>33</v>
      </c>
      <c r="R163" t="s">
        <v>782</v>
      </c>
      <c r="S163" t="s">
        <v>327</v>
      </c>
      <c r="T163" t="s">
        <v>909</v>
      </c>
      <c r="U163" t="s">
        <v>110</v>
      </c>
      <c r="V163" t="s">
        <v>329</v>
      </c>
      <c r="W163" t="str">
        <f>VLOOKUP(V163,Lookup!D:E,2,FALSE)</f>
        <v>Corporate Contributions</v>
      </c>
      <c r="X163" t="s">
        <v>216</v>
      </c>
      <c r="Y163" t="s">
        <v>33</v>
      </c>
      <c r="Z163" t="s">
        <v>36</v>
      </c>
      <c r="AA163" t="s">
        <v>37</v>
      </c>
      <c r="AB163" t="s">
        <v>904</v>
      </c>
      <c r="AC163" t="s">
        <v>33</v>
      </c>
      <c r="AD163">
        <v>0</v>
      </c>
      <c r="AE163">
        <v>1</v>
      </c>
      <c r="AF163">
        <v>2019</v>
      </c>
      <c r="AG163" t="s">
        <v>33</v>
      </c>
      <c r="AH163" t="s">
        <v>33</v>
      </c>
      <c r="AI163" t="s">
        <v>124</v>
      </c>
    </row>
    <row r="164" spans="1:35">
      <c r="A164" t="s">
        <v>316</v>
      </c>
      <c r="B164" t="s">
        <v>196</v>
      </c>
      <c r="C164" t="s">
        <v>181</v>
      </c>
      <c r="D164" t="s">
        <v>1251</v>
      </c>
      <c r="E164" t="s">
        <v>1247</v>
      </c>
      <c r="F164" t="s">
        <v>32</v>
      </c>
      <c r="G164" t="s">
        <v>317</v>
      </c>
      <c r="H164" t="str">
        <f t="shared" si="35"/>
        <v>4261</v>
      </c>
      <c r="I164" t="s">
        <v>318</v>
      </c>
      <c r="J164">
        <v>750</v>
      </c>
      <c r="K164" t="s">
        <v>903</v>
      </c>
      <c r="L164" t="s">
        <v>905</v>
      </c>
      <c r="M164" t="s">
        <v>1259</v>
      </c>
      <c r="N164" t="s">
        <v>1260</v>
      </c>
      <c r="O164" t="s">
        <v>1261</v>
      </c>
      <c r="P164" t="s">
        <v>1262</v>
      </c>
      <c r="Q164" t="s">
        <v>33</v>
      </c>
      <c r="R164" t="s">
        <v>782</v>
      </c>
      <c r="S164" t="s">
        <v>327</v>
      </c>
      <c r="T164" t="s">
        <v>909</v>
      </c>
      <c r="U164" t="s">
        <v>110</v>
      </c>
      <c r="V164" t="s">
        <v>329</v>
      </c>
      <c r="W164" t="str">
        <f>VLOOKUP(V164,Lookup!D:E,2,FALSE)</f>
        <v>Corporate Contributions</v>
      </c>
      <c r="X164" t="s">
        <v>216</v>
      </c>
      <c r="Y164" t="s">
        <v>33</v>
      </c>
      <c r="Z164" t="s">
        <v>36</v>
      </c>
      <c r="AA164" t="s">
        <v>37</v>
      </c>
      <c r="AB164" t="s">
        <v>904</v>
      </c>
      <c r="AC164" t="s">
        <v>33</v>
      </c>
      <c r="AD164">
        <v>0</v>
      </c>
      <c r="AE164">
        <v>1</v>
      </c>
      <c r="AF164">
        <v>2019</v>
      </c>
      <c r="AG164" t="s">
        <v>33</v>
      </c>
      <c r="AH164" t="s">
        <v>33</v>
      </c>
      <c r="AI164" t="s">
        <v>124</v>
      </c>
    </row>
    <row r="165" spans="1:35">
      <c r="A165" t="s">
        <v>163</v>
      </c>
      <c r="B165" t="s">
        <v>196</v>
      </c>
      <c r="C165" t="s">
        <v>181</v>
      </c>
      <c r="D165" t="s">
        <v>1251</v>
      </c>
      <c r="E165" t="s">
        <v>1247</v>
      </c>
      <c r="F165" t="s">
        <v>32</v>
      </c>
      <c r="G165" t="s">
        <v>113</v>
      </c>
      <c r="H165" t="str">
        <f t="shared" ref="H165" si="36">LEFT(G165,4)</f>
        <v>9230</v>
      </c>
      <c r="I165" t="s">
        <v>114</v>
      </c>
      <c r="J165">
        <v>2780</v>
      </c>
      <c r="K165" t="s">
        <v>903</v>
      </c>
      <c r="L165" t="s">
        <v>905</v>
      </c>
      <c r="M165" t="s">
        <v>1263</v>
      </c>
      <c r="N165" t="s">
        <v>1264</v>
      </c>
      <c r="O165" t="s">
        <v>1265</v>
      </c>
      <c r="P165" t="s">
        <v>1266</v>
      </c>
      <c r="Q165" t="s">
        <v>33</v>
      </c>
      <c r="R165" t="s">
        <v>1183</v>
      </c>
      <c r="S165" t="s">
        <v>1267</v>
      </c>
      <c r="T165" t="s">
        <v>269</v>
      </c>
      <c r="U165" t="s">
        <v>56</v>
      </c>
      <c r="V165" t="s">
        <v>94</v>
      </c>
      <c r="W165" t="str">
        <f>VLOOKUP(V165,Lookup!D:E,2,FALSE)</f>
        <v>Professional Svcs Exp Gen</v>
      </c>
      <c r="X165" t="s">
        <v>216</v>
      </c>
      <c r="Y165" t="s">
        <v>33</v>
      </c>
      <c r="Z165" t="s">
        <v>36</v>
      </c>
      <c r="AA165" t="s">
        <v>37</v>
      </c>
      <c r="AB165" t="s">
        <v>904</v>
      </c>
      <c r="AC165" t="s">
        <v>33</v>
      </c>
      <c r="AD165">
        <v>0</v>
      </c>
      <c r="AE165">
        <v>1</v>
      </c>
      <c r="AF165">
        <v>2019</v>
      </c>
      <c r="AG165" t="s">
        <v>33</v>
      </c>
      <c r="AH165" t="s">
        <v>1268</v>
      </c>
      <c r="AI165" t="s">
        <v>124</v>
      </c>
    </row>
    <row r="166" spans="1:35">
      <c r="A166" t="s">
        <v>316</v>
      </c>
      <c r="B166" t="s">
        <v>197</v>
      </c>
      <c r="C166" t="s">
        <v>187</v>
      </c>
      <c r="D166" t="s">
        <v>1270</v>
      </c>
      <c r="E166" t="s">
        <v>1247</v>
      </c>
      <c r="F166" t="s">
        <v>32</v>
      </c>
      <c r="G166" t="s">
        <v>317</v>
      </c>
      <c r="H166" t="str">
        <f t="shared" ref="H166" si="37">LEFT(G166,4)</f>
        <v>4261</v>
      </c>
      <c r="I166" t="s">
        <v>318</v>
      </c>
      <c r="J166">
        <v>-50000</v>
      </c>
      <c r="K166" t="s">
        <v>536</v>
      </c>
      <c r="L166" t="s">
        <v>417</v>
      </c>
      <c r="M166" t="s">
        <v>729</v>
      </c>
      <c r="N166" t="s">
        <v>730</v>
      </c>
      <c r="O166" t="s">
        <v>731</v>
      </c>
      <c r="P166" t="s">
        <v>732</v>
      </c>
      <c r="Q166" t="s">
        <v>33</v>
      </c>
      <c r="R166" t="s">
        <v>326</v>
      </c>
      <c r="S166" t="s">
        <v>327</v>
      </c>
      <c r="T166" t="s">
        <v>328</v>
      </c>
      <c r="U166" t="s">
        <v>110</v>
      </c>
      <c r="V166" t="s">
        <v>329</v>
      </c>
      <c r="W166" t="str">
        <f>VLOOKUP(V166,Lookup!D:E,2,FALSE)</f>
        <v>Corporate Contributions</v>
      </c>
      <c r="X166" t="s">
        <v>216</v>
      </c>
      <c r="Y166" t="s">
        <v>33</v>
      </c>
      <c r="Z166" t="s">
        <v>36</v>
      </c>
      <c r="AA166" t="s">
        <v>37</v>
      </c>
      <c r="AB166" t="s">
        <v>416</v>
      </c>
      <c r="AC166" t="s">
        <v>33</v>
      </c>
      <c r="AD166">
        <v>0</v>
      </c>
      <c r="AE166">
        <v>1</v>
      </c>
      <c r="AF166">
        <v>2019</v>
      </c>
      <c r="AG166" t="s">
        <v>33</v>
      </c>
      <c r="AH166" t="s">
        <v>733</v>
      </c>
      <c r="AI166" t="s">
        <v>124</v>
      </c>
    </row>
    <row r="167" spans="1:35">
      <c r="A167" t="s">
        <v>163</v>
      </c>
      <c r="B167" t="s">
        <v>183</v>
      </c>
      <c r="C167" t="s">
        <v>184</v>
      </c>
      <c r="D167" t="s">
        <v>1276</v>
      </c>
      <c r="E167" t="s">
        <v>1271</v>
      </c>
      <c r="F167" t="s">
        <v>32</v>
      </c>
      <c r="G167" t="s">
        <v>115</v>
      </c>
      <c r="H167" t="str">
        <f t="shared" ref="H167" si="38">LEFT(G167,4)</f>
        <v>9302</v>
      </c>
      <c r="I167" t="s">
        <v>116</v>
      </c>
      <c r="J167">
        <v>1000</v>
      </c>
      <c r="K167" t="s">
        <v>500</v>
      </c>
      <c r="L167" t="s">
        <v>525</v>
      </c>
      <c r="M167" t="s">
        <v>1280</v>
      </c>
      <c r="N167" t="s">
        <v>1281</v>
      </c>
      <c r="O167" t="s">
        <v>1282</v>
      </c>
      <c r="P167" t="s">
        <v>1283</v>
      </c>
      <c r="Q167" t="s">
        <v>33</v>
      </c>
      <c r="R167" t="s">
        <v>530</v>
      </c>
      <c r="S167" t="s">
        <v>531</v>
      </c>
      <c r="T167" t="s">
        <v>900</v>
      </c>
      <c r="U167" t="s">
        <v>110</v>
      </c>
      <c r="V167" t="s">
        <v>533</v>
      </c>
      <c r="W167" t="str">
        <f>VLOOKUP(V167,Lookup!D:E,2,FALSE)</f>
        <v>Company Memberships</v>
      </c>
      <c r="X167" t="s">
        <v>93</v>
      </c>
      <c r="Y167" t="s">
        <v>33</v>
      </c>
      <c r="Z167" t="s">
        <v>36</v>
      </c>
      <c r="AA167" t="s">
        <v>37</v>
      </c>
      <c r="AB167" t="s">
        <v>524</v>
      </c>
      <c r="AC167" t="s">
        <v>33</v>
      </c>
      <c r="AD167">
        <v>0</v>
      </c>
      <c r="AE167">
        <v>1</v>
      </c>
      <c r="AF167">
        <v>2019</v>
      </c>
      <c r="AG167" t="s">
        <v>33</v>
      </c>
      <c r="AH167" t="s">
        <v>1284</v>
      </c>
      <c r="AI167" t="s">
        <v>124</v>
      </c>
    </row>
    <row r="168" spans="1:35">
      <c r="A168" t="s">
        <v>163</v>
      </c>
      <c r="B168" t="s">
        <v>196</v>
      </c>
      <c r="C168" t="s">
        <v>181</v>
      </c>
      <c r="D168" t="s">
        <v>1277</v>
      </c>
      <c r="E168" t="s">
        <v>1271</v>
      </c>
      <c r="F168" t="s">
        <v>32</v>
      </c>
      <c r="G168" t="s">
        <v>833</v>
      </c>
      <c r="H168" t="str">
        <f t="shared" ref="H168" si="39">LEFT(G168,4)</f>
        <v>9310</v>
      </c>
      <c r="I168" t="s">
        <v>834</v>
      </c>
      <c r="J168">
        <v>17625</v>
      </c>
      <c r="K168" t="s">
        <v>442</v>
      </c>
      <c r="L168" t="s">
        <v>444</v>
      </c>
      <c r="M168" t="s">
        <v>517</v>
      </c>
      <c r="N168" t="s">
        <v>518</v>
      </c>
      <c r="O168" t="s">
        <v>1286</v>
      </c>
      <c r="P168" t="s">
        <v>1287</v>
      </c>
      <c r="Q168" t="s">
        <v>33</v>
      </c>
      <c r="R168" t="s">
        <v>445</v>
      </c>
      <c r="S168" t="s">
        <v>117</v>
      </c>
      <c r="T168" t="s">
        <v>1288</v>
      </c>
      <c r="U168" t="s">
        <v>51</v>
      </c>
      <c r="V168" t="s">
        <v>1080</v>
      </c>
      <c r="W168" t="str">
        <f>VLOOKUP(V168,Lookup!D:E,2,FALSE)</f>
        <v>Leases Of Real Property Gen</v>
      </c>
      <c r="X168" t="s">
        <v>112</v>
      </c>
      <c r="Y168" t="s">
        <v>33</v>
      </c>
      <c r="Z168" t="s">
        <v>36</v>
      </c>
      <c r="AA168" t="s">
        <v>37</v>
      </c>
      <c r="AB168" t="s">
        <v>443</v>
      </c>
      <c r="AC168" t="s">
        <v>33</v>
      </c>
      <c r="AD168">
        <v>0</v>
      </c>
      <c r="AE168">
        <v>1</v>
      </c>
      <c r="AF168">
        <v>2019</v>
      </c>
      <c r="AG168" t="s">
        <v>33</v>
      </c>
      <c r="AH168" t="s">
        <v>33</v>
      </c>
      <c r="AI168" t="s">
        <v>124</v>
      </c>
    </row>
    <row r="169" spans="1:35">
      <c r="A169" t="s">
        <v>163</v>
      </c>
      <c r="B169" t="s">
        <v>197</v>
      </c>
      <c r="C169" t="s">
        <v>187</v>
      </c>
      <c r="D169" t="s">
        <v>1278</v>
      </c>
      <c r="E169" t="s">
        <v>1271</v>
      </c>
      <c r="F169" t="s">
        <v>32</v>
      </c>
      <c r="G169" t="s">
        <v>317</v>
      </c>
      <c r="H169" t="str">
        <f t="shared" ref="H169" si="40">LEFT(G169,4)</f>
        <v>4261</v>
      </c>
      <c r="I169" t="s">
        <v>318</v>
      </c>
      <c r="J169">
        <v>250000</v>
      </c>
      <c r="K169" t="s">
        <v>1157</v>
      </c>
      <c r="L169" t="s">
        <v>170</v>
      </c>
      <c r="M169" t="s">
        <v>171</v>
      </c>
      <c r="N169" t="s">
        <v>172</v>
      </c>
      <c r="O169" t="s">
        <v>1293</v>
      </c>
      <c r="P169" t="s">
        <v>1294</v>
      </c>
      <c r="Q169" t="s">
        <v>33</v>
      </c>
      <c r="R169" t="s">
        <v>1295</v>
      </c>
      <c r="S169" t="s">
        <v>1296</v>
      </c>
      <c r="T169" t="s">
        <v>200</v>
      </c>
      <c r="U169" t="s">
        <v>56</v>
      </c>
      <c r="V169" t="s">
        <v>329</v>
      </c>
      <c r="W169" t="str">
        <f>VLOOKUP(V169,Lookup!D:E,2,FALSE)</f>
        <v>Corporate Contributions</v>
      </c>
      <c r="X169" t="s">
        <v>216</v>
      </c>
      <c r="Y169" t="s">
        <v>66</v>
      </c>
      <c r="Z169" t="s">
        <v>36</v>
      </c>
      <c r="AA169" t="s">
        <v>37</v>
      </c>
      <c r="AB169" t="s">
        <v>169</v>
      </c>
      <c r="AC169" t="s">
        <v>33</v>
      </c>
      <c r="AD169">
        <v>0</v>
      </c>
      <c r="AE169">
        <v>1</v>
      </c>
      <c r="AF169">
        <v>2019</v>
      </c>
      <c r="AG169" t="s">
        <v>33</v>
      </c>
      <c r="AH169" t="s">
        <v>1297</v>
      </c>
      <c r="AI169" t="s">
        <v>124</v>
      </c>
    </row>
    <row r="170" spans="1:35">
      <c r="A170" t="s">
        <v>316</v>
      </c>
      <c r="B170" t="s">
        <v>196</v>
      </c>
      <c r="C170" t="s">
        <v>181</v>
      </c>
      <c r="D170" t="s">
        <v>1301</v>
      </c>
      <c r="E170" t="s">
        <v>1298</v>
      </c>
      <c r="F170" t="s">
        <v>32</v>
      </c>
      <c r="G170" t="s">
        <v>317</v>
      </c>
      <c r="H170" t="str">
        <f t="shared" ref="H170" si="41">LEFT(G170,4)</f>
        <v>4261</v>
      </c>
      <c r="I170" t="s">
        <v>318</v>
      </c>
      <c r="J170">
        <v>250</v>
      </c>
      <c r="K170" t="s">
        <v>903</v>
      </c>
      <c r="L170" t="s">
        <v>905</v>
      </c>
      <c r="M170" t="s">
        <v>654</v>
      </c>
      <c r="N170" t="s">
        <v>655</v>
      </c>
      <c r="O170" t="s">
        <v>1304</v>
      </c>
      <c r="P170" t="s">
        <v>1305</v>
      </c>
      <c r="Q170" t="s">
        <v>33</v>
      </c>
      <c r="R170" t="s">
        <v>782</v>
      </c>
      <c r="S170" t="s">
        <v>327</v>
      </c>
      <c r="T170" t="s">
        <v>909</v>
      </c>
      <c r="U170" t="s">
        <v>110</v>
      </c>
      <c r="V170" t="s">
        <v>329</v>
      </c>
      <c r="W170" t="str">
        <f>VLOOKUP(V170,Lookup!D:E,2,FALSE)</f>
        <v>Corporate Contributions</v>
      </c>
      <c r="X170" t="s">
        <v>216</v>
      </c>
      <c r="Y170" t="s">
        <v>33</v>
      </c>
      <c r="Z170" t="s">
        <v>36</v>
      </c>
      <c r="AA170" t="s">
        <v>37</v>
      </c>
      <c r="AB170" t="s">
        <v>904</v>
      </c>
      <c r="AC170" t="s">
        <v>33</v>
      </c>
      <c r="AD170">
        <v>0</v>
      </c>
      <c r="AE170">
        <v>1</v>
      </c>
      <c r="AF170">
        <v>2019</v>
      </c>
      <c r="AG170" t="s">
        <v>33</v>
      </c>
      <c r="AH170" t="s">
        <v>33</v>
      </c>
      <c r="AI170" t="s">
        <v>124</v>
      </c>
    </row>
    <row r="171" spans="1:35">
      <c r="A171" t="s">
        <v>255</v>
      </c>
      <c r="B171" t="s">
        <v>196</v>
      </c>
      <c r="C171" t="s">
        <v>181</v>
      </c>
      <c r="D171" t="s">
        <v>1301</v>
      </c>
      <c r="E171" t="s">
        <v>1298</v>
      </c>
      <c r="F171" t="s">
        <v>32</v>
      </c>
      <c r="G171" t="s">
        <v>1307</v>
      </c>
      <c r="H171" t="str">
        <f t="shared" ref="H171:H175" si="42">LEFT(G171,4)</f>
        <v>9080</v>
      </c>
      <c r="I171" t="s">
        <v>1308</v>
      </c>
      <c r="J171">
        <v>964.94</v>
      </c>
      <c r="K171" t="s">
        <v>1309</v>
      </c>
      <c r="L171" t="s">
        <v>1311</v>
      </c>
      <c r="M171" t="s">
        <v>1312</v>
      </c>
      <c r="N171" t="s">
        <v>1313</v>
      </c>
      <c r="O171" t="s">
        <v>1314</v>
      </c>
      <c r="P171" t="s">
        <v>1315</v>
      </c>
      <c r="Q171" t="s">
        <v>33</v>
      </c>
      <c r="R171" t="s">
        <v>272</v>
      </c>
      <c r="S171" t="s">
        <v>1316</v>
      </c>
      <c r="T171" t="s">
        <v>269</v>
      </c>
      <c r="U171" t="s">
        <v>56</v>
      </c>
      <c r="V171" t="s">
        <v>68</v>
      </c>
      <c r="W171" t="str">
        <f>VLOOKUP(V171,Lookup!D:E,2,FALSE)</f>
        <v>Miscellaneous All Other</v>
      </c>
      <c r="X171" t="s">
        <v>631</v>
      </c>
      <c r="Y171" t="s">
        <v>33</v>
      </c>
      <c r="Z171" t="s">
        <v>36</v>
      </c>
      <c r="AA171" t="s">
        <v>37</v>
      </c>
      <c r="AB171" t="s">
        <v>1310</v>
      </c>
      <c r="AC171" t="s">
        <v>33</v>
      </c>
      <c r="AD171">
        <v>0</v>
      </c>
      <c r="AE171">
        <v>1</v>
      </c>
      <c r="AF171">
        <v>2019</v>
      </c>
      <c r="AG171" t="s">
        <v>33</v>
      </c>
      <c r="AH171" t="s">
        <v>1317</v>
      </c>
      <c r="AI171" t="s">
        <v>124</v>
      </c>
    </row>
    <row r="172" spans="1:35">
      <c r="A172" t="s">
        <v>255</v>
      </c>
      <c r="B172" t="s">
        <v>196</v>
      </c>
      <c r="C172" t="s">
        <v>181</v>
      </c>
      <c r="D172" t="s">
        <v>1301</v>
      </c>
      <c r="E172" t="s">
        <v>1298</v>
      </c>
      <c r="F172" t="s">
        <v>32</v>
      </c>
      <c r="G172" t="s">
        <v>1307</v>
      </c>
      <c r="H172" t="str">
        <f t="shared" si="42"/>
        <v>9080</v>
      </c>
      <c r="I172" t="s">
        <v>1308</v>
      </c>
      <c r="J172">
        <v>9406.8799999999992</v>
      </c>
      <c r="K172" t="s">
        <v>1309</v>
      </c>
      <c r="L172" t="s">
        <v>1311</v>
      </c>
      <c r="M172" t="s">
        <v>517</v>
      </c>
      <c r="N172" t="s">
        <v>518</v>
      </c>
      <c r="O172" t="s">
        <v>1318</v>
      </c>
      <c r="P172" t="s">
        <v>1315</v>
      </c>
      <c r="Q172" t="s">
        <v>33</v>
      </c>
      <c r="R172" t="s">
        <v>272</v>
      </c>
      <c r="S172" t="s">
        <v>1316</v>
      </c>
      <c r="T172" t="s">
        <v>269</v>
      </c>
      <c r="U172" t="s">
        <v>56</v>
      </c>
      <c r="V172" t="s">
        <v>68</v>
      </c>
      <c r="W172" t="str">
        <f>VLOOKUP(V172,Lookup!D:E,2,FALSE)</f>
        <v>Miscellaneous All Other</v>
      </c>
      <c r="X172" t="s">
        <v>631</v>
      </c>
      <c r="Y172" t="s">
        <v>33</v>
      </c>
      <c r="Z172" t="s">
        <v>36</v>
      </c>
      <c r="AA172" t="s">
        <v>37</v>
      </c>
      <c r="AB172" t="s">
        <v>1310</v>
      </c>
      <c r="AC172" t="s">
        <v>33</v>
      </c>
      <c r="AD172">
        <v>0</v>
      </c>
      <c r="AE172">
        <v>1</v>
      </c>
      <c r="AF172">
        <v>2019</v>
      </c>
      <c r="AG172" t="s">
        <v>33</v>
      </c>
      <c r="AH172" t="s">
        <v>1317</v>
      </c>
      <c r="AI172" t="s">
        <v>124</v>
      </c>
    </row>
    <row r="173" spans="1:35">
      <c r="A173" t="s">
        <v>255</v>
      </c>
      <c r="B173" t="s">
        <v>196</v>
      </c>
      <c r="C173" t="s">
        <v>181</v>
      </c>
      <c r="D173" t="s">
        <v>1301</v>
      </c>
      <c r="E173" t="s">
        <v>1298</v>
      </c>
      <c r="F173" t="s">
        <v>32</v>
      </c>
      <c r="G173" t="s">
        <v>1307</v>
      </c>
      <c r="H173" t="str">
        <f t="shared" si="42"/>
        <v>9080</v>
      </c>
      <c r="I173" t="s">
        <v>1308</v>
      </c>
      <c r="J173">
        <v>1353.83</v>
      </c>
      <c r="K173" t="s">
        <v>1319</v>
      </c>
      <c r="L173" t="s">
        <v>1311</v>
      </c>
      <c r="M173" t="s">
        <v>1320</v>
      </c>
      <c r="N173" t="s">
        <v>1321</v>
      </c>
      <c r="O173" t="s">
        <v>1322</v>
      </c>
      <c r="P173" t="s">
        <v>1323</v>
      </c>
      <c r="Q173" t="s">
        <v>33</v>
      </c>
      <c r="R173" t="s">
        <v>272</v>
      </c>
      <c r="S173" t="s">
        <v>1316</v>
      </c>
      <c r="T173" t="s">
        <v>269</v>
      </c>
      <c r="U173" t="s">
        <v>56</v>
      </c>
      <c r="V173" t="s">
        <v>68</v>
      </c>
      <c r="W173" t="str">
        <f>VLOOKUP(V173,Lookup!D:E,2,FALSE)</f>
        <v>Miscellaneous All Other</v>
      </c>
      <c r="X173" t="s">
        <v>631</v>
      </c>
      <c r="Y173" t="s">
        <v>33</v>
      </c>
      <c r="Z173" t="s">
        <v>36</v>
      </c>
      <c r="AA173" t="s">
        <v>37</v>
      </c>
      <c r="AB173" t="s">
        <v>1310</v>
      </c>
      <c r="AC173" t="s">
        <v>33</v>
      </c>
      <c r="AD173">
        <v>0</v>
      </c>
      <c r="AE173">
        <v>1</v>
      </c>
      <c r="AF173">
        <v>2019</v>
      </c>
      <c r="AG173" t="s">
        <v>33</v>
      </c>
      <c r="AH173" t="s">
        <v>1324</v>
      </c>
      <c r="AI173" t="s">
        <v>124</v>
      </c>
    </row>
    <row r="174" spans="1:35">
      <c r="A174" t="s">
        <v>316</v>
      </c>
      <c r="B174" t="s">
        <v>295</v>
      </c>
      <c r="C174" t="s">
        <v>184</v>
      </c>
      <c r="D174" t="s">
        <v>1325</v>
      </c>
      <c r="E174" t="s">
        <v>1298</v>
      </c>
      <c r="F174" t="s">
        <v>32</v>
      </c>
      <c r="G174" t="s">
        <v>317</v>
      </c>
      <c r="H174" t="str">
        <f t="shared" si="42"/>
        <v>4261</v>
      </c>
      <c r="I174" t="s">
        <v>318</v>
      </c>
      <c r="J174">
        <v>2500</v>
      </c>
      <c r="K174" t="s">
        <v>615</v>
      </c>
      <c r="L174" t="s">
        <v>839</v>
      </c>
      <c r="M174" t="s">
        <v>1326</v>
      </c>
      <c r="N174" t="s">
        <v>1327</v>
      </c>
      <c r="O174" t="s">
        <v>1328</v>
      </c>
      <c r="P174" t="s">
        <v>1329</v>
      </c>
      <c r="Q174" t="s">
        <v>33</v>
      </c>
      <c r="R174" t="s">
        <v>308</v>
      </c>
      <c r="S174" t="s">
        <v>327</v>
      </c>
      <c r="T174" t="s">
        <v>1330</v>
      </c>
      <c r="U174" t="s">
        <v>110</v>
      </c>
      <c r="V174" t="s">
        <v>329</v>
      </c>
      <c r="W174" t="str">
        <f>VLOOKUP(V174,Lookup!D:E,2,FALSE)</f>
        <v>Corporate Contributions</v>
      </c>
      <c r="X174" t="s">
        <v>216</v>
      </c>
      <c r="Y174" t="s">
        <v>33</v>
      </c>
      <c r="Z174" t="s">
        <v>36</v>
      </c>
      <c r="AA174" t="s">
        <v>37</v>
      </c>
      <c r="AB174" t="s">
        <v>838</v>
      </c>
      <c r="AC174" t="s">
        <v>33</v>
      </c>
      <c r="AD174">
        <v>0</v>
      </c>
      <c r="AE174">
        <v>1</v>
      </c>
      <c r="AF174">
        <v>2019</v>
      </c>
      <c r="AG174" t="s">
        <v>33</v>
      </c>
      <c r="AH174" t="s">
        <v>33</v>
      </c>
      <c r="AI174" t="s">
        <v>124</v>
      </c>
    </row>
    <row r="175" spans="1:35">
      <c r="A175" t="s">
        <v>316</v>
      </c>
      <c r="B175" t="s">
        <v>295</v>
      </c>
      <c r="C175" t="s">
        <v>184</v>
      </c>
      <c r="D175" t="s">
        <v>1325</v>
      </c>
      <c r="E175" t="s">
        <v>1298</v>
      </c>
      <c r="F175" t="s">
        <v>32</v>
      </c>
      <c r="G175" t="s">
        <v>613</v>
      </c>
      <c r="H175" t="str">
        <f t="shared" si="42"/>
        <v>4265</v>
      </c>
      <c r="I175" t="s">
        <v>614</v>
      </c>
      <c r="J175">
        <v>300</v>
      </c>
      <c r="K175" t="s">
        <v>615</v>
      </c>
      <c r="L175" t="s">
        <v>299</v>
      </c>
      <c r="M175" t="s">
        <v>1331</v>
      </c>
      <c r="N175" t="s">
        <v>1332</v>
      </c>
      <c r="O175" t="s">
        <v>1333</v>
      </c>
      <c r="P175" t="s">
        <v>1334</v>
      </c>
      <c r="Q175" t="s">
        <v>33</v>
      </c>
      <c r="R175" t="s">
        <v>300</v>
      </c>
      <c r="S175" t="s">
        <v>327</v>
      </c>
      <c r="T175" t="s">
        <v>111</v>
      </c>
      <c r="U175" t="s">
        <v>110</v>
      </c>
      <c r="V175" t="s">
        <v>329</v>
      </c>
      <c r="W175" t="str">
        <f>VLOOKUP(V175,Lookup!D:E,2,FALSE)</f>
        <v>Corporate Contributions</v>
      </c>
      <c r="X175" t="s">
        <v>216</v>
      </c>
      <c r="Y175" t="s">
        <v>33</v>
      </c>
      <c r="Z175" t="s">
        <v>36</v>
      </c>
      <c r="AA175" t="s">
        <v>37</v>
      </c>
      <c r="AB175" t="s">
        <v>298</v>
      </c>
      <c r="AC175" t="s">
        <v>33</v>
      </c>
      <c r="AD175">
        <v>0</v>
      </c>
      <c r="AE175">
        <v>1</v>
      </c>
      <c r="AF175">
        <v>2019</v>
      </c>
      <c r="AG175" t="s">
        <v>33</v>
      </c>
      <c r="AH175" t="s">
        <v>33</v>
      </c>
      <c r="AI175" t="s">
        <v>124</v>
      </c>
    </row>
    <row r="176" spans="1:35">
      <c r="A176" t="s">
        <v>316</v>
      </c>
      <c r="B176" t="s">
        <v>197</v>
      </c>
      <c r="C176" t="s">
        <v>187</v>
      </c>
      <c r="D176" t="s">
        <v>1302</v>
      </c>
      <c r="E176" t="s">
        <v>1298</v>
      </c>
      <c r="F176" t="s">
        <v>32</v>
      </c>
      <c r="G176" t="s">
        <v>317</v>
      </c>
      <c r="H176" t="str">
        <f t="shared" ref="H176:H177" si="43">LEFT(G176,4)</f>
        <v>4261</v>
      </c>
      <c r="I176" t="s">
        <v>318</v>
      </c>
      <c r="J176">
        <v>144</v>
      </c>
      <c r="K176" t="s">
        <v>319</v>
      </c>
      <c r="L176" t="s">
        <v>321</v>
      </c>
      <c r="M176" t="s">
        <v>147</v>
      </c>
      <c r="N176" t="s">
        <v>148</v>
      </c>
      <c r="O176" t="s">
        <v>1335</v>
      </c>
      <c r="P176" t="s">
        <v>1336</v>
      </c>
      <c r="Q176" t="s">
        <v>33</v>
      </c>
      <c r="R176" t="s">
        <v>326</v>
      </c>
      <c r="S176" t="s">
        <v>327</v>
      </c>
      <c r="T176" t="s">
        <v>328</v>
      </c>
      <c r="U176" t="s">
        <v>110</v>
      </c>
      <c r="V176" t="s">
        <v>329</v>
      </c>
      <c r="W176" t="str">
        <f>VLOOKUP(V176,Lookup!D:E,2,FALSE)</f>
        <v>Corporate Contributions</v>
      </c>
      <c r="X176" t="s">
        <v>216</v>
      </c>
      <c r="Y176" t="s">
        <v>33</v>
      </c>
      <c r="Z176" t="s">
        <v>36</v>
      </c>
      <c r="AA176" t="s">
        <v>37</v>
      </c>
      <c r="AB176" t="s">
        <v>320</v>
      </c>
      <c r="AC176" t="s">
        <v>33</v>
      </c>
      <c r="AD176">
        <v>0</v>
      </c>
      <c r="AE176">
        <v>1</v>
      </c>
      <c r="AF176">
        <v>2019</v>
      </c>
      <c r="AG176" t="s">
        <v>33</v>
      </c>
      <c r="AH176" t="s">
        <v>33</v>
      </c>
      <c r="AI176" t="s">
        <v>124</v>
      </c>
    </row>
    <row r="177" spans="1:35">
      <c r="A177" t="s">
        <v>316</v>
      </c>
      <c r="B177" t="s">
        <v>197</v>
      </c>
      <c r="C177" t="s">
        <v>187</v>
      </c>
      <c r="D177" t="s">
        <v>1302</v>
      </c>
      <c r="E177" t="s">
        <v>1298</v>
      </c>
      <c r="F177" t="s">
        <v>32</v>
      </c>
      <c r="G177" t="s">
        <v>317</v>
      </c>
      <c r="H177" t="str">
        <f t="shared" si="43"/>
        <v>4261</v>
      </c>
      <c r="I177" t="s">
        <v>318</v>
      </c>
      <c r="J177">
        <v>3005.5</v>
      </c>
      <c r="K177" t="s">
        <v>319</v>
      </c>
      <c r="L177" t="s">
        <v>321</v>
      </c>
      <c r="M177" t="s">
        <v>147</v>
      </c>
      <c r="N177" t="s">
        <v>148</v>
      </c>
      <c r="O177" t="s">
        <v>1337</v>
      </c>
      <c r="P177" t="s">
        <v>1338</v>
      </c>
      <c r="Q177" t="s">
        <v>33</v>
      </c>
      <c r="R177" t="s">
        <v>332</v>
      </c>
      <c r="S177" t="s">
        <v>327</v>
      </c>
      <c r="T177" t="s">
        <v>200</v>
      </c>
      <c r="U177" t="s">
        <v>110</v>
      </c>
      <c r="V177" t="s">
        <v>329</v>
      </c>
      <c r="W177" t="str">
        <f>VLOOKUP(V177,Lookup!D:E,2,FALSE)</f>
        <v>Corporate Contributions</v>
      </c>
      <c r="X177" t="s">
        <v>216</v>
      </c>
      <c r="Y177" t="s">
        <v>33</v>
      </c>
      <c r="Z177" t="s">
        <v>36</v>
      </c>
      <c r="AA177" t="s">
        <v>37</v>
      </c>
      <c r="AB177" t="s">
        <v>320</v>
      </c>
      <c r="AC177" t="s">
        <v>33</v>
      </c>
      <c r="AD177">
        <v>0</v>
      </c>
      <c r="AE177">
        <v>1</v>
      </c>
      <c r="AF177">
        <v>2019</v>
      </c>
      <c r="AG177" t="s">
        <v>33</v>
      </c>
      <c r="AH177" t="s">
        <v>33</v>
      </c>
      <c r="AI177" t="s">
        <v>124</v>
      </c>
    </row>
    <row r="178" spans="1:35">
      <c r="A178" t="s">
        <v>163</v>
      </c>
      <c r="B178" t="s">
        <v>197</v>
      </c>
      <c r="C178" t="s">
        <v>187</v>
      </c>
      <c r="D178" t="s">
        <v>1302</v>
      </c>
      <c r="E178" t="s">
        <v>1298</v>
      </c>
      <c r="F178" t="s">
        <v>32</v>
      </c>
      <c r="G178" t="s">
        <v>102</v>
      </c>
      <c r="H178" t="str">
        <f t="shared" ref="H178" si="44">LEFT(G178,4)</f>
        <v>9210</v>
      </c>
      <c r="I178" t="s">
        <v>103</v>
      </c>
      <c r="J178">
        <v>425</v>
      </c>
      <c r="K178" t="s">
        <v>552</v>
      </c>
      <c r="L178" t="s">
        <v>401</v>
      </c>
      <c r="M178" t="s">
        <v>1343</v>
      </c>
      <c r="N178" t="s">
        <v>1344</v>
      </c>
      <c r="O178" t="s">
        <v>1345</v>
      </c>
      <c r="P178" t="s">
        <v>1346</v>
      </c>
      <c r="Q178" t="s">
        <v>33</v>
      </c>
      <c r="R178" t="s">
        <v>385</v>
      </c>
      <c r="S178" t="s">
        <v>117</v>
      </c>
      <c r="T178" t="s">
        <v>1347</v>
      </c>
      <c r="U178" t="s">
        <v>51</v>
      </c>
      <c r="V178" t="s">
        <v>68</v>
      </c>
      <c r="W178" t="str">
        <f>VLOOKUP(V178,Lookup!D:E,2,FALSE)</f>
        <v>Miscellaneous All Other</v>
      </c>
      <c r="X178" t="s">
        <v>303</v>
      </c>
      <c r="Y178" t="s">
        <v>33</v>
      </c>
      <c r="Z178" t="s">
        <v>36</v>
      </c>
      <c r="AA178" t="s">
        <v>37</v>
      </c>
      <c r="AB178" t="s">
        <v>400</v>
      </c>
      <c r="AC178" t="s">
        <v>33</v>
      </c>
      <c r="AD178">
        <v>0</v>
      </c>
      <c r="AE178">
        <v>1</v>
      </c>
      <c r="AF178">
        <v>2019</v>
      </c>
      <c r="AG178" t="s">
        <v>33</v>
      </c>
      <c r="AH178" t="s">
        <v>1348</v>
      </c>
      <c r="AI178" t="s">
        <v>124</v>
      </c>
    </row>
    <row r="179" spans="1:35">
      <c r="A179" t="s">
        <v>316</v>
      </c>
      <c r="B179" t="s">
        <v>196</v>
      </c>
      <c r="C179" t="s">
        <v>181</v>
      </c>
      <c r="D179" t="s">
        <v>1353</v>
      </c>
      <c r="E179" t="s">
        <v>1351</v>
      </c>
      <c r="F179" t="s">
        <v>32</v>
      </c>
      <c r="G179" t="s">
        <v>317</v>
      </c>
      <c r="H179" t="str">
        <f t="shared" ref="H179:H180" si="45">LEFT(G179,4)</f>
        <v>4261</v>
      </c>
      <c r="I179" t="s">
        <v>318</v>
      </c>
      <c r="J179">
        <v>5000</v>
      </c>
      <c r="K179" t="s">
        <v>903</v>
      </c>
      <c r="L179" t="s">
        <v>905</v>
      </c>
      <c r="M179" t="s">
        <v>1356</v>
      </c>
      <c r="N179" t="s">
        <v>1357</v>
      </c>
      <c r="O179" t="s">
        <v>1358</v>
      </c>
      <c r="P179" t="s">
        <v>1359</v>
      </c>
      <c r="Q179" t="s">
        <v>33</v>
      </c>
      <c r="R179" t="s">
        <v>782</v>
      </c>
      <c r="S179" t="s">
        <v>327</v>
      </c>
      <c r="T179" t="s">
        <v>909</v>
      </c>
      <c r="U179" t="s">
        <v>110</v>
      </c>
      <c r="V179" t="s">
        <v>329</v>
      </c>
      <c r="W179" t="str">
        <f>VLOOKUP(V179,Lookup!D:E,2,FALSE)</f>
        <v>Corporate Contributions</v>
      </c>
      <c r="X179" t="s">
        <v>93</v>
      </c>
      <c r="Y179" t="s">
        <v>33</v>
      </c>
      <c r="Z179" t="s">
        <v>36</v>
      </c>
      <c r="AA179" t="s">
        <v>37</v>
      </c>
      <c r="AB179" t="s">
        <v>904</v>
      </c>
      <c r="AC179" t="s">
        <v>33</v>
      </c>
      <c r="AD179">
        <v>0</v>
      </c>
      <c r="AE179">
        <v>1</v>
      </c>
      <c r="AF179">
        <v>2019</v>
      </c>
      <c r="AG179" t="s">
        <v>33</v>
      </c>
      <c r="AH179" t="s">
        <v>33</v>
      </c>
      <c r="AI179" t="s">
        <v>124</v>
      </c>
    </row>
    <row r="180" spans="1:35">
      <c r="A180" t="s">
        <v>316</v>
      </c>
      <c r="B180" t="s">
        <v>196</v>
      </c>
      <c r="C180" t="s">
        <v>181</v>
      </c>
      <c r="D180" t="s">
        <v>1353</v>
      </c>
      <c r="E180" t="s">
        <v>1351</v>
      </c>
      <c r="F180" t="s">
        <v>32</v>
      </c>
      <c r="G180" t="s">
        <v>115</v>
      </c>
      <c r="H180" t="str">
        <f t="shared" si="45"/>
        <v>9302</v>
      </c>
      <c r="I180" t="s">
        <v>116</v>
      </c>
      <c r="J180">
        <v>3084</v>
      </c>
      <c r="K180" t="s">
        <v>903</v>
      </c>
      <c r="L180" t="s">
        <v>905</v>
      </c>
      <c r="M180" t="s">
        <v>654</v>
      </c>
      <c r="N180" t="s">
        <v>655</v>
      </c>
      <c r="O180" t="s">
        <v>1360</v>
      </c>
      <c r="P180" t="s">
        <v>1361</v>
      </c>
      <c r="Q180" t="s">
        <v>33</v>
      </c>
      <c r="R180" t="s">
        <v>782</v>
      </c>
      <c r="S180" t="s">
        <v>531</v>
      </c>
      <c r="T180" t="s">
        <v>909</v>
      </c>
      <c r="U180" t="s">
        <v>110</v>
      </c>
      <c r="V180" t="s">
        <v>533</v>
      </c>
      <c r="W180" t="str">
        <f>VLOOKUP(V180,Lookup!D:E,2,FALSE)</f>
        <v>Company Memberships</v>
      </c>
      <c r="X180" t="s">
        <v>93</v>
      </c>
      <c r="Y180" t="s">
        <v>33</v>
      </c>
      <c r="Z180" t="s">
        <v>36</v>
      </c>
      <c r="AA180" t="s">
        <v>37</v>
      </c>
      <c r="AB180" t="s">
        <v>904</v>
      </c>
      <c r="AC180" t="s">
        <v>33</v>
      </c>
      <c r="AD180">
        <v>0</v>
      </c>
      <c r="AE180">
        <v>1</v>
      </c>
      <c r="AF180">
        <v>2019</v>
      </c>
      <c r="AG180" t="s">
        <v>33</v>
      </c>
      <c r="AH180" t="s">
        <v>33</v>
      </c>
      <c r="AI180" t="s">
        <v>124</v>
      </c>
    </row>
    <row r="181" spans="1:35">
      <c r="A181" t="s">
        <v>316</v>
      </c>
      <c r="B181" t="s">
        <v>197</v>
      </c>
      <c r="C181" t="s">
        <v>187</v>
      </c>
      <c r="D181" t="s">
        <v>1355</v>
      </c>
      <c r="E181" t="s">
        <v>1351</v>
      </c>
      <c r="F181" t="s">
        <v>32</v>
      </c>
      <c r="G181" t="s">
        <v>317</v>
      </c>
      <c r="H181" t="str">
        <f t="shared" ref="H181:H182" si="46">LEFT(G181,4)</f>
        <v>4261</v>
      </c>
      <c r="I181" t="s">
        <v>318</v>
      </c>
      <c r="J181">
        <v>3750</v>
      </c>
      <c r="K181" t="s">
        <v>536</v>
      </c>
      <c r="L181" t="s">
        <v>1273</v>
      </c>
      <c r="M181" t="s">
        <v>1367</v>
      </c>
      <c r="N181" t="s">
        <v>1368</v>
      </c>
      <c r="O181" t="s">
        <v>1369</v>
      </c>
      <c r="P181" t="s">
        <v>1370</v>
      </c>
      <c r="Q181" t="s">
        <v>33</v>
      </c>
      <c r="R181" t="s">
        <v>326</v>
      </c>
      <c r="S181" t="s">
        <v>327</v>
      </c>
      <c r="T181" t="s">
        <v>328</v>
      </c>
      <c r="U181" t="s">
        <v>110</v>
      </c>
      <c r="V181" t="s">
        <v>329</v>
      </c>
      <c r="W181" t="str">
        <f>VLOOKUP(V181,Lookup!D:E,2,FALSE)</f>
        <v>Corporate Contributions</v>
      </c>
      <c r="X181" t="s">
        <v>216</v>
      </c>
      <c r="Y181" t="s">
        <v>33</v>
      </c>
      <c r="Z181" t="s">
        <v>36</v>
      </c>
      <c r="AA181" t="s">
        <v>37</v>
      </c>
      <c r="AB181" t="s">
        <v>1272</v>
      </c>
      <c r="AC181" t="s">
        <v>33</v>
      </c>
      <c r="AD181">
        <v>0</v>
      </c>
      <c r="AE181">
        <v>1</v>
      </c>
      <c r="AF181">
        <v>2019</v>
      </c>
      <c r="AG181" t="s">
        <v>33</v>
      </c>
      <c r="AH181" t="s">
        <v>33</v>
      </c>
      <c r="AI181" t="s">
        <v>124</v>
      </c>
    </row>
    <row r="182" spans="1:35">
      <c r="A182" t="s">
        <v>316</v>
      </c>
      <c r="B182" t="s">
        <v>197</v>
      </c>
      <c r="C182" t="s">
        <v>187</v>
      </c>
      <c r="D182" t="s">
        <v>1355</v>
      </c>
      <c r="E182" t="s">
        <v>1351</v>
      </c>
      <c r="F182" t="s">
        <v>32</v>
      </c>
      <c r="G182" t="s">
        <v>613</v>
      </c>
      <c r="H182" t="str">
        <f t="shared" si="46"/>
        <v>4265</v>
      </c>
      <c r="I182" t="s">
        <v>614</v>
      </c>
      <c r="J182">
        <v>20000</v>
      </c>
      <c r="K182" t="s">
        <v>536</v>
      </c>
      <c r="L182" t="s">
        <v>1273</v>
      </c>
      <c r="M182" t="s">
        <v>714</v>
      </c>
      <c r="N182" t="s">
        <v>715</v>
      </c>
      <c r="O182" t="s">
        <v>1371</v>
      </c>
      <c r="P182" t="s">
        <v>1372</v>
      </c>
      <c r="Q182" t="s">
        <v>33</v>
      </c>
      <c r="R182" t="s">
        <v>326</v>
      </c>
      <c r="S182" t="s">
        <v>327</v>
      </c>
      <c r="T182" t="s">
        <v>328</v>
      </c>
      <c r="U182" t="s">
        <v>110</v>
      </c>
      <c r="V182" t="s">
        <v>329</v>
      </c>
      <c r="W182" t="str">
        <f>VLOOKUP(V182,Lookup!D:E,2,FALSE)</f>
        <v>Corporate Contributions</v>
      </c>
      <c r="X182" t="s">
        <v>216</v>
      </c>
      <c r="Y182" t="s">
        <v>33</v>
      </c>
      <c r="Z182" t="s">
        <v>36</v>
      </c>
      <c r="AA182" t="s">
        <v>37</v>
      </c>
      <c r="AB182" t="s">
        <v>1272</v>
      </c>
      <c r="AC182" t="s">
        <v>33</v>
      </c>
      <c r="AD182">
        <v>0</v>
      </c>
      <c r="AE182">
        <v>1</v>
      </c>
      <c r="AF182">
        <v>2019</v>
      </c>
      <c r="AG182" t="s">
        <v>33</v>
      </c>
      <c r="AH182" t="s">
        <v>33</v>
      </c>
      <c r="AI182" t="s">
        <v>124</v>
      </c>
    </row>
    <row r="183" spans="1:35">
      <c r="A183" t="s">
        <v>163</v>
      </c>
      <c r="B183" t="s">
        <v>183</v>
      </c>
      <c r="C183" t="s">
        <v>184</v>
      </c>
      <c r="D183" t="s">
        <v>1377</v>
      </c>
      <c r="E183" t="s">
        <v>1373</v>
      </c>
      <c r="F183" t="s">
        <v>32</v>
      </c>
      <c r="G183" t="s">
        <v>317</v>
      </c>
      <c r="H183" t="str">
        <f t="shared" ref="H183:H186" si="47">LEFT(G183,4)</f>
        <v>4261</v>
      </c>
      <c r="I183" t="s">
        <v>318</v>
      </c>
      <c r="J183">
        <v>71.569999999999993</v>
      </c>
      <c r="K183" t="s">
        <v>880</v>
      </c>
      <c r="L183" t="s">
        <v>403</v>
      </c>
      <c r="M183" t="s">
        <v>194</v>
      </c>
      <c r="N183" t="s">
        <v>195</v>
      </c>
      <c r="O183" t="s">
        <v>1375</v>
      </c>
      <c r="P183" t="s">
        <v>1376</v>
      </c>
      <c r="Q183" t="s">
        <v>33</v>
      </c>
      <c r="R183" t="s">
        <v>503</v>
      </c>
      <c r="S183" t="s">
        <v>327</v>
      </c>
      <c r="T183" t="s">
        <v>504</v>
      </c>
      <c r="U183" t="s">
        <v>110</v>
      </c>
      <c r="V183" t="s">
        <v>329</v>
      </c>
      <c r="W183" t="str">
        <f>VLOOKUP(V183,Lookup!D:E,2,FALSE)</f>
        <v>Corporate Contributions</v>
      </c>
      <c r="X183" t="s">
        <v>216</v>
      </c>
      <c r="Y183" t="s">
        <v>33</v>
      </c>
      <c r="Z183" t="s">
        <v>36</v>
      </c>
      <c r="AA183" t="s">
        <v>37</v>
      </c>
      <c r="AB183" t="s">
        <v>402</v>
      </c>
      <c r="AC183" t="s">
        <v>33</v>
      </c>
      <c r="AD183">
        <v>0</v>
      </c>
      <c r="AE183">
        <v>1</v>
      </c>
      <c r="AF183">
        <v>2019</v>
      </c>
      <c r="AG183" t="s">
        <v>33</v>
      </c>
      <c r="AH183" t="s">
        <v>33</v>
      </c>
      <c r="AI183" t="s">
        <v>124</v>
      </c>
    </row>
    <row r="184" spans="1:35">
      <c r="A184" t="s">
        <v>163</v>
      </c>
      <c r="B184" t="s">
        <v>183</v>
      </c>
      <c r="C184" t="s">
        <v>184</v>
      </c>
      <c r="D184" t="s">
        <v>1377</v>
      </c>
      <c r="E184" t="s">
        <v>1373</v>
      </c>
      <c r="F184" t="s">
        <v>32</v>
      </c>
      <c r="G184" t="s">
        <v>91</v>
      </c>
      <c r="H184" t="str">
        <f t="shared" si="47"/>
        <v>5880</v>
      </c>
      <c r="I184" t="s">
        <v>92</v>
      </c>
      <c r="J184">
        <v>20.420000000000002</v>
      </c>
      <c r="K184" t="s">
        <v>880</v>
      </c>
      <c r="L184" t="s">
        <v>403</v>
      </c>
      <c r="M184" t="s">
        <v>194</v>
      </c>
      <c r="N184" t="s">
        <v>195</v>
      </c>
      <c r="O184" t="s">
        <v>1375</v>
      </c>
      <c r="P184" t="s">
        <v>1376</v>
      </c>
      <c r="Q184" t="s">
        <v>33</v>
      </c>
      <c r="R184" t="s">
        <v>1378</v>
      </c>
      <c r="S184" t="s">
        <v>89</v>
      </c>
      <c r="T184" t="s">
        <v>235</v>
      </c>
      <c r="U184" t="s">
        <v>56</v>
      </c>
      <c r="V184" t="s">
        <v>177</v>
      </c>
      <c r="W184" t="str">
        <f>VLOOKUP(V184,Lookup!D:E,2,FALSE)</f>
        <v>Postage</v>
      </c>
      <c r="X184" t="s">
        <v>90</v>
      </c>
      <c r="Y184" t="s">
        <v>33</v>
      </c>
      <c r="Z184" t="s">
        <v>36</v>
      </c>
      <c r="AA184" t="s">
        <v>37</v>
      </c>
      <c r="AB184" t="s">
        <v>402</v>
      </c>
      <c r="AC184" t="s">
        <v>33</v>
      </c>
      <c r="AD184">
        <v>0</v>
      </c>
      <c r="AE184">
        <v>1</v>
      </c>
      <c r="AF184">
        <v>2019</v>
      </c>
      <c r="AG184" t="s">
        <v>33</v>
      </c>
      <c r="AH184" t="s">
        <v>33</v>
      </c>
      <c r="AI184" t="s">
        <v>124</v>
      </c>
    </row>
    <row r="185" spans="1:35">
      <c r="A185" t="s">
        <v>163</v>
      </c>
      <c r="B185" t="s">
        <v>183</v>
      </c>
      <c r="C185" t="s">
        <v>184</v>
      </c>
      <c r="D185" t="s">
        <v>1377</v>
      </c>
      <c r="E185" t="s">
        <v>1373</v>
      </c>
      <c r="F185" t="s">
        <v>32</v>
      </c>
      <c r="G185" t="s">
        <v>102</v>
      </c>
      <c r="H185" t="str">
        <f t="shared" si="47"/>
        <v>9210</v>
      </c>
      <c r="I185" t="s">
        <v>103</v>
      </c>
      <c r="J185">
        <v>20.420000000000002</v>
      </c>
      <c r="K185" t="s">
        <v>880</v>
      </c>
      <c r="L185" t="s">
        <v>403</v>
      </c>
      <c r="M185" t="s">
        <v>194</v>
      </c>
      <c r="N185" t="s">
        <v>195</v>
      </c>
      <c r="O185" t="s">
        <v>1375</v>
      </c>
      <c r="P185" t="s">
        <v>1376</v>
      </c>
      <c r="Q185" t="s">
        <v>33</v>
      </c>
      <c r="R185" t="s">
        <v>1379</v>
      </c>
      <c r="S185" t="s">
        <v>89</v>
      </c>
      <c r="T185" t="s">
        <v>235</v>
      </c>
      <c r="U185" t="s">
        <v>56</v>
      </c>
      <c r="V185" t="s">
        <v>68</v>
      </c>
      <c r="W185" t="str">
        <f>VLOOKUP(V185,Lookup!D:E,2,FALSE)</f>
        <v>Miscellaneous All Other</v>
      </c>
      <c r="X185" t="s">
        <v>101</v>
      </c>
      <c r="Y185" t="s">
        <v>33</v>
      </c>
      <c r="Z185" t="s">
        <v>36</v>
      </c>
      <c r="AA185" t="s">
        <v>37</v>
      </c>
      <c r="AB185" t="s">
        <v>402</v>
      </c>
      <c r="AC185" t="s">
        <v>33</v>
      </c>
      <c r="AD185">
        <v>0</v>
      </c>
      <c r="AE185">
        <v>1</v>
      </c>
      <c r="AF185">
        <v>2019</v>
      </c>
      <c r="AG185" t="s">
        <v>33</v>
      </c>
      <c r="AH185" t="s">
        <v>33</v>
      </c>
      <c r="AI185" t="s">
        <v>124</v>
      </c>
    </row>
    <row r="186" spans="1:35">
      <c r="A186" t="s">
        <v>163</v>
      </c>
      <c r="B186" t="s">
        <v>476</v>
      </c>
      <c r="C186" t="s">
        <v>184</v>
      </c>
      <c r="D186" t="s">
        <v>1380</v>
      </c>
      <c r="E186" t="s">
        <v>1373</v>
      </c>
      <c r="F186" t="s">
        <v>32</v>
      </c>
      <c r="G186" t="s">
        <v>1092</v>
      </c>
      <c r="H186" t="str">
        <f t="shared" si="47"/>
        <v>5670</v>
      </c>
      <c r="I186" t="s">
        <v>1093</v>
      </c>
      <c r="J186">
        <v>20.420000000000002</v>
      </c>
      <c r="K186" t="s">
        <v>880</v>
      </c>
      <c r="L186" t="s">
        <v>403</v>
      </c>
      <c r="M186" t="s">
        <v>194</v>
      </c>
      <c r="N186" t="s">
        <v>195</v>
      </c>
      <c r="O186" t="s">
        <v>1375</v>
      </c>
      <c r="P186" t="s">
        <v>1376</v>
      </c>
      <c r="Q186" t="s">
        <v>33</v>
      </c>
      <c r="R186" t="s">
        <v>60</v>
      </c>
      <c r="S186" t="s">
        <v>1094</v>
      </c>
      <c r="T186" t="s">
        <v>1095</v>
      </c>
      <c r="U186" t="s">
        <v>34</v>
      </c>
      <c r="V186" t="s">
        <v>1080</v>
      </c>
      <c r="W186" t="str">
        <f>VLOOKUP(V186,Lookup!D:E,2,FALSE)</f>
        <v>Leases Of Real Property Gen</v>
      </c>
      <c r="X186" t="s">
        <v>77</v>
      </c>
      <c r="Y186" t="s">
        <v>33</v>
      </c>
      <c r="Z186" t="s">
        <v>36</v>
      </c>
      <c r="AA186" t="s">
        <v>37</v>
      </c>
      <c r="AB186" t="s">
        <v>402</v>
      </c>
      <c r="AC186" t="s">
        <v>33</v>
      </c>
      <c r="AD186">
        <v>0</v>
      </c>
      <c r="AE186">
        <v>1</v>
      </c>
      <c r="AF186">
        <v>2019</v>
      </c>
      <c r="AG186" t="s">
        <v>33</v>
      </c>
      <c r="AH186" t="s">
        <v>33</v>
      </c>
      <c r="AI186" t="s">
        <v>124</v>
      </c>
    </row>
    <row r="187" spans="1:35">
      <c r="A187" t="s">
        <v>163</v>
      </c>
      <c r="B187" t="s">
        <v>236</v>
      </c>
      <c r="C187" t="s">
        <v>260</v>
      </c>
      <c r="D187" t="s">
        <v>1383</v>
      </c>
      <c r="E187" t="s">
        <v>1373</v>
      </c>
      <c r="F187" t="s">
        <v>32</v>
      </c>
      <c r="G187" t="s">
        <v>317</v>
      </c>
      <c r="H187" t="str">
        <f t="shared" ref="H187:H188" si="48">LEFT(G187,4)</f>
        <v>4261</v>
      </c>
      <c r="I187" t="s">
        <v>318</v>
      </c>
      <c r="J187">
        <v>48.32</v>
      </c>
      <c r="K187" t="s">
        <v>880</v>
      </c>
      <c r="L187" t="s">
        <v>403</v>
      </c>
      <c r="M187" t="s">
        <v>194</v>
      </c>
      <c r="N187" t="s">
        <v>195</v>
      </c>
      <c r="O187" t="s">
        <v>1375</v>
      </c>
      <c r="P187" t="s">
        <v>1376</v>
      </c>
      <c r="Q187" t="s">
        <v>33</v>
      </c>
      <c r="R187" t="s">
        <v>503</v>
      </c>
      <c r="S187" t="s">
        <v>327</v>
      </c>
      <c r="T187" t="s">
        <v>1017</v>
      </c>
      <c r="U187" t="s">
        <v>110</v>
      </c>
      <c r="V187" t="s">
        <v>329</v>
      </c>
      <c r="W187" t="str">
        <f>VLOOKUP(V187,Lookup!D:E,2,FALSE)</f>
        <v>Corporate Contributions</v>
      </c>
      <c r="X187" t="s">
        <v>216</v>
      </c>
      <c r="Y187" t="s">
        <v>33</v>
      </c>
      <c r="Z187" t="s">
        <v>36</v>
      </c>
      <c r="AA187" t="s">
        <v>37</v>
      </c>
      <c r="AB187" t="s">
        <v>402</v>
      </c>
      <c r="AC187" t="s">
        <v>33</v>
      </c>
      <c r="AD187">
        <v>0</v>
      </c>
      <c r="AE187">
        <v>1</v>
      </c>
      <c r="AF187">
        <v>2019</v>
      </c>
      <c r="AG187" t="s">
        <v>33</v>
      </c>
      <c r="AH187" t="s">
        <v>33</v>
      </c>
      <c r="AI187" t="s">
        <v>124</v>
      </c>
    </row>
    <row r="188" spans="1:35">
      <c r="A188" t="s">
        <v>163</v>
      </c>
      <c r="B188" t="s">
        <v>197</v>
      </c>
      <c r="C188" t="s">
        <v>187</v>
      </c>
      <c r="D188" t="s">
        <v>1384</v>
      </c>
      <c r="E188" t="s">
        <v>1373</v>
      </c>
      <c r="F188" t="s">
        <v>32</v>
      </c>
      <c r="G188" t="s">
        <v>634</v>
      </c>
      <c r="H188" t="str">
        <f t="shared" si="48"/>
        <v>9100</v>
      </c>
      <c r="I188" t="s">
        <v>635</v>
      </c>
      <c r="J188">
        <v>21.58</v>
      </c>
      <c r="K188" t="s">
        <v>880</v>
      </c>
      <c r="L188" t="s">
        <v>403</v>
      </c>
      <c r="M188" t="s">
        <v>194</v>
      </c>
      <c r="N188" t="s">
        <v>195</v>
      </c>
      <c r="O188" t="s">
        <v>1375</v>
      </c>
      <c r="P188" t="s">
        <v>1376</v>
      </c>
      <c r="Q188" t="s">
        <v>33</v>
      </c>
      <c r="R188" t="s">
        <v>465</v>
      </c>
      <c r="S188" t="s">
        <v>199</v>
      </c>
      <c r="T188" t="s">
        <v>200</v>
      </c>
      <c r="U188" t="s">
        <v>56</v>
      </c>
      <c r="V188" t="s">
        <v>177</v>
      </c>
      <c r="W188" t="str">
        <f>VLOOKUP(V188,Lookup!D:E,2,FALSE)</f>
        <v>Postage</v>
      </c>
      <c r="X188" t="s">
        <v>94</v>
      </c>
      <c r="Y188" t="s">
        <v>33</v>
      </c>
      <c r="Z188" t="s">
        <v>36</v>
      </c>
      <c r="AA188" t="s">
        <v>37</v>
      </c>
      <c r="AB188" t="s">
        <v>402</v>
      </c>
      <c r="AC188" t="s">
        <v>33</v>
      </c>
      <c r="AD188">
        <v>0</v>
      </c>
      <c r="AE188">
        <v>1</v>
      </c>
      <c r="AF188">
        <v>2019</v>
      </c>
      <c r="AG188" t="s">
        <v>33</v>
      </c>
      <c r="AH188" t="s">
        <v>33</v>
      </c>
      <c r="AI188" t="s">
        <v>124</v>
      </c>
    </row>
    <row r="189" spans="1:35">
      <c r="A189" t="s">
        <v>255</v>
      </c>
      <c r="B189" t="s">
        <v>196</v>
      </c>
      <c r="C189" t="s">
        <v>181</v>
      </c>
      <c r="D189" t="s">
        <v>1381</v>
      </c>
      <c r="E189" t="s">
        <v>1373</v>
      </c>
      <c r="F189" t="s">
        <v>32</v>
      </c>
      <c r="G189" t="s">
        <v>568</v>
      </c>
      <c r="H189" t="str">
        <f t="shared" ref="H189:H190" si="49">LEFT(G189,4)</f>
        <v>9080</v>
      </c>
      <c r="I189" t="s">
        <v>569</v>
      </c>
      <c r="J189">
        <v>500</v>
      </c>
      <c r="K189" t="s">
        <v>570</v>
      </c>
      <c r="L189" t="s">
        <v>972</v>
      </c>
      <c r="M189" t="s">
        <v>1387</v>
      </c>
      <c r="N189" t="s">
        <v>1388</v>
      </c>
      <c r="O189" t="s">
        <v>1389</v>
      </c>
      <c r="P189" t="s">
        <v>1390</v>
      </c>
      <c r="Q189" t="s">
        <v>33</v>
      </c>
      <c r="R189" t="s">
        <v>577</v>
      </c>
      <c r="S189" t="s">
        <v>1391</v>
      </c>
      <c r="T189" t="s">
        <v>269</v>
      </c>
      <c r="U189" t="s">
        <v>56</v>
      </c>
      <c r="V189" t="s">
        <v>579</v>
      </c>
      <c r="W189" t="str">
        <f>VLOOKUP(V189,Lookup!D:E,2,FALSE)</f>
        <v>EE/DR (DSM) Incentive Payment</v>
      </c>
      <c r="X189" t="s">
        <v>580</v>
      </c>
      <c r="Y189" t="s">
        <v>230</v>
      </c>
      <c r="Z189" t="s">
        <v>36</v>
      </c>
      <c r="AA189" t="s">
        <v>37</v>
      </c>
      <c r="AB189" t="s">
        <v>971</v>
      </c>
      <c r="AC189" t="s">
        <v>33</v>
      </c>
      <c r="AD189">
        <v>0</v>
      </c>
      <c r="AE189">
        <v>1</v>
      </c>
      <c r="AF189">
        <v>2019</v>
      </c>
      <c r="AG189" t="s">
        <v>33</v>
      </c>
      <c r="AH189" t="s">
        <v>1392</v>
      </c>
      <c r="AI189" t="s">
        <v>124</v>
      </c>
    </row>
    <row r="190" spans="1:35">
      <c r="A190" t="s">
        <v>255</v>
      </c>
      <c r="B190" t="s">
        <v>196</v>
      </c>
      <c r="C190" t="s">
        <v>181</v>
      </c>
      <c r="D190" t="s">
        <v>1381</v>
      </c>
      <c r="E190" t="s">
        <v>1373</v>
      </c>
      <c r="F190" t="s">
        <v>32</v>
      </c>
      <c r="G190" t="s">
        <v>568</v>
      </c>
      <c r="H190" t="str">
        <f t="shared" si="49"/>
        <v>9080</v>
      </c>
      <c r="I190" t="s">
        <v>569</v>
      </c>
      <c r="J190">
        <v>500</v>
      </c>
      <c r="K190" t="s">
        <v>570</v>
      </c>
      <c r="L190" t="s">
        <v>972</v>
      </c>
      <c r="M190" t="s">
        <v>1387</v>
      </c>
      <c r="N190" t="s">
        <v>1388</v>
      </c>
      <c r="O190" t="s">
        <v>1393</v>
      </c>
      <c r="P190" t="s">
        <v>1394</v>
      </c>
      <c r="Q190" t="s">
        <v>33</v>
      </c>
      <c r="R190" t="s">
        <v>577</v>
      </c>
      <c r="S190" t="s">
        <v>1391</v>
      </c>
      <c r="T190" t="s">
        <v>269</v>
      </c>
      <c r="U190" t="s">
        <v>56</v>
      </c>
      <c r="V190" t="s">
        <v>579</v>
      </c>
      <c r="W190" t="str">
        <f>VLOOKUP(V190,Lookup!D:E,2,FALSE)</f>
        <v>EE/DR (DSM) Incentive Payment</v>
      </c>
      <c r="X190" t="s">
        <v>580</v>
      </c>
      <c r="Y190" t="s">
        <v>230</v>
      </c>
      <c r="Z190" t="s">
        <v>36</v>
      </c>
      <c r="AA190" t="s">
        <v>37</v>
      </c>
      <c r="AB190" t="s">
        <v>971</v>
      </c>
      <c r="AC190" t="s">
        <v>33</v>
      </c>
      <c r="AD190">
        <v>0</v>
      </c>
      <c r="AE190">
        <v>1</v>
      </c>
      <c r="AF190">
        <v>2019</v>
      </c>
      <c r="AG190" t="s">
        <v>33</v>
      </c>
      <c r="AH190" t="s">
        <v>1392</v>
      </c>
      <c r="AI190" t="s">
        <v>124</v>
      </c>
    </row>
    <row r="191" spans="1:35">
      <c r="A191" t="s">
        <v>316</v>
      </c>
      <c r="B191" t="s">
        <v>197</v>
      </c>
      <c r="C191" t="s">
        <v>187</v>
      </c>
      <c r="D191" t="s">
        <v>1399</v>
      </c>
      <c r="E191" t="s">
        <v>1398</v>
      </c>
      <c r="F191" t="s">
        <v>32</v>
      </c>
      <c r="G191" t="s">
        <v>317</v>
      </c>
      <c r="H191" t="str">
        <f t="shared" ref="H191" si="50">LEFT(G191,4)</f>
        <v>4261</v>
      </c>
      <c r="I191" t="s">
        <v>318</v>
      </c>
      <c r="J191">
        <v>1000</v>
      </c>
      <c r="K191" t="s">
        <v>319</v>
      </c>
      <c r="L191" t="s">
        <v>321</v>
      </c>
      <c r="M191" t="s">
        <v>1402</v>
      </c>
      <c r="N191" t="s">
        <v>1403</v>
      </c>
      <c r="O191" t="s">
        <v>1404</v>
      </c>
      <c r="P191" t="s">
        <v>1405</v>
      </c>
      <c r="Q191" t="s">
        <v>33</v>
      </c>
      <c r="R191" t="s">
        <v>1178</v>
      </c>
      <c r="S191" t="s">
        <v>394</v>
      </c>
      <c r="T191" t="s">
        <v>200</v>
      </c>
      <c r="U191" t="s">
        <v>56</v>
      </c>
      <c r="V191" t="s">
        <v>329</v>
      </c>
      <c r="W191" t="str">
        <f>VLOOKUP(V191,Lookup!D:E,2,FALSE)</f>
        <v>Corporate Contributions</v>
      </c>
      <c r="X191" t="s">
        <v>216</v>
      </c>
      <c r="Y191" t="s">
        <v>33</v>
      </c>
      <c r="Z191" t="s">
        <v>36</v>
      </c>
      <c r="AA191" t="s">
        <v>37</v>
      </c>
      <c r="AB191" t="s">
        <v>320</v>
      </c>
      <c r="AC191" t="s">
        <v>33</v>
      </c>
      <c r="AD191">
        <v>0</v>
      </c>
      <c r="AE191">
        <v>2</v>
      </c>
      <c r="AF191">
        <v>2019</v>
      </c>
      <c r="AG191" t="s">
        <v>33</v>
      </c>
      <c r="AH191" t="s">
        <v>33</v>
      </c>
      <c r="AI191" t="s">
        <v>124</v>
      </c>
    </row>
    <row r="192" spans="1:35">
      <c r="A192" t="s">
        <v>163</v>
      </c>
      <c r="B192" t="s">
        <v>197</v>
      </c>
      <c r="C192" t="s">
        <v>187</v>
      </c>
      <c r="D192" t="s">
        <v>1399</v>
      </c>
      <c r="E192" t="s">
        <v>1398</v>
      </c>
      <c r="F192" t="s">
        <v>32</v>
      </c>
      <c r="G192" t="s">
        <v>213</v>
      </c>
      <c r="H192" t="str">
        <f t="shared" ref="H192" si="51">LEFT(G192,4)</f>
        <v>9301</v>
      </c>
      <c r="I192" t="s">
        <v>214</v>
      </c>
      <c r="J192">
        <v>5767</v>
      </c>
      <c r="K192" t="s">
        <v>536</v>
      </c>
      <c r="L192" t="s">
        <v>1273</v>
      </c>
      <c r="M192" t="s">
        <v>1406</v>
      </c>
      <c r="N192" t="s">
        <v>1407</v>
      </c>
      <c r="O192" t="s">
        <v>1408</v>
      </c>
      <c r="P192" t="s">
        <v>1409</v>
      </c>
      <c r="Q192" t="s">
        <v>33</v>
      </c>
      <c r="R192" t="s">
        <v>1275</v>
      </c>
      <c r="S192" t="s">
        <v>468</v>
      </c>
      <c r="T192" t="s">
        <v>328</v>
      </c>
      <c r="U192" t="s">
        <v>110</v>
      </c>
      <c r="V192" t="s">
        <v>589</v>
      </c>
      <c r="W192" t="str">
        <f>VLOOKUP(V192,Lookup!D:E,2,FALSE)</f>
        <v>Advertising</v>
      </c>
      <c r="X192" t="s">
        <v>944</v>
      </c>
      <c r="Y192" t="s">
        <v>33</v>
      </c>
      <c r="Z192" t="s">
        <v>36</v>
      </c>
      <c r="AA192" t="s">
        <v>37</v>
      </c>
      <c r="AB192" t="s">
        <v>1272</v>
      </c>
      <c r="AC192" t="s">
        <v>33</v>
      </c>
      <c r="AD192">
        <v>0</v>
      </c>
      <c r="AE192">
        <v>2</v>
      </c>
      <c r="AF192">
        <v>2019</v>
      </c>
      <c r="AG192" t="s">
        <v>33</v>
      </c>
      <c r="AH192" t="s">
        <v>1410</v>
      </c>
      <c r="AI192" t="s">
        <v>124</v>
      </c>
    </row>
    <row r="193" spans="1:35">
      <c r="A193" t="s">
        <v>681</v>
      </c>
      <c r="B193" t="s">
        <v>183</v>
      </c>
      <c r="C193" t="s">
        <v>184</v>
      </c>
      <c r="D193" t="s">
        <v>1412</v>
      </c>
      <c r="E193" t="s">
        <v>1411</v>
      </c>
      <c r="F193" t="s">
        <v>32</v>
      </c>
      <c r="G193" t="s">
        <v>317</v>
      </c>
      <c r="H193" t="str">
        <f t="shared" ref="H193:H198" si="52">LEFT(G193,4)</f>
        <v>4261</v>
      </c>
      <c r="I193" t="s">
        <v>318</v>
      </c>
      <c r="J193">
        <v>1000</v>
      </c>
      <c r="K193" t="s">
        <v>1084</v>
      </c>
      <c r="L193" t="s">
        <v>1084</v>
      </c>
      <c r="M193" t="s">
        <v>1417</v>
      </c>
      <c r="N193" t="s">
        <v>1418</v>
      </c>
      <c r="O193" t="s">
        <v>1419</v>
      </c>
      <c r="P193" t="s">
        <v>1420</v>
      </c>
      <c r="Q193" t="s">
        <v>33</v>
      </c>
      <c r="R193" t="s">
        <v>326</v>
      </c>
      <c r="S193" t="s">
        <v>908</v>
      </c>
      <c r="T193" t="s">
        <v>1421</v>
      </c>
      <c r="U193" t="s">
        <v>110</v>
      </c>
      <c r="V193" t="s">
        <v>329</v>
      </c>
      <c r="W193" t="str">
        <f>VLOOKUP(V193,Lookup!D:E,2,FALSE)</f>
        <v>Corporate Contributions</v>
      </c>
      <c r="X193" t="s">
        <v>216</v>
      </c>
      <c r="Y193" t="s">
        <v>33</v>
      </c>
      <c r="Z193" t="s">
        <v>36</v>
      </c>
      <c r="AA193" t="s">
        <v>37</v>
      </c>
      <c r="AB193" t="s">
        <v>1083</v>
      </c>
      <c r="AC193" t="s">
        <v>33</v>
      </c>
      <c r="AD193">
        <v>0</v>
      </c>
      <c r="AE193">
        <v>2</v>
      </c>
      <c r="AF193">
        <v>2019</v>
      </c>
      <c r="AG193" t="s">
        <v>33</v>
      </c>
      <c r="AH193" t="s">
        <v>33</v>
      </c>
      <c r="AI193" t="s">
        <v>124</v>
      </c>
    </row>
    <row r="194" spans="1:35">
      <c r="A194" t="s">
        <v>681</v>
      </c>
      <c r="B194" t="s">
        <v>183</v>
      </c>
      <c r="C194" t="s">
        <v>184</v>
      </c>
      <c r="D194" t="s">
        <v>1412</v>
      </c>
      <c r="E194" t="s">
        <v>1411</v>
      </c>
      <c r="F194" t="s">
        <v>32</v>
      </c>
      <c r="G194" t="s">
        <v>317</v>
      </c>
      <c r="H194" t="str">
        <f t="shared" si="52"/>
        <v>4261</v>
      </c>
      <c r="I194" t="s">
        <v>318</v>
      </c>
      <c r="J194">
        <v>1000</v>
      </c>
      <c r="K194" t="s">
        <v>536</v>
      </c>
      <c r="L194" t="s">
        <v>1084</v>
      </c>
      <c r="M194" t="s">
        <v>1422</v>
      </c>
      <c r="N194" t="s">
        <v>1423</v>
      </c>
      <c r="O194" t="s">
        <v>1424</v>
      </c>
      <c r="P194" t="s">
        <v>1425</v>
      </c>
      <c r="Q194" t="s">
        <v>33</v>
      </c>
      <c r="R194" t="s">
        <v>326</v>
      </c>
      <c r="S194" t="s">
        <v>908</v>
      </c>
      <c r="T194" t="s">
        <v>1421</v>
      </c>
      <c r="U194" t="s">
        <v>110</v>
      </c>
      <c r="V194" t="s">
        <v>329</v>
      </c>
      <c r="W194" t="str">
        <f>VLOOKUP(V194,Lookup!D:E,2,FALSE)</f>
        <v>Corporate Contributions</v>
      </c>
      <c r="X194" t="s">
        <v>216</v>
      </c>
      <c r="Y194" t="s">
        <v>33</v>
      </c>
      <c r="Z194" t="s">
        <v>36</v>
      </c>
      <c r="AA194" t="s">
        <v>37</v>
      </c>
      <c r="AB194" t="s">
        <v>1083</v>
      </c>
      <c r="AC194" t="s">
        <v>33</v>
      </c>
      <c r="AD194">
        <v>0</v>
      </c>
      <c r="AE194">
        <v>2</v>
      </c>
      <c r="AF194">
        <v>2019</v>
      </c>
      <c r="AG194" t="s">
        <v>33</v>
      </c>
      <c r="AH194" t="s">
        <v>33</v>
      </c>
      <c r="AI194" t="s">
        <v>124</v>
      </c>
    </row>
    <row r="195" spans="1:35">
      <c r="A195" t="s">
        <v>681</v>
      </c>
      <c r="B195" t="s">
        <v>183</v>
      </c>
      <c r="C195" t="s">
        <v>184</v>
      </c>
      <c r="D195" t="s">
        <v>1412</v>
      </c>
      <c r="E195" t="s">
        <v>1411</v>
      </c>
      <c r="F195" t="s">
        <v>32</v>
      </c>
      <c r="G195" t="s">
        <v>317</v>
      </c>
      <c r="H195" t="str">
        <f t="shared" si="52"/>
        <v>4261</v>
      </c>
      <c r="I195" t="s">
        <v>318</v>
      </c>
      <c r="J195">
        <v>250</v>
      </c>
      <c r="K195" t="s">
        <v>536</v>
      </c>
      <c r="L195" t="s">
        <v>1084</v>
      </c>
      <c r="M195" t="s">
        <v>1422</v>
      </c>
      <c r="N195" t="s">
        <v>1423</v>
      </c>
      <c r="O195" t="s">
        <v>1426</v>
      </c>
      <c r="P195" t="s">
        <v>1427</v>
      </c>
      <c r="Q195" t="s">
        <v>33</v>
      </c>
      <c r="R195" t="s">
        <v>326</v>
      </c>
      <c r="S195" t="s">
        <v>908</v>
      </c>
      <c r="T195" t="s">
        <v>1421</v>
      </c>
      <c r="U195" t="s">
        <v>110</v>
      </c>
      <c r="V195" t="s">
        <v>329</v>
      </c>
      <c r="W195" t="str">
        <f>VLOOKUP(V195,Lookup!D:E,2,FALSE)</f>
        <v>Corporate Contributions</v>
      </c>
      <c r="X195" t="s">
        <v>216</v>
      </c>
      <c r="Y195" t="s">
        <v>33</v>
      </c>
      <c r="Z195" t="s">
        <v>36</v>
      </c>
      <c r="AA195" t="s">
        <v>37</v>
      </c>
      <c r="AB195" t="s">
        <v>1083</v>
      </c>
      <c r="AC195" t="s">
        <v>33</v>
      </c>
      <c r="AD195">
        <v>0</v>
      </c>
      <c r="AE195">
        <v>2</v>
      </c>
      <c r="AF195">
        <v>2019</v>
      </c>
      <c r="AG195" t="s">
        <v>33</v>
      </c>
      <c r="AH195" t="s">
        <v>33</v>
      </c>
      <c r="AI195" t="s">
        <v>124</v>
      </c>
    </row>
    <row r="196" spans="1:35">
      <c r="A196" t="s">
        <v>681</v>
      </c>
      <c r="B196" t="s">
        <v>183</v>
      </c>
      <c r="C196" t="s">
        <v>184</v>
      </c>
      <c r="D196" t="s">
        <v>1412</v>
      </c>
      <c r="E196" t="s">
        <v>1411</v>
      </c>
      <c r="F196" t="s">
        <v>32</v>
      </c>
      <c r="G196" t="s">
        <v>317</v>
      </c>
      <c r="H196" t="str">
        <f t="shared" si="52"/>
        <v>4261</v>
      </c>
      <c r="I196" t="s">
        <v>318</v>
      </c>
      <c r="J196">
        <v>300</v>
      </c>
      <c r="K196" t="s">
        <v>536</v>
      </c>
      <c r="L196" t="s">
        <v>1084</v>
      </c>
      <c r="M196" t="s">
        <v>1422</v>
      </c>
      <c r="N196" t="s">
        <v>1423</v>
      </c>
      <c r="O196" t="s">
        <v>1428</v>
      </c>
      <c r="P196" t="s">
        <v>1429</v>
      </c>
      <c r="Q196" t="s">
        <v>33</v>
      </c>
      <c r="R196" t="s">
        <v>326</v>
      </c>
      <c r="S196" t="s">
        <v>908</v>
      </c>
      <c r="T196" t="s">
        <v>1421</v>
      </c>
      <c r="U196" t="s">
        <v>110</v>
      </c>
      <c r="V196" t="s">
        <v>329</v>
      </c>
      <c r="W196" t="str">
        <f>VLOOKUP(V196,Lookup!D:E,2,FALSE)</f>
        <v>Corporate Contributions</v>
      </c>
      <c r="X196" t="s">
        <v>216</v>
      </c>
      <c r="Y196" t="s">
        <v>33</v>
      </c>
      <c r="Z196" t="s">
        <v>36</v>
      </c>
      <c r="AA196" t="s">
        <v>37</v>
      </c>
      <c r="AB196" t="s">
        <v>1083</v>
      </c>
      <c r="AC196" t="s">
        <v>33</v>
      </c>
      <c r="AD196">
        <v>0</v>
      </c>
      <c r="AE196">
        <v>2</v>
      </c>
      <c r="AF196">
        <v>2019</v>
      </c>
      <c r="AG196" t="s">
        <v>33</v>
      </c>
      <c r="AH196" t="s">
        <v>33</v>
      </c>
      <c r="AI196" t="s">
        <v>124</v>
      </c>
    </row>
    <row r="197" spans="1:35">
      <c r="A197" t="s">
        <v>681</v>
      </c>
      <c r="B197" t="s">
        <v>183</v>
      </c>
      <c r="C197" t="s">
        <v>184</v>
      </c>
      <c r="D197" t="s">
        <v>1412</v>
      </c>
      <c r="E197" t="s">
        <v>1411</v>
      </c>
      <c r="F197" t="s">
        <v>32</v>
      </c>
      <c r="G197" t="s">
        <v>317</v>
      </c>
      <c r="H197" t="str">
        <f t="shared" si="52"/>
        <v>4261</v>
      </c>
      <c r="I197" t="s">
        <v>318</v>
      </c>
      <c r="J197">
        <v>300</v>
      </c>
      <c r="K197" t="s">
        <v>536</v>
      </c>
      <c r="L197" t="s">
        <v>1084</v>
      </c>
      <c r="M197" t="s">
        <v>1422</v>
      </c>
      <c r="N197" t="s">
        <v>1423</v>
      </c>
      <c r="O197" t="s">
        <v>1430</v>
      </c>
      <c r="P197" t="s">
        <v>1431</v>
      </c>
      <c r="Q197" t="s">
        <v>33</v>
      </c>
      <c r="R197" t="s">
        <v>326</v>
      </c>
      <c r="S197" t="s">
        <v>908</v>
      </c>
      <c r="T197" t="s">
        <v>1421</v>
      </c>
      <c r="U197" t="s">
        <v>110</v>
      </c>
      <c r="V197" t="s">
        <v>329</v>
      </c>
      <c r="W197" t="str">
        <f>VLOOKUP(V197,Lookup!D:E,2,FALSE)</f>
        <v>Corporate Contributions</v>
      </c>
      <c r="X197" t="s">
        <v>216</v>
      </c>
      <c r="Y197" t="s">
        <v>33</v>
      </c>
      <c r="Z197" t="s">
        <v>36</v>
      </c>
      <c r="AA197" t="s">
        <v>37</v>
      </c>
      <c r="AB197" t="s">
        <v>1083</v>
      </c>
      <c r="AC197" t="s">
        <v>33</v>
      </c>
      <c r="AD197">
        <v>0</v>
      </c>
      <c r="AE197">
        <v>2</v>
      </c>
      <c r="AF197">
        <v>2019</v>
      </c>
      <c r="AG197" t="s">
        <v>33</v>
      </c>
      <c r="AH197" t="s">
        <v>33</v>
      </c>
      <c r="AI197" t="s">
        <v>124</v>
      </c>
    </row>
    <row r="198" spans="1:35">
      <c r="A198" t="s">
        <v>681</v>
      </c>
      <c r="B198" t="s">
        <v>183</v>
      </c>
      <c r="C198" t="s">
        <v>184</v>
      </c>
      <c r="D198" t="s">
        <v>1412</v>
      </c>
      <c r="E198" t="s">
        <v>1411</v>
      </c>
      <c r="F198" t="s">
        <v>32</v>
      </c>
      <c r="G198" t="s">
        <v>317</v>
      </c>
      <c r="H198" t="str">
        <f t="shared" si="52"/>
        <v>4261</v>
      </c>
      <c r="I198" t="s">
        <v>318</v>
      </c>
      <c r="J198">
        <v>500</v>
      </c>
      <c r="K198" t="s">
        <v>536</v>
      </c>
      <c r="L198" t="s">
        <v>1084</v>
      </c>
      <c r="M198" t="s">
        <v>1432</v>
      </c>
      <c r="N198" t="s">
        <v>1433</v>
      </c>
      <c r="O198" t="s">
        <v>1434</v>
      </c>
      <c r="P198" t="s">
        <v>1435</v>
      </c>
      <c r="Q198" t="s">
        <v>33</v>
      </c>
      <c r="R198" t="s">
        <v>326</v>
      </c>
      <c r="S198" t="s">
        <v>908</v>
      </c>
      <c r="T198" t="s">
        <v>1421</v>
      </c>
      <c r="U198" t="s">
        <v>110</v>
      </c>
      <c r="V198" t="s">
        <v>329</v>
      </c>
      <c r="W198" t="str">
        <f>VLOOKUP(V198,Lookup!D:E,2,FALSE)</f>
        <v>Corporate Contributions</v>
      </c>
      <c r="X198" t="s">
        <v>216</v>
      </c>
      <c r="Y198" t="s">
        <v>33</v>
      </c>
      <c r="Z198" t="s">
        <v>36</v>
      </c>
      <c r="AA198" t="s">
        <v>37</v>
      </c>
      <c r="AB198" t="s">
        <v>1083</v>
      </c>
      <c r="AC198" t="s">
        <v>33</v>
      </c>
      <c r="AD198">
        <v>0</v>
      </c>
      <c r="AE198">
        <v>2</v>
      </c>
      <c r="AF198">
        <v>2019</v>
      </c>
      <c r="AG198" t="s">
        <v>33</v>
      </c>
      <c r="AH198" t="s">
        <v>33</v>
      </c>
      <c r="AI198" t="s">
        <v>124</v>
      </c>
    </row>
    <row r="199" spans="1:35">
      <c r="A199" t="s">
        <v>190</v>
      </c>
      <c r="B199" t="s">
        <v>183</v>
      </c>
      <c r="C199" t="s">
        <v>184</v>
      </c>
      <c r="D199" t="s">
        <v>1412</v>
      </c>
      <c r="E199" t="s">
        <v>1411</v>
      </c>
      <c r="F199" t="s">
        <v>32</v>
      </c>
      <c r="G199" t="s">
        <v>91</v>
      </c>
      <c r="H199" t="str">
        <f t="shared" ref="H199:H202" si="53">LEFT(G199,4)</f>
        <v>5880</v>
      </c>
      <c r="I199" t="s">
        <v>92</v>
      </c>
      <c r="J199">
        <v>49.74</v>
      </c>
      <c r="K199" t="s">
        <v>247</v>
      </c>
      <c r="L199" t="s">
        <v>249</v>
      </c>
      <c r="M199" t="s">
        <v>194</v>
      </c>
      <c r="N199" t="s">
        <v>195</v>
      </c>
      <c r="O199" t="s">
        <v>1436</v>
      </c>
      <c r="P199" t="s">
        <v>1437</v>
      </c>
      <c r="Q199" t="s">
        <v>33</v>
      </c>
      <c r="R199" t="s">
        <v>753</v>
      </c>
      <c r="S199" t="s">
        <v>1438</v>
      </c>
      <c r="T199" t="s">
        <v>235</v>
      </c>
      <c r="U199" t="s">
        <v>56</v>
      </c>
      <c r="V199" t="s">
        <v>174</v>
      </c>
      <c r="W199" t="str">
        <f>VLOOKUP(V199,Lookup!D:E,2,FALSE)</f>
        <v>Direct Purchase-Other Than MMS</v>
      </c>
      <c r="X199" t="s">
        <v>1097</v>
      </c>
      <c r="Y199" t="s">
        <v>33</v>
      </c>
      <c r="Z199" t="s">
        <v>36</v>
      </c>
      <c r="AA199" t="s">
        <v>37</v>
      </c>
      <c r="AB199" t="s">
        <v>248</v>
      </c>
      <c r="AC199" t="s">
        <v>33</v>
      </c>
      <c r="AD199">
        <v>0</v>
      </c>
      <c r="AE199">
        <v>2</v>
      </c>
      <c r="AF199">
        <v>2019</v>
      </c>
      <c r="AG199" t="s">
        <v>33</v>
      </c>
      <c r="AH199" t="s">
        <v>1439</v>
      </c>
      <c r="AI199" t="s">
        <v>124</v>
      </c>
    </row>
    <row r="200" spans="1:35">
      <c r="A200" t="s">
        <v>255</v>
      </c>
      <c r="B200" t="s">
        <v>183</v>
      </c>
      <c r="C200" t="s">
        <v>184</v>
      </c>
      <c r="D200" t="s">
        <v>1412</v>
      </c>
      <c r="E200" t="s">
        <v>1411</v>
      </c>
      <c r="F200" t="s">
        <v>32</v>
      </c>
      <c r="G200" t="s">
        <v>317</v>
      </c>
      <c r="H200" t="str">
        <f t="shared" si="53"/>
        <v>4261</v>
      </c>
      <c r="I200" t="s">
        <v>318</v>
      </c>
      <c r="J200">
        <v>250</v>
      </c>
      <c r="K200" t="s">
        <v>500</v>
      </c>
      <c r="L200" t="s">
        <v>996</v>
      </c>
      <c r="M200" t="s">
        <v>1440</v>
      </c>
      <c r="N200" t="s">
        <v>1441</v>
      </c>
      <c r="O200" t="s">
        <v>1442</v>
      </c>
      <c r="P200" t="s">
        <v>1443</v>
      </c>
      <c r="Q200" t="s">
        <v>33</v>
      </c>
      <c r="R200" t="s">
        <v>673</v>
      </c>
      <c r="S200" t="s">
        <v>327</v>
      </c>
      <c r="T200" t="s">
        <v>504</v>
      </c>
      <c r="U200" t="s">
        <v>110</v>
      </c>
      <c r="V200" t="s">
        <v>329</v>
      </c>
      <c r="W200" t="str">
        <f>VLOOKUP(V200,Lookup!D:E,2,FALSE)</f>
        <v>Corporate Contributions</v>
      </c>
      <c r="X200" t="s">
        <v>216</v>
      </c>
      <c r="Y200" t="s">
        <v>33</v>
      </c>
      <c r="Z200" t="s">
        <v>36</v>
      </c>
      <c r="AA200" t="s">
        <v>37</v>
      </c>
      <c r="AB200" t="s">
        <v>995</v>
      </c>
      <c r="AC200" t="s">
        <v>33</v>
      </c>
      <c r="AD200">
        <v>0</v>
      </c>
      <c r="AE200">
        <v>2</v>
      </c>
      <c r="AF200">
        <v>2019</v>
      </c>
      <c r="AG200" t="s">
        <v>33</v>
      </c>
      <c r="AH200" t="s">
        <v>1444</v>
      </c>
      <c r="AI200" t="s">
        <v>124</v>
      </c>
    </row>
    <row r="201" spans="1:35">
      <c r="A201" t="s">
        <v>681</v>
      </c>
      <c r="B201" t="s">
        <v>196</v>
      </c>
      <c r="C201" t="s">
        <v>181</v>
      </c>
      <c r="D201" t="s">
        <v>1413</v>
      </c>
      <c r="E201" t="s">
        <v>1411</v>
      </c>
      <c r="F201" t="s">
        <v>32</v>
      </c>
      <c r="G201" t="s">
        <v>317</v>
      </c>
      <c r="H201" t="str">
        <f t="shared" si="53"/>
        <v>4261</v>
      </c>
      <c r="I201" t="s">
        <v>318</v>
      </c>
      <c r="J201">
        <v>1000</v>
      </c>
      <c r="K201" t="s">
        <v>536</v>
      </c>
      <c r="L201" t="s">
        <v>1084</v>
      </c>
      <c r="M201" t="s">
        <v>1445</v>
      </c>
      <c r="N201" t="s">
        <v>1446</v>
      </c>
      <c r="O201" t="s">
        <v>1447</v>
      </c>
      <c r="P201" t="s">
        <v>1448</v>
      </c>
      <c r="Q201" t="s">
        <v>33</v>
      </c>
      <c r="R201" t="s">
        <v>326</v>
      </c>
      <c r="S201" t="s">
        <v>908</v>
      </c>
      <c r="T201" t="s">
        <v>909</v>
      </c>
      <c r="U201" t="s">
        <v>110</v>
      </c>
      <c r="V201" t="s">
        <v>329</v>
      </c>
      <c r="W201" t="str">
        <f>VLOOKUP(V201,Lookup!D:E,2,FALSE)</f>
        <v>Corporate Contributions</v>
      </c>
      <c r="X201" t="s">
        <v>216</v>
      </c>
      <c r="Y201" t="s">
        <v>33</v>
      </c>
      <c r="Z201" t="s">
        <v>36</v>
      </c>
      <c r="AA201" t="s">
        <v>37</v>
      </c>
      <c r="AB201" t="s">
        <v>1083</v>
      </c>
      <c r="AC201" t="s">
        <v>33</v>
      </c>
      <c r="AD201">
        <v>0</v>
      </c>
      <c r="AE201">
        <v>2</v>
      </c>
      <c r="AF201">
        <v>2019</v>
      </c>
      <c r="AG201" t="s">
        <v>33</v>
      </c>
      <c r="AH201" t="s">
        <v>33</v>
      </c>
      <c r="AI201" t="s">
        <v>124</v>
      </c>
    </row>
    <row r="202" spans="1:35">
      <c r="A202" t="s">
        <v>681</v>
      </c>
      <c r="B202" t="s">
        <v>196</v>
      </c>
      <c r="C202" t="s">
        <v>181</v>
      </c>
      <c r="D202" t="s">
        <v>1413</v>
      </c>
      <c r="E202" t="s">
        <v>1411</v>
      </c>
      <c r="F202" t="s">
        <v>32</v>
      </c>
      <c r="G202" t="s">
        <v>317</v>
      </c>
      <c r="H202" t="str">
        <f t="shared" si="53"/>
        <v>4261</v>
      </c>
      <c r="I202" t="s">
        <v>318</v>
      </c>
      <c r="J202">
        <v>500</v>
      </c>
      <c r="K202" t="s">
        <v>536</v>
      </c>
      <c r="L202" t="s">
        <v>1084</v>
      </c>
      <c r="M202" t="s">
        <v>1449</v>
      </c>
      <c r="N202" t="s">
        <v>1450</v>
      </c>
      <c r="O202" t="s">
        <v>1451</v>
      </c>
      <c r="P202" t="s">
        <v>1452</v>
      </c>
      <c r="Q202" t="s">
        <v>33</v>
      </c>
      <c r="R202" t="s">
        <v>326</v>
      </c>
      <c r="S202" t="s">
        <v>908</v>
      </c>
      <c r="T202" t="s">
        <v>909</v>
      </c>
      <c r="U202" t="s">
        <v>110</v>
      </c>
      <c r="V202" t="s">
        <v>329</v>
      </c>
      <c r="W202" t="str">
        <f>VLOOKUP(V202,Lookup!D:E,2,FALSE)</f>
        <v>Corporate Contributions</v>
      </c>
      <c r="X202" t="s">
        <v>216</v>
      </c>
      <c r="Y202" t="s">
        <v>33</v>
      </c>
      <c r="Z202" t="s">
        <v>36</v>
      </c>
      <c r="AA202" t="s">
        <v>37</v>
      </c>
      <c r="AB202" t="s">
        <v>1083</v>
      </c>
      <c r="AC202" t="s">
        <v>33</v>
      </c>
      <c r="AD202">
        <v>0</v>
      </c>
      <c r="AE202">
        <v>2</v>
      </c>
      <c r="AF202">
        <v>2019</v>
      </c>
      <c r="AG202" t="s">
        <v>33</v>
      </c>
      <c r="AH202" t="s">
        <v>33</v>
      </c>
      <c r="AI202" t="s">
        <v>124</v>
      </c>
    </row>
    <row r="203" spans="1:35">
      <c r="A203" t="s">
        <v>681</v>
      </c>
      <c r="B203" t="s">
        <v>197</v>
      </c>
      <c r="C203" t="s">
        <v>187</v>
      </c>
      <c r="D203" t="s">
        <v>1414</v>
      </c>
      <c r="E203" t="s">
        <v>1411</v>
      </c>
      <c r="F203" t="s">
        <v>32</v>
      </c>
      <c r="G203" t="s">
        <v>317</v>
      </c>
      <c r="H203" t="str">
        <f t="shared" ref="H203:H208" si="54">LEFT(G203,4)</f>
        <v>4261</v>
      </c>
      <c r="I203" t="s">
        <v>318</v>
      </c>
      <c r="J203">
        <v>810</v>
      </c>
      <c r="K203" t="s">
        <v>536</v>
      </c>
      <c r="L203" t="s">
        <v>1084</v>
      </c>
      <c r="M203" t="s">
        <v>1453</v>
      </c>
      <c r="N203" t="s">
        <v>1454</v>
      </c>
      <c r="O203" t="s">
        <v>1455</v>
      </c>
      <c r="P203" t="s">
        <v>1456</v>
      </c>
      <c r="Q203" t="s">
        <v>33</v>
      </c>
      <c r="R203" t="s">
        <v>326</v>
      </c>
      <c r="S203" t="s">
        <v>908</v>
      </c>
      <c r="T203" t="s">
        <v>328</v>
      </c>
      <c r="U203" t="s">
        <v>110</v>
      </c>
      <c r="V203" t="s">
        <v>329</v>
      </c>
      <c r="W203" t="str">
        <f>VLOOKUP(V203,Lookup!D:E,2,FALSE)</f>
        <v>Corporate Contributions</v>
      </c>
      <c r="X203" t="s">
        <v>216</v>
      </c>
      <c r="Y203" t="s">
        <v>33</v>
      </c>
      <c r="Z203" t="s">
        <v>36</v>
      </c>
      <c r="AA203" t="s">
        <v>37</v>
      </c>
      <c r="AB203" t="s">
        <v>1083</v>
      </c>
      <c r="AC203" t="s">
        <v>33</v>
      </c>
      <c r="AD203">
        <v>0</v>
      </c>
      <c r="AE203">
        <v>2</v>
      </c>
      <c r="AF203">
        <v>2019</v>
      </c>
      <c r="AG203" t="s">
        <v>33</v>
      </c>
      <c r="AH203" t="s">
        <v>33</v>
      </c>
      <c r="AI203" t="s">
        <v>124</v>
      </c>
    </row>
    <row r="204" spans="1:35">
      <c r="A204" t="s">
        <v>681</v>
      </c>
      <c r="B204" t="s">
        <v>197</v>
      </c>
      <c r="C204" t="s">
        <v>187</v>
      </c>
      <c r="D204" t="s">
        <v>1414</v>
      </c>
      <c r="E204" t="s">
        <v>1411</v>
      </c>
      <c r="F204" t="s">
        <v>32</v>
      </c>
      <c r="G204" t="s">
        <v>317</v>
      </c>
      <c r="H204" t="str">
        <f t="shared" si="54"/>
        <v>4261</v>
      </c>
      <c r="I204" t="s">
        <v>318</v>
      </c>
      <c r="J204">
        <v>500</v>
      </c>
      <c r="K204" t="s">
        <v>536</v>
      </c>
      <c r="L204" t="s">
        <v>1084</v>
      </c>
      <c r="M204" t="s">
        <v>1453</v>
      </c>
      <c r="N204" t="s">
        <v>1454</v>
      </c>
      <c r="O204" t="s">
        <v>1457</v>
      </c>
      <c r="P204" t="s">
        <v>1458</v>
      </c>
      <c r="Q204" t="s">
        <v>33</v>
      </c>
      <c r="R204" t="s">
        <v>326</v>
      </c>
      <c r="S204" t="s">
        <v>908</v>
      </c>
      <c r="T204" t="s">
        <v>328</v>
      </c>
      <c r="U204" t="s">
        <v>110</v>
      </c>
      <c r="V204" t="s">
        <v>329</v>
      </c>
      <c r="W204" t="str">
        <f>VLOOKUP(V204,Lookup!D:E,2,FALSE)</f>
        <v>Corporate Contributions</v>
      </c>
      <c r="X204" t="s">
        <v>216</v>
      </c>
      <c r="Y204" t="s">
        <v>33</v>
      </c>
      <c r="Z204" t="s">
        <v>36</v>
      </c>
      <c r="AA204" t="s">
        <v>37</v>
      </c>
      <c r="AB204" t="s">
        <v>1083</v>
      </c>
      <c r="AC204" t="s">
        <v>33</v>
      </c>
      <c r="AD204">
        <v>0</v>
      </c>
      <c r="AE204">
        <v>2</v>
      </c>
      <c r="AF204">
        <v>2019</v>
      </c>
      <c r="AG204" t="s">
        <v>33</v>
      </c>
      <c r="AH204" t="s">
        <v>33</v>
      </c>
      <c r="AI204" t="s">
        <v>124</v>
      </c>
    </row>
    <row r="205" spans="1:35">
      <c r="A205" t="s">
        <v>681</v>
      </c>
      <c r="B205" t="s">
        <v>197</v>
      </c>
      <c r="C205" t="s">
        <v>187</v>
      </c>
      <c r="D205" t="s">
        <v>1414</v>
      </c>
      <c r="E205" t="s">
        <v>1411</v>
      </c>
      <c r="F205" t="s">
        <v>32</v>
      </c>
      <c r="G205" t="s">
        <v>317</v>
      </c>
      <c r="H205" t="str">
        <f t="shared" si="54"/>
        <v>4261</v>
      </c>
      <c r="I205" t="s">
        <v>318</v>
      </c>
      <c r="J205">
        <v>300</v>
      </c>
      <c r="K205" t="s">
        <v>536</v>
      </c>
      <c r="L205" t="s">
        <v>1084</v>
      </c>
      <c r="M205" t="s">
        <v>1453</v>
      </c>
      <c r="N205" t="s">
        <v>1454</v>
      </c>
      <c r="O205" t="s">
        <v>1459</v>
      </c>
      <c r="P205" t="s">
        <v>1460</v>
      </c>
      <c r="Q205" t="s">
        <v>33</v>
      </c>
      <c r="R205" t="s">
        <v>326</v>
      </c>
      <c r="S205" t="s">
        <v>908</v>
      </c>
      <c r="T205" t="s">
        <v>328</v>
      </c>
      <c r="U205" t="s">
        <v>110</v>
      </c>
      <c r="V205" t="s">
        <v>329</v>
      </c>
      <c r="W205" t="str">
        <f>VLOOKUP(V205,Lookup!D:E,2,FALSE)</f>
        <v>Corporate Contributions</v>
      </c>
      <c r="X205" t="s">
        <v>216</v>
      </c>
      <c r="Y205" t="s">
        <v>33</v>
      </c>
      <c r="Z205" t="s">
        <v>36</v>
      </c>
      <c r="AA205" t="s">
        <v>37</v>
      </c>
      <c r="AB205" t="s">
        <v>1083</v>
      </c>
      <c r="AC205" t="s">
        <v>33</v>
      </c>
      <c r="AD205">
        <v>0</v>
      </c>
      <c r="AE205">
        <v>2</v>
      </c>
      <c r="AF205">
        <v>2019</v>
      </c>
      <c r="AG205" t="s">
        <v>33</v>
      </c>
      <c r="AH205" t="s">
        <v>33</v>
      </c>
      <c r="AI205" t="s">
        <v>124</v>
      </c>
    </row>
    <row r="206" spans="1:35">
      <c r="A206" t="s">
        <v>681</v>
      </c>
      <c r="B206" t="s">
        <v>197</v>
      </c>
      <c r="C206" t="s">
        <v>187</v>
      </c>
      <c r="D206" t="s">
        <v>1414</v>
      </c>
      <c r="E206" t="s">
        <v>1411</v>
      </c>
      <c r="F206" t="s">
        <v>32</v>
      </c>
      <c r="G206" t="s">
        <v>317</v>
      </c>
      <c r="H206" t="str">
        <f t="shared" si="54"/>
        <v>4261</v>
      </c>
      <c r="I206" t="s">
        <v>318</v>
      </c>
      <c r="J206">
        <v>250</v>
      </c>
      <c r="K206" t="s">
        <v>536</v>
      </c>
      <c r="L206" t="s">
        <v>1084</v>
      </c>
      <c r="M206" t="s">
        <v>1453</v>
      </c>
      <c r="N206" t="s">
        <v>1454</v>
      </c>
      <c r="O206" t="s">
        <v>1461</v>
      </c>
      <c r="P206" t="s">
        <v>1462</v>
      </c>
      <c r="Q206" t="s">
        <v>33</v>
      </c>
      <c r="R206" t="s">
        <v>326</v>
      </c>
      <c r="S206" t="s">
        <v>908</v>
      </c>
      <c r="T206" t="s">
        <v>328</v>
      </c>
      <c r="U206" t="s">
        <v>110</v>
      </c>
      <c r="V206" t="s">
        <v>329</v>
      </c>
      <c r="W206" t="str">
        <f>VLOOKUP(V206,Lookup!D:E,2,FALSE)</f>
        <v>Corporate Contributions</v>
      </c>
      <c r="X206" t="s">
        <v>216</v>
      </c>
      <c r="Y206" t="s">
        <v>33</v>
      </c>
      <c r="Z206" t="s">
        <v>36</v>
      </c>
      <c r="AA206" t="s">
        <v>37</v>
      </c>
      <c r="AB206" t="s">
        <v>1083</v>
      </c>
      <c r="AC206" t="s">
        <v>33</v>
      </c>
      <c r="AD206">
        <v>0</v>
      </c>
      <c r="AE206">
        <v>2</v>
      </c>
      <c r="AF206">
        <v>2019</v>
      </c>
      <c r="AG206" t="s">
        <v>33</v>
      </c>
      <c r="AH206" t="s">
        <v>33</v>
      </c>
      <c r="AI206" t="s">
        <v>124</v>
      </c>
    </row>
    <row r="207" spans="1:35">
      <c r="A207" t="s">
        <v>681</v>
      </c>
      <c r="B207" t="s">
        <v>197</v>
      </c>
      <c r="C207" t="s">
        <v>187</v>
      </c>
      <c r="D207" t="s">
        <v>1414</v>
      </c>
      <c r="E207" t="s">
        <v>1411</v>
      </c>
      <c r="F207" t="s">
        <v>32</v>
      </c>
      <c r="G207" t="s">
        <v>317</v>
      </c>
      <c r="H207" t="str">
        <f t="shared" si="54"/>
        <v>4261</v>
      </c>
      <c r="I207" t="s">
        <v>318</v>
      </c>
      <c r="J207">
        <v>535.71</v>
      </c>
      <c r="K207" t="s">
        <v>536</v>
      </c>
      <c r="L207" t="s">
        <v>1084</v>
      </c>
      <c r="M207" t="s">
        <v>1453</v>
      </c>
      <c r="N207" t="s">
        <v>1454</v>
      </c>
      <c r="O207" t="s">
        <v>1463</v>
      </c>
      <c r="P207" t="s">
        <v>1464</v>
      </c>
      <c r="Q207" t="s">
        <v>33</v>
      </c>
      <c r="R207" t="s">
        <v>326</v>
      </c>
      <c r="S207" t="s">
        <v>908</v>
      </c>
      <c r="T207" t="s">
        <v>328</v>
      </c>
      <c r="U207" t="s">
        <v>110</v>
      </c>
      <c r="V207" t="s">
        <v>329</v>
      </c>
      <c r="W207" t="str">
        <f>VLOOKUP(V207,Lookup!D:E,2,FALSE)</f>
        <v>Corporate Contributions</v>
      </c>
      <c r="X207" t="s">
        <v>216</v>
      </c>
      <c r="Y207" t="s">
        <v>33</v>
      </c>
      <c r="Z207" t="s">
        <v>36</v>
      </c>
      <c r="AA207" t="s">
        <v>37</v>
      </c>
      <c r="AB207" t="s">
        <v>1083</v>
      </c>
      <c r="AC207" t="s">
        <v>33</v>
      </c>
      <c r="AD207">
        <v>0</v>
      </c>
      <c r="AE207">
        <v>2</v>
      </c>
      <c r="AF207">
        <v>2019</v>
      </c>
      <c r="AG207" t="s">
        <v>33</v>
      </c>
      <c r="AH207" t="s">
        <v>33</v>
      </c>
      <c r="AI207" t="s">
        <v>124</v>
      </c>
    </row>
    <row r="208" spans="1:35">
      <c r="A208" t="s">
        <v>681</v>
      </c>
      <c r="B208" t="s">
        <v>197</v>
      </c>
      <c r="C208" t="s">
        <v>187</v>
      </c>
      <c r="D208" t="s">
        <v>1414</v>
      </c>
      <c r="E208" t="s">
        <v>1411</v>
      </c>
      <c r="F208" t="s">
        <v>32</v>
      </c>
      <c r="G208" t="s">
        <v>317</v>
      </c>
      <c r="H208" t="str">
        <f t="shared" si="54"/>
        <v>4261</v>
      </c>
      <c r="I208" t="s">
        <v>318</v>
      </c>
      <c r="J208">
        <v>1000</v>
      </c>
      <c r="K208" t="s">
        <v>536</v>
      </c>
      <c r="L208" t="s">
        <v>1084</v>
      </c>
      <c r="M208" t="s">
        <v>1465</v>
      </c>
      <c r="N208" t="s">
        <v>1466</v>
      </c>
      <c r="O208" t="s">
        <v>1467</v>
      </c>
      <c r="P208" t="s">
        <v>1468</v>
      </c>
      <c r="Q208" t="s">
        <v>33</v>
      </c>
      <c r="R208" t="s">
        <v>326</v>
      </c>
      <c r="S208" t="s">
        <v>908</v>
      </c>
      <c r="T208" t="s">
        <v>328</v>
      </c>
      <c r="U208" t="s">
        <v>110</v>
      </c>
      <c r="V208" t="s">
        <v>329</v>
      </c>
      <c r="W208" t="str">
        <f>VLOOKUP(V208,Lookup!D:E,2,FALSE)</f>
        <v>Corporate Contributions</v>
      </c>
      <c r="X208" t="s">
        <v>216</v>
      </c>
      <c r="Y208" t="s">
        <v>33</v>
      </c>
      <c r="Z208" t="s">
        <v>36</v>
      </c>
      <c r="AA208" t="s">
        <v>37</v>
      </c>
      <c r="AB208" t="s">
        <v>1083</v>
      </c>
      <c r="AC208" t="s">
        <v>33</v>
      </c>
      <c r="AD208">
        <v>0</v>
      </c>
      <c r="AE208">
        <v>2</v>
      </c>
      <c r="AF208">
        <v>2019</v>
      </c>
      <c r="AG208" t="s">
        <v>33</v>
      </c>
      <c r="AH208" t="s">
        <v>33</v>
      </c>
      <c r="AI208" t="s">
        <v>124</v>
      </c>
    </row>
    <row r="209" spans="1:35">
      <c r="A209" t="s">
        <v>681</v>
      </c>
      <c r="B209" t="s">
        <v>94</v>
      </c>
      <c r="C209" t="s">
        <v>260</v>
      </c>
      <c r="D209" t="s">
        <v>1469</v>
      </c>
      <c r="E209" t="s">
        <v>1411</v>
      </c>
      <c r="F209" t="s">
        <v>32</v>
      </c>
      <c r="G209" t="s">
        <v>317</v>
      </c>
      <c r="H209" t="str">
        <f t="shared" ref="H209" si="55">LEFT(G209,4)</f>
        <v>4261</v>
      </c>
      <c r="I209" t="s">
        <v>318</v>
      </c>
      <c r="J209">
        <v>1000</v>
      </c>
      <c r="K209" t="s">
        <v>536</v>
      </c>
      <c r="L209" t="s">
        <v>1084</v>
      </c>
      <c r="M209" t="s">
        <v>1470</v>
      </c>
      <c r="N209" t="s">
        <v>1471</v>
      </c>
      <c r="O209" t="s">
        <v>1472</v>
      </c>
      <c r="P209" t="s">
        <v>1473</v>
      </c>
      <c r="Q209" t="s">
        <v>33</v>
      </c>
      <c r="R209" t="s">
        <v>326</v>
      </c>
      <c r="S209" t="s">
        <v>908</v>
      </c>
      <c r="T209" t="s">
        <v>328</v>
      </c>
      <c r="U209" t="s">
        <v>110</v>
      </c>
      <c r="V209" t="s">
        <v>329</v>
      </c>
      <c r="W209" t="str">
        <f>VLOOKUP(V209,Lookup!D:E,2,FALSE)</f>
        <v>Corporate Contributions</v>
      </c>
      <c r="X209" t="s">
        <v>216</v>
      </c>
      <c r="Y209" t="s">
        <v>33</v>
      </c>
      <c r="Z209" t="s">
        <v>36</v>
      </c>
      <c r="AA209" t="s">
        <v>37</v>
      </c>
      <c r="AB209" t="s">
        <v>1083</v>
      </c>
      <c r="AC209" t="s">
        <v>33</v>
      </c>
      <c r="AD209">
        <v>0</v>
      </c>
      <c r="AE209">
        <v>2</v>
      </c>
      <c r="AF209">
        <v>2019</v>
      </c>
      <c r="AG209" t="s">
        <v>33</v>
      </c>
      <c r="AH209" t="s">
        <v>33</v>
      </c>
      <c r="AI209" t="s">
        <v>124</v>
      </c>
    </row>
    <row r="210" spans="1:35">
      <c r="A210" t="s">
        <v>681</v>
      </c>
      <c r="B210" t="s">
        <v>196</v>
      </c>
      <c r="C210" t="s">
        <v>181</v>
      </c>
      <c r="D210" t="s">
        <v>1478</v>
      </c>
      <c r="E210" t="s">
        <v>1474</v>
      </c>
      <c r="F210" t="s">
        <v>32</v>
      </c>
      <c r="G210" t="s">
        <v>317</v>
      </c>
      <c r="H210" t="str">
        <f t="shared" ref="H210" si="56">LEFT(G210,4)</f>
        <v>4261</v>
      </c>
      <c r="I210" t="s">
        <v>318</v>
      </c>
      <c r="J210">
        <v>300</v>
      </c>
      <c r="K210" t="s">
        <v>536</v>
      </c>
      <c r="L210" t="s">
        <v>1084</v>
      </c>
      <c r="M210" t="s">
        <v>1479</v>
      </c>
      <c r="N210" t="s">
        <v>1480</v>
      </c>
      <c r="O210" t="s">
        <v>1481</v>
      </c>
      <c r="P210" t="s">
        <v>1482</v>
      </c>
      <c r="Q210" t="s">
        <v>33</v>
      </c>
      <c r="R210" t="s">
        <v>326</v>
      </c>
      <c r="S210" t="s">
        <v>908</v>
      </c>
      <c r="T210" t="s">
        <v>909</v>
      </c>
      <c r="U210" t="s">
        <v>110</v>
      </c>
      <c r="V210" t="s">
        <v>329</v>
      </c>
      <c r="W210" t="str">
        <f>VLOOKUP(V210,Lookup!D:E,2,FALSE)</f>
        <v>Corporate Contributions</v>
      </c>
      <c r="X210" t="s">
        <v>216</v>
      </c>
      <c r="Y210" t="s">
        <v>33</v>
      </c>
      <c r="Z210" t="s">
        <v>36</v>
      </c>
      <c r="AA210" t="s">
        <v>37</v>
      </c>
      <c r="AB210" t="s">
        <v>1083</v>
      </c>
      <c r="AC210" t="s">
        <v>33</v>
      </c>
      <c r="AD210">
        <v>0</v>
      </c>
      <c r="AE210">
        <v>2</v>
      </c>
      <c r="AF210">
        <v>2019</v>
      </c>
      <c r="AG210" t="s">
        <v>33</v>
      </c>
      <c r="AH210" t="s">
        <v>33</v>
      </c>
      <c r="AI210" t="s">
        <v>124</v>
      </c>
    </row>
    <row r="211" spans="1:35">
      <c r="A211" t="s">
        <v>316</v>
      </c>
      <c r="B211" t="s">
        <v>295</v>
      </c>
      <c r="C211" t="s">
        <v>184</v>
      </c>
      <c r="D211" t="s">
        <v>1484</v>
      </c>
      <c r="E211" t="s">
        <v>1474</v>
      </c>
      <c r="F211" t="s">
        <v>32</v>
      </c>
      <c r="G211" t="s">
        <v>115</v>
      </c>
      <c r="H211" t="str">
        <f t="shared" ref="H211:H215" si="57">LEFT(G211,4)</f>
        <v>9302</v>
      </c>
      <c r="I211" t="s">
        <v>116</v>
      </c>
      <c r="J211">
        <v>360</v>
      </c>
      <c r="K211" t="s">
        <v>615</v>
      </c>
      <c r="L211" t="s">
        <v>299</v>
      </c>
      <c r="M211" t="s">
        <v>1331</v>
      </c>
      <c r="N211" t="s">
        <v>1332</v>
      </c>
      <c r="O211" t="s">
        <v>1485</v>
      </c>
      <c r="P211" t="s">
        <v>1486</v>
      </c>
      <c r="Q211" t="s">
        <v>33</v>
      </c>
      <c r="R211" t="s">
        <v>300</v>
      </c>
      <c r="S211" t="s">
        <v>531</v>
      </c>
      <c r="T211" t="s">
        <v>111</v>
      </c>
      <c r="U211" t="s">
        <v>110</v>
      </c>
      <c r="V211" t="s">
        <v>533</v>
      </c>
      <c r="W211" t="str">
        <f>VLOOKUP(V211,Lookup!D:E,2,FALSE)</f>
        <v>Company Memberships</v>
      </c>
      <c r="X211" t="s">
        <v>93</v>
      </c>
      <c r="Y211" t="s">
        <v>33</v>
      </c>
      <c r="Z211" t="s">
        <v>36</v>
      </c>
      <c r="AA211" t="s">
        <v>37</v>
      </c>
      <c r="AB211" t="s">
        <v>298</v>
      </c>
      <c r="AC211" t="s">
        <v>33</v>
      </c>
      <c r="AD211">
        <v>0</v>
      </c>
      <c r="AE211">
        <v>2</v>
      </c>
      <c r="AF211">
        <v>2019</v>
      </c>
      <c r="AG211" t="s">
        <v>33</v>
      </c>
      <c r="AH211" t="s">
        <v>33</v>
      </c>
      <c r="AI211" t="s">
        <v>124</v>
      </c>
    </row>
    <row r="212" spans="1:35">
      <c r="A212" t="s">
        <v>316</v>
      </c>
      <c r="B212" t="s">
        <v>197</v>
      </c>
      <c r="C212" t="s">
        <v>187</v>
      </c>
      <c r="D212" t="s">
        <v>1475</v>
      </c>
      <c r="E212" t="s">
        <v>1474</v>
      </c>
      <c r="F212" t="s">
        <v>32</v>
      </c>
      <c r="G212" t="s">
        <v>317</v>
      </c>
      <c r="H212" t="str">
        <f t="shared" si="57"/>
        <v>4261</v>
      </c>
      <c r="I212" t="s">
        <v>318</v>
      </c>
      <c r="J212">
        <v>24</v>
      </c>
      <c r="K212" t="s">
        <v>319</v>
      </c>
      <c r="L212" t="s">
        <v>321</v>
      </c>
      <c r="M212" t="s">
        <v>131</v>
      </c>
      <c r="N212" t="s">
        <v>132</v>
      </c>
      <c r="O212" t="s">
        <v>1487</v>
      </c>
      <c r="P212" t="s">
        <v>1488</v>
      </c>
      <c r="Q212" t="s">
        <v>33</v>
      </c>
      <c r="R212" t="s">
        <v>332</v>
      </c>
      <c r="S212" t="s">
        <v>327</v>
      </c>
      <c r="T212" t="s">
        <v>200</v>
      </c>
      <c r="U212" t="s">
        <v>110</v>
      </c>
      <c r="V212" t="s">
        <v>329</v>
      </c>
      <c r="W212" t="str">
        <f>VLOOKUP(V212,Lookup!D:E,2,FALSE)</f>
        <v>Corporate Contributions</v>
      </c>
      <c r="X212" t="s">
        <v>216</v>
      </c>
      <c r="Y212" t="s">
        <v>33</v>
      </c>
      <c r="Z212" t="s">
        <v>36</v>
      </c>
      <c r="AA212" t="s">
        <v>37</v>
      </c>
      <c r="AB212" t="s">
        <v>320</v>
      </c>
      <c r="AC212" t="s">
        <v>33</v>
      </c>
      <c r="AD212">
        <v>0</v>
      </c>
      <c r="AE212">
        <v>2</v>
      </c>
      <c r="AF212">
        <v>2019</v>
      </c>
      <c r="AG212" t="s">
        <v>33</v>
      </c>
      <c r="AH212" t="s">
        <v>33</v>
      </c>
      <c r="AI212" t="s">
        <v>124</v>
      </c>
    </row>
    <row r="213" spans="1:35">
      <c r="A213" t="s">
        <v>316</v>
      </c>
      <c r="B213" t="s">
        <v>197</v>
      </c>
      <c r="C213" t="s">
        <v>187</v>
      </c>
      <c r="D213" t="s">
        <v>1475</v>
      </c>
      <c r="E213" t="s">
        <v>1474</v>
      </c>
      <c r="F213" t="s">
        <v>32</v>
      </c>
      <c r="G213" t="s">
        <v>317</v>
      </c>
      <c r="H213" t="str">
        <f t="shared" si="57"/>
        <v>4261</v>
      </c>
      <c r="I213" t="s">
        <v>318</v>
      </c>
      <c r="J213">
        <v>60</v>
      </c>
      <c r="K213" t="s">
        <v>319</v>
      </c>
      <c r="L213" t="s">
        <v>321</v>
      </c>
      <c r="M213" t="s">
        <v>131</v>
      </c>
      <c r="N213" t="s">
        <v>132</v>
      </c>
      <c r="O213" t="s">
        <v>1489</v>
      </c>
      <c r="P213" t="s">
        <v>1490</v>
      </c>
      <c r="Q213" t="s">
        <v>33</v>
      </c>
      <c r="R213" t="s">
        <v>326</v>
      </c>
      <c r="S213" t="s">
        <v>327</v>
      </c>
      <c r="T213" t="s">
        <v>328</v>
      </c>
      <c r="U213" t="s">
        <v>110</v>
      </c>
      <c r="V213" t="s">
        <v>329</v>
      </c>
      <c r="W213" t="str">
        <f>VLOOKUP(V213,Lookup!D:E,2,FALSE)</f>
        <v>Corporate Contributions</v>
      </c>
      <c r="X213" t="s">
        <v>216</v>
      </c>
      <c r="Y213" t="s">
        <v>33</v>
      </c>
      <c r="Z213" t="s">
        <v>36</v>
      </c>
      <c r="AA213" t="s">
        <v>37</v>
      </c>
      <c r="AB213" t="s">
        <v>320</v>
      </c>
      <c r="AC213" t="s">
        <v>33</v>
      </c>
      <c r="AD213">
        <v>0</v>
      </c>
      <c r="AE213">
        <v>2</v>
      </c>
      <c r="AF213">
        <v>2019</v>
      </c>
      <c r="AG213" t="s">
        <v>33</v>
      </c>
      <c r="AH213" t="s">
        <v>33</v>
      </c>
      <c r="AI213" t="s">
        <v>124</v>
      </c>
    </row>
    <row r="214" spans="1:35">
      <c r="A214" t="s">
        <v>316</v>
      </c>
      <c r="B214" t="s">
        <v>197</v>
      </c>
      <c r="C214" t="s">
        <v>187</v>
      </c>
      <c r="D214" t="s">
        <v>1475</v>
      </c>
      <c r="E214" t="s">
        <v>1474</v>
      </c>
      <c r="F214" t="s">
        <v>32</v>
      </c>
      <c r="G214" t="s">
        <v>317</v>
      </c>
      <c r="H214" t="str">
        <f t="shared" si="57"/>
        <v>4261</v>
      </c>
      <c r="I214" t="s">
        <v>318</v>
      </c>
      <c r="J214">
        <v>5000</v>
      </c>
      <c r="K214" t="s">
        <v>536</v>
      </c>
      <c r="L214" t="s">
        <v>108</v>
      </c>
      <c r="M214" t="s">
        <v>1491</v>
      </c>
      <c r="N214" t="s">
        <v>1492</v>
      </c>
      <c r="O214" t="s">
        <v>1493</v>
      </c>
      <c r="P214" t="s">
        <v>1494</v>
      </c>
      <c r="Q214" t="s">
        <v>33</v>
      </c>
      <c r="R214" t="s">
        <v>332</v>
      </c>
      <c r="S214" t="s">
        <v>327</v>
      </c>
      <c r="T214" t="s">
        <v>200</v>
      </c>
      <c r="U214" t="s">
        <v>110</v>
      </c>
      <c r="V214" t="s">
        <v>329</v>
      </c>
      <c r="W214" t="str">
        <f>VLOOKUP(V214,Lookup!D:E,2,FALSE)</f>
        <v>Corporate Contributions</v>
      </c>
      <c r="X214" t="s">
        <v>216</v>
      </c>
      <c r="Y214" t="s">
        <v>33</v>
      </c>
      <c r="Z214" t="s">
        <v>36</v>
      </c>
      <c r="AA214" t="s">
        <v>37</v>
      </c>
      <c r="AB214" t="s">
        <v>107</v>
      </c>
      <c r="AC214" t="s">
        <v>33</v>
      </c>
      <c r="AD214">
        <v>0</v>
      </c>
      <c r="AE214">
        <v>2</v>
      </c>
      <c r="AF214">
        <v>2019</v>
      </c>
      <c r="AG214" t="s">
        <v>33</v>
      </c>
      <c r="AH214" t="s">
        <v>33</v>
      </c>
      <c r="AI214" t="s">
        <v>124</v>
      </c>
    </row>
    <row r="215" spans="1:35">
      <c r="A215" t="s">
        <v>316</v>
      </c>
      <c r="B215" t="s">
        <v>197</v>
      </c>
      <c r="C215" t="s">
        <v>187</v>
      </c>
      <c r="D215" t="s">
        <v>1475</v>
      </c>
      <c r="E215" t="s">
        <v>1474</v>
      </c>
      <c r="F215" t="s">
        <v>32</v>
      </c>
      <c r="G215" t="s">
        <v>317</v>
      </c>
      <c r="H215" t="str">
        <f t="shared" si="57"/>
        <v>4261</v>
      </c>
      <c r="I215" t="s">
        <v>318</v>
      </c>
      <c r="J215">
        <v>5000</v>
      </c>
      <c r="K215" t="s">
        <v>536</v>
      </c>
      <c r="L215" t="s">
        <v>108</v>
      </c>
      <c r="M215" t="s">
        <v>1495</v>
      </c>
      <c r="N215" t="s">
        <v>1496</v>
      </c>
      <c r="O215" t="s">
        <v>1497</v>
      </c>
      <c r="P215" t="s">
        <v>1498</v>
      </c>
      <c r="Q215" t="s">
        <v>33</v>
      </c>
      <c r="R215" t="s">
        <v>332</v>
      </c>
      <c r="S215" t="s">
        <v>327</v>
      </c>
      <c r="T215" t="s">
        <v>200</v>
      </c>
      <c r="U215" t="s">
        <v>110</v>
      </c>
      <c r="V215" t="s">
        <v>329</v>
      </c>
      <c r="W215" t="str">
        <f>VLOOKUP(V215,Lookup!D:E,2,FALSE)</f>
        <v>Corporate Contributions</v>
      </c>
      <c r="X215" t="s">
        <v>216</v>
      </c>
      <c r="Y215" t="s">
        <v>33</v>
      </c>
      <c r="Z215" t="s">
        <v>36</v>
      </c>
      <c r="AA215" t="s">
        <v>37</v>
      </c>
      <c r="AB215" t="s">
        <v>107</v>
      </c>
      <c r="AC215" t="s">
        <v>33</v>
      </c>
      <c r="AD215">
        <v>0</v>
      </c>
      <c r="AE215">
        <v>2</v>
      </c>
      <c r="AF215">
        <v>2019</v>
      </c>
      <c r="AG215" t="s">
        <v>33</v>
      </c>
      <c r="AH215" t="s">
        <v>33</v>
      </c>
      <c r="AI215" t="s">
        <v>124</v>
      </c>
    </row>
    <row r="216" spans="1:35">
      <c r="A216" t="s">
        <v>316</v>
      </c>
      <c r="B216" t="s">
        <v>233</v>
      </c>
      <c r="C216" t="s">
        <v>181</v>
      </c>
      <c r="D216" t="s">
        <v>1501</v>
      </c>
      <c r="E216" t="s">
        <v>1499</v>
      </c>
      <c r="F216" t="s">
        <v>32</v>
      </c>
      <c r="G216" t="s">
        <v>317</v>
      </c>
      <c r="H216" t="str">
        <f t="shared" ref="H216:H219" si="58">LEFT(G216,4)</f>
        <v>4261</v>
      </c>
      <c r="I216" t="s">
        <v>318</v>
      </c>
      <c r="J216">
        <v>2805.56</v>
      </c>
      <c r="K216" t="s">
        <v>615</v>
      </c>
      <c r="L216" t="s">
        <v>797</v>
      </c>
      <c r="M216" t="s">
        <v>322</v>
      </c>
      <c r="N216" t="s">
        <v>323</v>
      </c>
      <c r="O216" t="s">
        <v>1504</v>
      </c>
      <c r="P216" t="s">
        <v>1505</v>
      </c>
      <c r="Q216" t="s">
        <v>33</v>
      </c>
      <c r="R216" t="s">
        <v>481</v>
      </c>
      <c r="S216" t="s">
        <v>327</v>
      </c>
      <c r="T216" t="s">
        <v>1045</v>
      </c>
      <c r="U216" t="s">
        <v>110</v>
      </c>
      <c r="V216" t="s">
        <v>329</v>
      </c>
      <c r="W216" t="str">
        <f>VLOOKUP(V216,Lookup!D:E,2,FALSE)</f>
        <v>Corporate Contributions</v>
      </c>
      <c r="X216" t="s">
        <v>216</v>
      </c>
      <c r="Y216" t="s">
        <v>33</v>
      </c>
      <c r="Z216" t="s">
        <v>36</v>
      </c>
      <c r="AA216" t="s">
        <v>37</v>
      </c>
      <c r="AB216" t="s">
        <v>796</v>
      </c>
      <c r="AC216" t="s">
        <v>33</v>
      </c>
      <c r="AD216">
        <v>0</v>
      </c>
      <c r="AE216">
        <v>2</v>
      </c>
      <c r="AF216">
        <v>2019</v>
      </c>
      <c r="AG216" t="s">
        <v>33</v>
      </c>
      <c r="AH216" t="s">
        <v>33</v>
      </c>
      <c r="AI216" t="s">
        <v>124</v>
      </c>
    </row>
    <row r="217" spans="1:35">
      <c r="A217" t="s">
        <v>316</v>
      </c>
      <c r="B217" t="s">
        <v>233</v>
      </c>
      <c r="C217" t="s">
        <v>181</v>
      </c>
      <c r="D217" t="s">
        <v>1501</v>
      </c>
      <c r="E217" t="s">
        <v>1499</v>
      </c>
      <c r="F217" t="s">
        <v>32</v>
      </c>
      <c r="G217" t="s">
        <v>317</v>
      </c>
      <c r="H217" t="str">
        <f t="shared" si="58"/>
        <v>4261</v>
      </c>
      <c r="I217" t="s">
        <v>318</v>
      </c>
      <c r="J217">
        <v>11222.24</v>
      </c>
      <c r="K217" t="s">
        <v>615</v>
      </c>
      <c r="L217" t="s">
        <v>797</v>
      </c>
      <c r="M217" t="s">
        <v>151</v>
      </c>
      <c r="N217" t="s">
        <v>152</v>
      </c>
      <c r="O217" t="s">
        <v>1506</v>
      </c>
      <c r="P217" t="s">
        <v>1507</v>
      </c>
      <c r="Q217" t="s">
        <v>33</v>
      </c>
      <c r="R217" t="s">
        <v>481</v>
      </c>
      <c r="S217" t="s">
        <v>327</v>
      </c>
      <c r="T217" t="s">
        <v>1045</v>
      </c>
      <c r="U217" t="s">
        <v>110</v>
      </c>
      <c r="V217" t="s">
        <v>329</v>
      </c>
      <c r="W217" t="str">
        <f>VLOOKUP(V217,Lookup!D:E,2,FALSE)</f>
        <v>Corporate Contributions</v>
      </c>
      <c r="X217" t="s">
        <v>216</v>
      </c>
      <c r="Y217" t="s">
        <v>33</v>
      </c>
      <c r="Z217" t="s">
        <v>36</v>
      </c>
      <c r="AA217" t="s">
        <v>37</v>
      </c>
      <c r="AB217" t="s">
        <v>796</v>
      </c>
      <c r="AC217" t="s">
        <v>33</v>
      </c>
      <c r="AD217">
        <v>0</v>
      </c>
      <c r="AE217">
        <v>2</v>
      </c>
      <c r="AF217">
        <v>2019</v>
      </c>
      <c r="AG217" t="s">
        <v>33</v>
      </c>
      <c r="AH217" t="s">
        <v>33</v>
      </c>
      <c r="AI217" t="s">
        <v>124</v>
      </c>
    </row>
    <row r="218" spans="1:35">
      <c r="A218" t="s">
        <v>316</v>
      </c>
      <c r="B218" t="s">
        <v>233</v>
      </c>
      <c r="C218" t="s">
        <v>181</v>
      </c>
      <c r="D218" t="s">
        <v>1501</v>
      </c>
      <c r="E218" t="s">
        <v>1499</v>
      </c>
      <c r="F218" t="s">
        <v>32</v>
      </c>
      <c r="G218" t="s">
        <v>317</v>
      </c>
      <c r="H218" t="str">
        <f t="shared" si="58"/>
        <v>4261</v>
      </c>
      <c r="I218" t="s">
        <v>318</v>
      </c>
      <c r="J218">
        <v>200</v>
      </c>
      <c r="K218" t="s">
        <v>615</v>
      </c>
      <c r="L218" t="s">
        <v>797</v>
      </c>
      <c r="M218" t="s">
        <v>1508</v>
      </c>
      <c r="N218" t="s">
        <v>1509</v>
      </c>
      <c r="O218" t="s">
        <v>1510</v>
      </c>
      <c r="P218" t="s">
        <v>1511</v>
      </c>
      <c r="Q218" t="s">
        <v>33</v>
      </c>
      <c r="R218" t="s">
        <v>481</v>
      </c>
      <c r="S218" t="s">
        <v>327</v>
      </c>
      <c r="T218" t="s">
        <v>1045</v>
      </c>
      <c r="U218" t="s">
        <v>110</v>
      </c>
      <c r="V218" t="s">
        <v>329</v>
      </c>
      <c r="W218" t="str">
        <f>VLOOKUP(V218,Lookup!D:E,2,FALSE)</f>
        <v>Corporate Contributions</v>
      </c>
      <c r="X218" t="s">
        <v>216</v>
      </c>
      <c r="Y218" t="s">
        <v>33</v>
      </c>
      <c r="Z218" t="s">
        <v>36</v>
      </c>
      <c r="AA218" t="s">
        <v>37</v>
      </c>
      <c r="AB218" t="s">
        <v>796</v>
      </c>
      <c r="AC218" t="s">
        <v>33</v>
      </c>
      <c r="AD218">
        <v>0</v>
      </c>
      <c r="AE218">
        <v>2</v>
      </c>
      <c r="AF218">
        <v>2019</v>
      </c>
      <c r="AG218" t="s">
        <v>33</v>
      </c>
      <c r="AH218" t="s">
        <v>33</v>
      </c>
      <c r="AI218" t="s">
        <v>124</v>
      </c>
    </row>
    <row r="219" spans="1:35">
      <c r="A219" t="s">
        <v>316</v>
      </c>
      <c r="B219" t="s">
        <v>233</v>
      </c>
      <c r="C219" t="s">
        <v>181</v>
      </c>
      <c r="D219" t="s">
        <v>1501</v>
      </c>
      <c r="E219" t="s">
        <v>1499</v>
      </c>
      <c r="F219" t="s">
        <v>32</v>
      </c>
      <c r="G219" t="s">
        <v>317</v>
      </c>
      <c r="H219" t="str">
        <f t="shared" si="58"/>
        <v>4261</v>
      </c>
      <c r="I219" t="s">
        <v>318</v>
      </c>
      <c r="J219">
        <v>200</v>
      </c>
      <c r="K219" t="s">
        <v>615</v>
      </c>
      <c r="L219" t="s">
        <v>797</v>
      </c>
      <c r="M219" t="s">
        <v>1512</v>
      </c>
      <c r="N219" t="s">
        <v>1513</v>
      </c>
      <c r="O219" t="s">
        <v>1514</v>
      </c>
      <c r="P219" t="s">
        <v>1515</v>
      </c>
      <c r="Q219" t="s">
        <v>33</v>
      </c>
      <c r="R219" t="s">
        <v>481</v>
      </c>
      <c r="S219" t="s">
        <v>327</v>
      </c>
      <c r="T219" t="s">
        <v>1045</v>
      </c>
      <c r="U219" t="s">
        <v>110</v>
      </c>
      <c r="V219" t="s">
        <v>329</v>
      </c>
      <c r="W219" t="str">
        <f>VLOOKUP(V219,Lookup!D:E,2,FALSE)</f>
        <v>Corporate Contributions</v>
      </c>
      <c r="X219" t="s">
        <v>216</v>
      </c>
      <c r="Y219" t="s">
        <v>33</v>
      </c>
      <c r="Z219" t="s">
        <v>36</v>
      </c>
      <c r="AA219" t="s">
        <v>37</v>
      </c>
      <c r="AB219" t="s">
        <v>796</v>
      </c>
      <c r="AC219" t="s">
        <v>33</v>
      </c>
      <c r="AD219">
        <v>0</v>
      </c>
      <c r="AE219">
        <v>2</v>
      </c>
      <c r="AF219">
        <v>2019</v>
      </c>
      <c r="AG219" t="s">
        <v>33</v>
      </c>
      <c r="AH219" t="s">
        <v>33</v>
      </c>
      <c r="AI219" t="s">
        <v>124</v>
      </c>
    </row>
    <row r="220" spans="1:35">
      <c r="A220" t="s">
        <v>163</v>
      </c>
      <c r="B220" t="s">
        <v>183</v>
      </c>
      <c r="C220" t="s">
        <v>184</v>
      </c>
      <c r="D220" t="s">
        <v>1516</v>
      </c>
      <c r="E220" t="s">
        <v>1499</v>
      </c>
      <c r="F220" t="s">
        <v>32</v>
      </c>
      <c r="G220" t="s">
        <v>317</v>
      </c>
      <c r="H220" t="str">
        <f t="shared" ref="H220:H224" si="59">LEFT(G220,4)</f>
        <v>4261</v>
      </c>
      <c r="I220" t="s">
        <v>318</v>
      </c>
      <c r="J220">
        <v>2500</v>
      </c>
      <c r="K220" t="s">
        <v>500</v>
      </c>
      <c r="L220" t="s">
        <v>802</v>
      </c>
      <c r="M220" t="s">
        <v>1517</v>
      </c>
      <c r="N220" t="s">
        <v>1518</v>
      </c>
      <c r="O220" t="s">
        <v>1519</v>
      </c>
      <c r="P220" t="s">
        <v>1520</v>
      </c>
      <c r="Q220" t="s">
        <v>33</v>
      </c>
      <c r="R220" t="s">
        <v>530</v>
      </c>
      <c r="S220" t="s">
        <v>327</v>
      </c>
      <c r="T220" t="s">
        <v>1017</v>
      </c>
      <c r="U220" t="s">
        <v>110</v>
      </c>
      <c r="V220" t="s">
        <v>329</v>
      </c>
      <c r="W220" t="str">
        <f>VLOOKUP(V220,Lookup!D:E,2,FALSE)</f>
        <v>Corporate Contributions</v>
      </c>
      <c r="X220" t="s">
        <v>216</v>
      </c>
      <c r="Y220" t="s">
        <v>33</v>
      </c>
      <c r="Z220" t="s">
        <v>36</v>
      </c>
      <c r="AA220" t="s">
        <v>37</v>
      </c>
      <c r="AB220" t="s">
        <v>801</v>
      </c>
      <c r="AC220" t="s">
        <v>33</v>
      </c>
      <c r="AD220">
        <v>0</v>
      </c>
      <c r="AE220">
        <v>2</v>
      </c>
      <c r="AF220">
        <v>2019</v>
      </c>
      <c r="AG220" t="s">
        <v>33</v>
      </c>
      <c r="AH220" t="s">
        <v>1521</v>
      </c>
      <c r="AI220" t="s">
        <v>124</v>
      </c>
    </row>
    <row r="221" spans="1:35">
      <c r="A221" t="s">
        <v>163</v>
      </c>
      <c r="B221" t="s">
        <v>183</v>
      </c>
      <c r="C221" t="s">
        <v>184</v>
      </c>
      <c r="D221" t="s">
        <v>1516</v>
      </c>
      <c r="E221" t="s">
        <v>1499</v>
      </c>
      <c r="F221" t="s">
        <v>32</v>
      </c>
      <c r="G221" t="s">
        <v>115</v>
      </c>
      <c r="H221" t="str">
        <f t="shared" si="59"/>
        <v>9302</v>
      </c>
      <c r="I221" t="s">
        <v>116</v>
      </c>
      <c r="J221">
        <v>7029.75</v>
      </c>
      <c r="K221" t="s">
        <v>500</v>
      </c>
      <c r="L221" t="s">
        <v>525</v>
      </c>
      <c r="M221" t="s">
        <v>1280</v>
      </c>
      <c r="N221" t="s">
        <v>1281</v>
      </c>
      <c r="O221" t="s">
        <v>1522</v>
      </c>
      <c r="P221" t="s">
        <v>1523</v>
      </c>
      <c r="Q221" t="s">
        <v>33</v>
      </c>
      <c r="R221" t="s">
        <v>530</v>
      </c>
      <c r="S221" t="s">
        <v>531</v>
      </c>
      <c r="T221" t="s">
        <v>900</v>
      </c>
      <c r="U221" t="s">
        <v>110</v>
      </c>
      <c r="V221" t="s">
        <v>533</v>
      </c>
      <c r="W221" t="str">
        <f>VLOOKUP(V221,Lookup!D:E,2,FALSE)</f>
        <v>Company Memberships</v>
      </c>
      <c r="X221" t="s">
        <v>216</v>
      </c>
      <c r="Y221" t="s">
        <v>33</v>
      </c>
      <c r="Z221" t="s">
        <v>36</v>
      </c>
      <c r="AA221" t="s">
        <v>37</v>
      </c>
      <c r="AB221" t="s">
        <v>524</v>
      </c>
      <c r="AC221" t="s">
        <v>33</v>
      </c>
      <c r="AD221">
        <v>0</v>
      </c>
      <c r="AE221">
        <v>2</v>
      </c>
      <c r="AF221">
        <v>2019</v>
      </c>
      <c r="AG221" t="s">
        <v>33</v>
      </c>
      <c r="AH221" t="s">
        <v>901</v>
      </c>
      <c r="AI221" t="s">
        <v>124</v>
      </c>
    </row>
    <row r="222" spans="1:35">
      <c r="A222" t="s">
        <v>163</v>
      </c>
      <c r="B222" t="s">
        <v>183</v>
      </c>
      <c r="C222" t="s">
        <v>184</v>
      </c>
      <c r="D222" t="s">
        <v>1516</v>
      </c>
      <c r="E222" t="s">
        <v>1499</v>
      </c>
      <c r="F222" t="s">
        <v>32</v>
      </c>
      <c r="G222" t="s">
        <v>115</v>
      </c>
      <c r="H222" t="str">
        <f t="shared" si="59"/>
        <v>9302</v>
      </c>
      <c r="I222" t="s">
        <v>116</v>
      </c>
      <c r="J222">
        <v>3900</v>
      </c>
      <c r="K222" t="s">
        <v>500</v>
      </c>
      <c r="L222" t="s">
        <v>525</v>
      </c>
      <c r="M222" t="s">
        <v>1524</v>
      </c>
      <c r="N222" t="s">
        <v>1525</v>
      </c>
      <c r="O222" t="s">
        <v>1526</v>
      </c>
      <c r="P222" t="s">
        <v>1527</v>
      </c>
      <c r="Q222" t="s">
        <v>33</v>
      </c>
      <c r="R222" t="s">
        <v>530</v>
      </c>
      <c r="S222" t="s">
        <v>531</v>
      </c>
      <c r="T222" t="s">
        <v>900</v>
      </c>
      <c r="U222" t="s">
        <v>110</v>
      </c>
      <c r="V222" t="s">
        <v>533</v>
      </c>
      <c r="W222" t="str">
        <f>VLOOKUP(V222,Lookup!D:E,2,FALSE)</f>
        <v>Company Memberships</v>
      </c>
      <c r="X222" t="s">
        <v>93</v>
      </c>
      <c r="Y222" t="s">
        <v>33</v>
      </c>
      <c r="Z222" t="s">
        <v>36</v>
      </c>
      <c r="AA222" t="s">
        <v>37</v>
      </c>
      <c r="AB222" t="s">
        <v>524</v>
      </c>
      <c r="AC222" t="s">
        <v>33</v>
      </c>
      <c r="AD222">
        <v>0</v>
      </c>
      <c r="AE222">
        <v>2</v>
      </c>
      <c r="AF222">
        <v>2019</v>
      </c>
      <c r="AG222" t="s">
        <v>33</v>
      </c>
      <c r="AH222" t="s">
        <v>901</v>
      </c>
      <c r="AI222" t="s">
        <v>124</v>
      </c>
    </row>
    <row r="223" spans="1:35">
      <c r="A223" t="s">
        <v>255</v>
      </c>
      <c r="B223" t="s">
        <v>183</v>
      </c>
      <c r="C223" t="s">
        <v>184</v>
      </c>
      <c r="D223" t="s">
        <v>1516</v>
      </c>
      <c r="E223" t="s">
        <v>1499</v>
      </c>
      <c r="F223" t="s">
        <v>32</v>
      </c>
      <c r="G223" t="s">
        <v>317</v>
      </c>
      <c r="H223" t="str">
        <f t="shared" si="59"/>
        <v>4261</v>
      </c>
      <c r="I223" t="s">
        <v>318</v>
      </c>
      <c r="J223">
        <v>100</v>
      </c>
      <c r="K223" t="s">
        <v>500</v>
      </c>
      <c r="L223" t="s">
        <v>525</v>
      </c>
      <c r="M223" t="s">
        <v>1528</v>
      </c>
      <c r="N223" t="s">
        <v>1529</v>
      </c>
      <c r="O223" t="s">
        <v>1530</v>
      </c>
      <c r="P223" t="s">
        <v>1531</v>
      </c>
      <c r="Q223" t="s">
        <v>33</v>
      </c>
      <c r="R223" t="s">
        <v>530</v>
      </c>
      <c r="S223" t="s">
        <v>327</v>
      </c>
      <c r="T223" t="s">
        <v>1017</v>
      </c>
      <c r="U223" t="s">
        <v>110</v>
      </c>
      <c r="V223" t="s">
        <v>329</v>
      </c>
      <c r="W223" t="str">
        <f>VLOOKUP(V223,Lookup!D:E,2,FALSE)</f>
        <v>Corporate Contributions</v>
      </c>
      <c r="X223" t="s">
        <v>216</v>
      </c>
      <c r="Y223" t="s">
        <v>33</v>
      </c>
      <c r="Z223" t="s">
        <v>36</v>
      </c>
      <c r="AA223" t="s">
        <v>37</v>
      </c>
      <c r="AB223" t="s">
        <v>524</v>
      </c>
      <c r="AC223" t="s">
        <v>33</v>
      </c>
      <c r="AD223">
        <v>0</v>
      </c>
      <c r="AE223">
        <v>2</v>
      </c>
      <c r="AF223">
        <v>2019</v>
      </c>
      <c r="AG223" t="s">
        <v>33</v>
      </c>
      <c r="AH223" t="s">
        <v>1532</v>
      </c>
      <c r="AI223" t="s">
        <v>124</v>
      </c>
    </row>
    <row r="224" spans="1:35">
      <c r="A224" t="s">
        <v>255</v>
      </c>
      <c r="B224" t="s">
        <v>183</v>
      </c>
      <c r="C224" t="s">
        <v>184</v>
      </c>
      <c r="D224" t="s">
        <v>1516</v>
      </c>
      <c r="E224" t="s">
        <v>1499</v>
      </c>
      <c r="F224" t="s">
        <v>32</v>
      </c>
      <c r="G224" t="s">
        <v>317</v>
      </c>
      <c r="H224" t="str">
        <f t="shared" si="59"/>
        <v>4261</v>
      </c>
      <c r="I224" t="s">
        <v>318</v>
      </c>
      <c r="J224">
        <v>500</v>
      </c>
      <c r="K224" t="s">
        <v>500</v>
      </c>
      <c r="L224" t="s">
        <v>802</v>
      </c>
      <c r="M224" t="s">
        <v>1533</v>
      </c>
      <c r="N224" t="s">
        <v>1534</v>
      </c>
      <c r="O224" t="s">
        <v>1535</v>
      </c>
      <c r="P224" t="s">
        <v>1534</v>
      </c>
      <c r="Q224" t="s">
        <v>33</v>
      </c>
      <c r="R224" t="s">
        <v>530</v>
      </c>
      <c r="S224" t="s">
        <v>327</v>
      </c>
      <c r="T224" t="s">
        <v>1017</v>
      </c>
      <c r="U224" t="s">
        <v>110</v>
      </c>
      <c r="V224" t="s">
        <v>329</v>
      </c>
      <c r="W224" t="str">
        <f>VLOOKUP(V224,Lookup!D:E,2,FALSE)</f>
        <v>Corporate Contributions</v>
      </c>
      <c r="X224" t="s">
        <v>216</v>
      </c>
      <c r="Y224" t="s">
        <v>33</v>
      </c>
      <c r="Z224" t="s">
        <v>36</v>
      </c>
      <c r="AA224" t="s">
        <v>37</v>
      </c>
      <c r="AB224" t="s">
        <v>801</v>
      </c>
      <c r="AC224" t="s">
        <v>33</v>
      </c>
      <c r="AD224">
        <v>0</v>
      </c>
      <c r="AE224">
        <v>2</v>
      </c>
      <c r="AF224">
        <v>2019</v>
      </c>
      <c r="AG224" t="s">
        <v>33</v>
      </c>
      <c r="AH224" t="s">
        <v>1536</v>
      </c>
      <c r="AI224" t="s">
        <v>124</v>
      </c>
    </row>
    <row r="225" spans="1:35">
      <c r="A225" t="s">
        <v>255</v>
      </c>
      <c r="B225" t="s">
        <v>196</v>
      </c>
      <c r="C225" t="s">
        <v>181</v>
      </c>
      <c r="D225" t="s">
        <v>1502</v>
      </c>
      <c r="E225" t="s">
        <v>1499</v>
      </c>
      <c r="F225" t="s">
        <v>32</v>
      </c>
      <c r="G225" t="s">
        <v>262</v>
      </c>
      <c r="H225" t="str">
        <f t="shared" ref="H225:H227" si="60">LEFT(G225,4)</f>
        <v>4265</v>
      </c>
      <c r="I225" t="s">
        <v>263</v>
      </c>
      <c r="J225">
        <v>17000</v>
      </c>
      <c r="K225" t="s">
        <v>903</v>
      </c>
      <c r="L225" t="s">
        <v>905</v>
      </c>
      <c r="M225" t="s">
        <v>1537</v>
      </c>
      <c r="N225" t="s">
        <v>1538</v>
      </c>
      <c r="O225" t="s">
        <v>1539</v>
      </c>
      <c r="P225" t="s">
        <v>1540</v>
      </c>
      <c r="Q225" t="s">
        <v>33</v>
      </c>
      <c r="R225" t="s">
        <v>272</v>
      </c>
      <c r="S225" t="s">
        <v>327</v>
      </c>
      <c r="T225" t="s">
        <v>269</v>
      </c>
      <c r="U225" t="s">
        <v>110</v>
      </c>
      <c r="V225" t="s">
        <v>329</v>
      </c>
      <c r="W225" t="str">
        <f>VLOOKUP(V225,Lookup!D:E,2,FALSE)</f>
        <v>Corporate Contributions</v>
      </c>
      <c r="X225" t="s">
        <v>216</v>
      </c>
      <c r="Y225" t="s">
        <v>33</v>
      </c>
      <c r="Z225" t="s">
        <v>36</v>
      </c>
      <c r="AA225" t="s">
        <v>37</v>
      </c>
      <c r="AB225" t="s">
        <v>904</v>
      </c>
      <c r="AC225" t="s">
        <v>33</v>
      </c>
      <c r="AD225">
        <v>0</v>
      </c>
      <c r="AE225">
        <v>2</v>
      </c>
      <c r="AF225">
        <v>2019</v>
      </c>
      <c r="AG225" t="s">
        <v>33</v>
      </c>
      <c r="AH225" t="s">
        <v>1541</v>
      </c>
      <c r="AI225" t="s">
        <v>124</v>
      </c>
    </row>
    <row r="226" spans="1:35">
      <c r="A226" t="s">
        <v>255</v>
      </c>
      <c r="B226" t="s">
        <v>196</v>
      </c>
      <c r="C226" t="s">
        <v>181</v>
      </c>
      <c r="D226" t="s">
        <v>1502</v>
      </c>
      <c r="E226" t="s">
        <v>1499</v>
      </c>
      <c r="F226" t="s">
        <v>32</v>
      </c>
      <c r="G226" t="s">
        <v>568</v>
      </c>
      <c r="H226" t="str">
        <f t="shared" si="60"/>
        <v>9080</v>
      </c>
      <c r="I226" t="s">
        <v>569</v>
      </c>
      <c r="J226">
        <v>5525</v>
      </c>
      <c r="K226" t="s">
        <v>570</v>
      </c>
      <c r="L226" t="s">
        <v>972</v>
      </c>
      <c r="M226" t="s">
        <v>1542</v>
      </c>
      <c r="N226" t="s">
        <v>1543</v>
      </c>
      <c r="O226" t="s">
        <v>1544</v>
      </c>
      <c r="P226" t="s">
        <v>1545</v>
      </c>
      <c r="Q226" t="s">
        <v>33</v>
      </c>
      <c r="R226" t="s">
        <v>577</v>
      </c>
      <c r="S226" t="s">
        <v>578</v>
      </c>
      <c r="T226" t="s">
        <v>269</v>
      </c>
      <c r="U226" t="s">
        <v>56</v>
      </c>
      <c r="V226" t="s">
        <v>579</v>
      </c>
      <c r="W226" t="str">
        <f>VLOOKUP(V226,Lookup!D:E,2,FALSE)</f>
        <v>EE/DR (DSM) Incentive Payment</v>
      </c>
      <c r="X226" t="s">
        <v>580</v>
      </c>
      <c r="Y226" t="s">
        <v>230</v>
      </c>
      <c r="Z226" t="s">
        <v>36</v>
      </c>
      <c r="AA226" t="s">
        <v>37</v>
      </c>
      <c r="AB226" t="s">
        <v>971</v>
      </c>
      <c r="AC226" t="s">
        <v>33</v>
      </c>
      <c r="AD226">
        <v>0</v>
      </c>
      <c r="AE226">
        <v>2</v>
      </c>
      <c r="AF226">
        <v>2019</v>
      </c>
      <c r="AG226" t="s">
        <v>33</v>
      </c>
      <c r="AH226" t="s">
        <v>581</v>
      </c>
      <c r="AI226" t="s">
        <v>124</v>
      </c>
    </row>
    <row r="227" spans="1:35">
      <c r="A227" t="s">
        <v>255</v>
      </c>
      <c r="B227" t="s">
        <v>196</v>
      </c>
      <c r="C227" t="s">
        <v>181</v>
      </c>
      <c r="D227" t="s">
        <v>1502</v>
      </c>
      <c r="E227" t="s">
        <v>1499</v>
      </c>
      <c r="F227" t="s">
        <v>32</v>
      </c>
      <c r="G227" t="s">
        <v>1307</v>
      </c>
      <c r="H227" t="str">
        <f t="shared" si="60"/>
        <v>9080</v>
      </c>
      <c r="I227" t="s">
        <v>1308</v>
      </c>
      <c r="J227">
        <v>964.94</v>
      </c>
      <c r="K227" t="s">
        <v>1309</v>
      </c>
      <c r="L227" t="s">
        <v>1311</v>
      </c>
      <c r="M227" t="s">
        <v>1312</v>
      </c>
      <c r="N227" t="s">
        <v>1313</v>
      </c>
      <c r="O227" t="s">
        <v>1546</v>
      </c>
      <c r="P227" t="s">
        <v>1547</v>
      </c>
      <c r="Q227" t="s">
        <v>33</v>
      </c>
      <c r="R227" t="s">
        <v>272</v>
      </c>
      <c r="S227" t="s">
        <v>1316</v>
      </c>
      <c r="T227" t="s">
        <v>269</v>
      </c>
      <c r="U227" t="s">
        <v>56</v>
      </c>
      <c r="V227" t="s">
        <v>68</v>
      </c>
      <c r="W227" t="str">
        <f>VLOOKUP(V227,Lookup!D:E,2,FALSE)</f>
        <v>Miscellaneous All Other</v>
      </c>
      <c r="X227" t="s">
        <v>631</v>
      </c>
      <c r="Y227" t="s">
        <v>33</v>
      </c>
      <c r="Z227" t="s">
        <v>36</v>
      </c>
      <c r="AA227" t="s">
        <v>37</v>
      </c>
      <c r="AB227" t="s">
        <v>1310</v>
      </c>
      <c r="AC227" t="s">
        <v>33</v>
      </c>
      <c r="AD227">
        <v>0</v>
      </c>
      <c r="AE227">
        <v>2</v>
      </c>
      <c r="AF227">
        <v>2019</v>
      </c>
      <c r="AG227" t="s">
        <v>33</v>
      </c>
      <c r="AH227" t="s">
        <v>1548</v>
      </c>
      <c r="AI227" t="s">
        <v>124</v>
      </c>
    </row>
    <row r="228" spans="1:35">
      <c r="A228" t="s">
        <v>316</v>
      </c>
      <c r="B228" t="s">
        <v>197</v>
      </c>
      <c r="C228" t="s">
        <v>187</v>
      </c>
      <c r="D228" t="s">
        <v>1503</v>
      </c>
      <c r="E228" t="s">
        <v>1499</v>
      </c>
      <c r="F228" t="s">
        <v>32</v>
      </c>
      <c r="G228" t="s">
        <v>613</v>
      </c>
      <c r="H228" t="str">
        <f t="shared" ref="H228" si="61">LEFT(G228,4)</f>
        <v>4265</v>
      </c>
      <c r="I228" t="s">
        <v>614</v>
      </c>
      <c r="J228">
        <v>3500</v>
      </c>
      <c r="K228" t="s">
        <v>536</v>
      </c>
      <c r="L228" t="s">
        <v>417</v>
      </c>
      <c r="M228" t="s">
        <v>1549</v>
      </c>
      <c r="N228" t="s">
        <v>1550</v>
      </c>
      <c r="O228" t="s">
        <v>1551</v>
      </c>
      <c r="P228" t="s">
        <v>1552</v>
      </c>
      <c r="Q228" t="s">
        <v>33</v>
      </c>
      <c r="R228" t="s">
        <v>326</v>
      </c>
      <c r="S228" t="s">
        <v>327</v>
      </c>
      <c r="T228" t="s">
        <v>328</v>
      </c>
      <c r="U228" t="s">
        <v>110</v>
      </c>
      <c r="V228" t="s">
        <v>329</v>
      </c>
      <c r="W228" t="str">
        <f>VLOOKUP(V228,Lookup!D:E,2,FALSE)</f>
        <v>Corporate Contributions</v>
      </c>
      <c r="X228" t="s">
        <v>216</v>
      </c>
      <c r="Y228" t="s">
        <v>33</v>
      </c>
      <c r="Z228" t="s">
        <v>36</v>
      </c>
      <c r="AA228" t="s">
        <v>37</v>
      </c>
      <c r="AB228" t="s">
        <v>416</v>
      </c>
      <c r="AC228" t="s">
        <v>33</v>
      </c>
      <c r="AD228">
        <v>0</v>
      </c>
      <c r="AE228">
        <v>2</v>
      </c>
      <c r="AF228">
        <v>2019</v>
      </c>
      <c r="AG228" t="s">
        <v>33</v>
      </c>
      <c r="AH228" t="s">
        <v>33</v>
      </c>
      <c r="AI228" t="s">
        <v>124</v>
      </c>
    </row>
    <row r="229" spans="1:35">
      <c r="A229" t="s">
        <v>163</v>
      </c>
      <c r="B229" t="s">
        <v>183</v>
      </c>
      <c r="C229" t="s">
        <v>184</v>
      </c>
      <c r="D229" t="s">
        <v>1554</v>
      </c>
      <c r="E229" t="s">
        <v>1553</v>
      </c>
      <c r="F229" t="s">
        <v>32</v>
      </c>
      <c r="G229" t="s">
        <v>102</v>
      </c>
      <c r="H229" t="str">
        <f t="shared" ref="H229:H236" si="62">LEFT(G229,4)</f>
        <v>9210</v>
      </c>
      <c r="I229" t="s">
        <v>103</v>
      </c>
      <c r="J229">
        <v>15.9</v>
      </c>
      <c r="K229" t="s">
        <v>500</v>
      </c>
      <c r="L229" t="s">
        <v>826</v>
      </c>
      <c r="M229" t="s">
        <v>1556</v>
      </c>
      <c r="N229" t="s">
        <v>1557</v>
      </c>
      <c r="O229" t="s">
        <v>1558</v>
      </c>
      <c r="P229" t="s">
        <v>1559</v>
      </c>
      <c r="Q229" t="s">
        <v>33</v>
      </c>
      <c r="R229" t="s">
        <v>1379</v>
      </c>
      <c r="S229" t="s">
        <v>89</v>
      </c>
      <c r="T229" t="s">
        <v>235</v>
      </c>
      <c r="U229" t="s">
        <v>56</v>
      </c>
      <c r="V229" t="s">
        <v>44</v>
      </c>
      <c r="W229" t="str">
        <f>VLOOKUP(V229,Lookup!D:E,2,FALSE)</f>
        <v xml:space="preserve">Sales &amp; Use Tax Accrual </v>
      </c>
      <c r="X229" t="s">
        <v>101</v>
      </c>
      <c r="Y229" t="s">
        <v>33</v>
      </c>
      <c r="Z229" t="s">
        <v>36</v>
      </c>
      <c r="AA229" t="s">
        <v>37</v>
      </c>
      <c r="AB229" t="s">
        <v>825</v>
      </c>
      <c r="AC229" t="s">
        <v>33</v>
      </c>
      <c r="AD229">
        <v>0</v>
      </c>
      <c r="AE229">
        <v>2</v>
      </c>
      <c r="AF229">
        <v>2019</v>
      </c>
      <c r="AG229" t="s">
        <v>33</v>
      </c>
      <c r="AH229" t="s">
        <v>1560</v>
      </c>
      <c r="AI229" t="s">
        <v>45</v>
      </c>
    </row>
    <row r="230" spans="1:35">
      <c r="A230" t="s">
        <v>163</v>
      </c>
      <c r="B230" t="s">
        <v>183</v>
      </c>
      <c r="C230" t="s">
        <v>184</v>
      </c>
      <c r="D230" t="s">
        <v>1554</v>
      </c>
      <c r="E230" t="s">
        <v>1553</v>
      </c>
      <c r="F230" t="s">
        <v>32</v>
      </c>
      <c r="G230" t="s">
        <v>102</v>
      </c>
      <c r="H230" t="str">
        <f t="shared" si="62"/>
        <v>9210</v>
      </c>
      <c r="I230" t="s">
        <v>103</v>
      </c>
      <c r="J230">
        <v>300</v>
      </c>
      <c r="K230" t="s">
        <v>500</v>
      </c>
      <c r="L230" t="s">
        <v>826</v>
      </c>
      <c r="M230" t="s">
        <v>1556</v>
      </c>
      <c r="N230" t="s">
        <v>1557</v>
      </c>
      <c r="O230" t="s">
        <v>1558</v>
      </c>
      <c r="P230" t="s">
        <v>1559</v>
      </c>
      <c r="Q230" t="s">
        <v>33</v>
      </c>
      <c r="R230" t="s">
        <v>1379</v>
      </c>
      <c r="S230" t="s">
        <v>89</v>
      </c>
      <c r="T230" t="s">
        <v>235</v>
      </c>
      <c r="U230" t="s">
        <v>56</v>
      </c>
      <c r="V230" t="s">
        <v>68</v>
      </c>
      <c r="W230" t="str">
        <f>VLOOKUP(V230,Lookup!D:E,2,FALSE)</f>
        <v>Miscellaneous All Other</v>
      </c>
      <c r="X230" t="s">
        <v>101</v>
      </c>
      <c r="Y230" t="s">
        <v>33</v>
      </c>
      <c r="Z230" t="s">
        <v>36</v>
      </c>
      <c r="AA230" t="s">
        <v>37</v>
      </c>
      <c r="AB230" t="s">
        <v>825</v>
      </c>
      <c r="AC230" t="s">
        <v>33</v>
      </c>
      <c r="AD230">
        <v>0</v>
      </c>
      <c r="AE230">
        <v>2</v>
      </c>
      <c r="AF230">
        <v>2019</v>
      </c>
      <c r="AG230" t="s">
        <v>33</v>
      </c>
      <c r="AH230" t="s">
        <v>1560</v>
      </c>
      <c r="AI230" t="s">
        <v>124</v>
      </c>
    </row>
    <row r="231" spans="1:35">
      <c r="A231" t="s">
        <v>163</v>
      </c>
      <c r="B231" t="s">
        <v>183</v>
      </c>
      <c r="C231" t="s">
        <v>184</v>
      </c>
      <c r="D231" t="s">
        <v>1554</v>
      </c>
      <c r="E231" t="s">
        <v>1553</v>
      </c>
      <c r="F231" t="s">
        <v>32</v>
      </c>
      <c r="G231" t="s">
        <v>115</v>
      </c>
      <c r="H231" t="str">
        <f t="shared" si="62"/>
        <v>9302</v>
      </c>
      <c r="I231" t="s">
        <v>116</v>
      </c>
      <c r="J231">
        <v>600</v>
      </c>
      <c r="K231" t="s">
        <v>500</v>
      </c>
      <c r="L231" t="s">
        <v>525</v>
      </c>
      <c r="M231" t="s">
        <v>1326</v>
      </c>
      <c r="N231" t="s">
        <v>1327</v>
      </c>
      <c r="O231" t="s">
        <v>1561</v>
      </c>
      <c r="P231" t="s">
        <v>516</v>
      </c>
      <c r="Q231" t="s">
        <v>33</v>
      </c>
      <c r="R231" t="s">
        <v>530</v>
      </c>
      <c r="S231" t="s">
        <v>531</v>
      </c>
      <c r="T231" t="s">
        <v>900</v>
      </c>
      <c r="U231" t="s">
        <v>110</v>
      </c>
      <c r="V231" t="s">
        <v>533</v>
      </c>
      <c r="W231" t="str">
        <f>VLOOKUP(V231,Lookup!D:E,2,FALSE)</f>
        <v>Company Memberships</v>
      </c>
      <c r="X231" t="s">
        <v>93</v>
      </c>
      <c r="Y231" t="s">
        <v>33</v>
      </c>
      <c r="Z231" t="s">
        <v>36</v>
      </c>
      <c r="AA231" t="s">
        <v>37</v>
      </c>
      <c r="AB231" t="s">
        <v>524</v>
      </c>
      <c r="AC231" t="s">
        <v>33</v>
      </c>
      <c r="AD231">
        <v>0</v>
      </c>
      <c r="AE231">
        <v>2</v>
      </c>
      <c r="AF231">
        <v>2019</v>
      </c>
      <c r="AG231" t="s">
        <v>33</v>
      </c>
      <c r="AH231" t="s">
        <v>901</v>
      </c>
      <c r="AI231" t="s">
        <v>124</v>
      </c>
    </row>
    <row r="232" spans="1:35">
      <c r="A232" t="s">
        <v>255</v>
      </c>
      <c r="B232" t="s">
        <v>183</v>
      </c>
      <c r="C232" t="s">
        <v>184</v>
      </c>
      <c r="D232" t="s">
        <v>1554</v>
      </c>
      <c r="E232" t="s">
        <v>1553</v>
      </c>
      <c r="F232" t="s">
        <v>32</v>
      </c>
      <c r="G232" t="s">
        <v>102</v>
      </c>
      <c r="H232" t="str">
        <f t="shared" si="62"/>
        <v>9210</v>
      </c>
      <c r="I232" t="s">
        <v>103</v>
      </c>
      <c r="J232">
        <v>276</v>
      </c>
      <c r="K232" t="s">
        <v>1279</v>
      </c>
      <c r="L232" t="s">
        <v>996</v>
      </c>
      <c r="M232" t="s">
        <v>714</v>
      </c>
      <c r="N232" t="s">
        <v>715</v>
      </c>
      <c r="O232" t="s">
        <v>1562</v>
      </c>
      <c r="P232" t="s">
        <v>1563</v>
      </c>
      <c r="Q232" t="s">
        <v>33</v>
      </c>
      <c r="R232" t="s">
        <v>673</v>
      </c>
      <c r="S232" t="s">
        <v>89</v>
      </c>
      <c r="T232" t="s">
        <v>235</v>
      </c>
      <c r="U232" t="s">
        <v>56</v>
      </c>
      <c r="V232" t="s">
        <v>228</v>
      </c>
      <c r="W232" t="str">
        <f>VLOOKUP(V232,Lookup!D:E,2,FALSE)</f>
        <v>Employee Memberships</v>
      </c>
      <c r="X232" t="s">
        <v>93</v>
      </c>
      <c r="Y232" t="s">
        <v>33</v>
      </c>
      <c r="Z232" t="s">
        <v>36</v>
      </c>
      <c r="AA232" t="s">
        <v>37</v>
      </c>
      <c r="AB232" t="s">
        <v>995</v>
      </c>
      <c r="AC232" t="s">
        <v>33</v>
      </c>
      <c r="AD232">
        <v>0</v>
      </c>
      <c r="AE232">
        <v>2</v>
      </c>
      <c r="AF232">
        <v>2019</v>
      </c>
      <c r="AG232" t="s">
        <v>33</v>
      </c>
      <c r="AH232" t="s">
        <v>1564</v>
      </c>
      <c r="AI232" t="s">
        <v>124</v>
      </c>
    </row>
    <row r="233" spans="1:35">
      <c r="A233" t="s">
        <v>255</v>
      </c>
      <c r="B233" t="s">
        <v>183</v>
      </c>
      <c r="C233" t="s">
        <v>184</v>
      </c>
      <c r="D233" t="s">
        <v>1565</v>
      </c>
      <c r="E233" t="s">
        <v>1553</v>
      </c>
      <c r="F233" t="s">
        <v>32</v>
      </c>
      <c r="G233" t="s">
        <v>317</v>
      </c>
      <c r="H233" t="str">
        <f t="shared" si="62"/>
        <v>4261</v>
      </c>
      <c r="I233" t="s">
        <v>318</v>
      </c>
      <c r="J233">
        <v>-250</v>
      </c>
      <c r="K233" t="s">
        <v>500</v>
      </c>
      <c r="L233" t="s">
        <v>996</v>
      </c>
      <c r="M233" t="s">
        <v>1566</v>
      </c>
      <c r="N233" t="s">
        <v>1567</v>
      </c>
      <c r="O233" t="s">
        <v>1568</v>
      </c>
      <c r="P233" t="s">
        <v>1569</v>
      </c>
      <c r="Q233" t="s">
        <v>33</v>
      </c>
      <c r="R233" t="s">
        <v>673</v>
      </c>
      <c r="S233" t="s">
        <v>327</v>
      </c>
      <c r="T233" t="s">
        <v>504</v>
      </c>
      <c r="U233" t="s">
        <v>110</v>
      </c>
      <c r="V233" t="s">
        <v>329</v>
      </c>
      <c r="W233" t="str">
        <f>VLOOKUP(V233,Lookup!D:E,2,FALSE)</f>
        <v>Corporate Contributions</v>
      </c>
      <c r="X233" t="s">
        <v>216</v>
      </c>
      <c r="Y233" t="s">
        <v>33</v>
      </c>
      <c r="Z233" t="s">
        <v>36</v>
      </c>
      <c r="AA233" t="s">
        <v>37</v>
      </c>
      <c r="AB233" t="s">
        <v>995</v>
      </c>
      <c r="AC233" t="s">
        <v>33</v>
      </c>
      <c r="AD233">
        <v>0</v>
      </c>
      <c r="AE233">
        <v>2</v>
      </c>
      <c r="AF233">
        <v>2019</v>
      </c>
      <c r="AG233" t="s">
        <v>33</v>
      </c>
      <c r="AH233" t="s">
        <v>1570</v>
      </c>
      <c r="AI233" t="s">
        <v>124</v>
      </c>
    </row>
    <row r="234" spans="1:35">
      <c r="A234" t="s">
        <v>316</v>
      </c>
      <c r="B234" t="s">
        <v>196</v>
      </c>
      <c r="C234" t="s">
        <v>181</v>
      </c>
      <c r="D234" t="s">
        <v>1555</v>
      </c>
      <c r="E234" t="s">
        <v>1553</v>
      </c>
      <c r="F234" t="s">
        <v>32</v>
      </c>
      <c r="G234" t="s">
        <v>317</v>
      </c>
      <c r="H234" t="str">
        <f t="shared" si="62"/>
        <v>4261</v>
      </c>
      <c r="I234" t="s">
        <v>318</v>
      </c>
      <c r="J234">
        <v>5060</v>
      </c>
      <c r="K234" t="s">
        <v>903</v>
      </c>
      <c r="L234" t="s">
        <v>905</v>
      </c>
      <c r="M234" t="s">
        <v>1571</v>
      </c>
      <c r="N234" t="s">
        <v>1572</v>
      </c>
      <c r="O234" t="s">
        <v>1573</v>
      </c>
      <c r="P234" t="s">
        <v>1574</v>
      </c>
      <c r="Q234" t="s">
        <v>33</v>
      </c>
      <c r="R234" t="s">
        <v>782</v>
      </c>
      <c r="S234" t="s">
        <v>327</v>
      </c>
      <c r="T234" t="s">
        <v>909</v>
      </c>
      <c r="U234" t="s">
        <v>110</v>
      </c>
      <c r="V234" t="s">
        <v>329</v>
      </c>
      <c r="W234" t="str">
        <f>VLOOKUP(V234,Lookup!D:E,2,FALSE)</f>
        <v>Corporate Contributions</v>
      </c>
      <c r="X234" t="s">
        <v>216</v>
      </c>
      <c r="Y234" t="s">
        <v>33</v>
      </c>
      <c r="Z234" t="s">
        <v>36</v>
      </c>
      <c r="AA234" t="s">
        <v>37</v>
      </c>
      <c r="AB234" t="s">
        <v>904</v>
      </c>
      <c r="AC234" t="s">
        <v>33</v>
      </c>
      <c r="AD234">
        <v>0</v>
      </c>
      <c r="AE234">
        <v>2</v>
      </c>
      <c r="AF234">
        <v>2019</v>
      </c>
      <c r="AG234" t="s">
        <v>33</v>
      </c>
      <c r="AH234" t="s">
        <v>33</v>
      </c>
      <c r="AI234" t="s">
        <v>124</v>
      </c>
    </row>
    <row r="235" spans="1:35">
      <c r="A235" t="s">
        <v>316</v>
      </c>
      <c r="B235" t="s">
        <v>196</v>
      </c>
      <c r="C235" t="s">
        <v>181</v>
      </c>
      <c r="D235" t="s">
        <v>1555</v>
      </c>
      <c r="E235" t="s">
        <v>1553</v>
      </c>
      <c r="F235" t="s">
        <v>32</v>
      </c>
      <c r="G235" t="s">
        <v>166</v>
      </c>
      <c r="H235" t="str">
        <f t="shared" si="62"/>
        <v>4264</v>
      </c>
      <c r="I235" t="s">
        <v>167</v>
      </c>
      <c r="J235">
        <v>3000</v>
      </c>
      <c r="K235" t="s">
        <v>1306</v>
      </c>
      <c r="L235" t="s">
        <v>1125</v>
      </c>
      <c r="M235" t="s">
        <v>1575</v>
      </c>
      <c r="N235" t="s">
        <v>1576</v>
      </c>
      <c r="O235" t="s">
        <v>1577</v>
      </c>
      <c r="P235" t="s">
        <v>1578</v>
      </c>
      <c r="Q235" t="s">
        <v>33</v>
      </c>
      <c r="R235" t="s">
        <v>780</v>
      </c>
      <c r="S235" t="s">
        <v>531</v>
      </c>
      <c r="T235" t="s">
        <v>909</v>
      </c>
      <c r="U235" t="s">
        <v>110</v>
      </c>
      <c r="V235" t="s">
        <v>533</v>
      </c>
      <c r="W235" t="str">
        <f>VLOOKUP(V235,Lookup!D:E,2,FALSE)</f>
        <v>Company Memberships</v>
      </c>
      <c r="X235" t="s">
        <v>173</v>
      </c>
      <c r="Y235" t="s">
        <v>33</v>
      </c>
      <c r="Z235" t="s">
        <v>36</v>
      </c>
      <c r="AA235" t="s">
        <v>37</v>
      </c>
      <c r="AB235" t="s">
        <v>1124</v>
      </c>
      <c r="AC235" t="s">
        <v>33</v>
      </c>
      <c r="AD235">
        <v>0</v>
      </c>
      <c r="AE235">
        <v>2</v>
      </c>
      <c r="AF235">
        <v>2019</v>
      </c>
      <c r="AG235" t="s">
        <v>33</v>
      </c>
      <c r="AH235" t="s">
        <v>33</v>
      </c>
      <c r="AI235" t="s">
        <v>124</v>
      </c>
    </row>
    <row r="236" spans="1:35">
      <c r="A236" t="s">
        <v>316</v>
      </c>
      <c r="B236" t="s">
        <v>196</v>
      </c>
      <c r="C236" t="s">
        <v>181</v>
      </c>
      <c r="D236" t="s">
        <v>1555</v>
      </c>
      <c r="E236" t="s">
        <v>1553</v>
      </c>
      <c r="F236" t="s">
        <v>32</v>
      </c>
      <c r="G236" t="s">
        <v>115</v>
      </c>
      <c r="H236" t="str">
        <f t="shared" si="62"/>
        <v>9302</v>
      </c>
      <c r="I236" t="s">
        <v>116</v>
      </c>
      <c r="J236">
        <v>22000</v>
      </c>
      <c r="K236" t="s">
        <v>1306</v>
      </c>
      <c r="L236" t="s">
        <v>1125</v>
      </c>
      <c r="M236" t="s">
        <v>1575</v>
      </c>
      <c r="N236" t="s">
        <v>1576</v>
      </c>
      <c r="O236" t="s">
        <v>1579</v>
      </c>
      <c r="P236" t="s">
        <v>1580</v>
      </c>
      <c r="Q236" t="s">
        <v>33</v>
      </c>
      <c r="R236" t="s">
        <v>780</v>
      </c>
      <c r="S236" t="s">
        <v>531</v>
      </c>
      <c r="T236" t="s">
        <v>909</v>
      </c>
      <c r="U236" t="s">
        <v>110</v>
      </c>
      <c r="V236" t="s">
        <v>533</v>
      </c>
      <c r="W236" t="str">
        <f>VLOOKUP(V236,Lookup!D:E,2,FALSE)</f>
        <v>Company Memberships</v>
      </c>
      <c r="X236" t="s">
        <v>93</v>
      </c>
      <c r="Y236" t="s">
        <v>33</v>
      </c>
      <c r="Z236" t="s">
        <v>36</v>
      </c>
      <c r="AA236" t="s">
        <v>37</v>
      </c>
      <c r="AB236" t="s">
        <v>1124</v>
      </c>
      <c r="AC236" t="s">
        <v>33</v>
      </c>
      <c r="AD236">
        <v>0</v>
      </c>
      <c r="AE236">
        <v>2</v>
      </c>
      <c r="AF236">
        <v>2019</v>
      </c>
      <c r="AG236" t="s">
        <v>33</v>
      </c>
      <c r="AH236" t="s">
        <v>33</v>
      </c>
      <c r="AI236" t="s">
        <v>124</v>
      </c>
    </row>
    <row r="237" spans="1:35">
      <c r="A237" t="s">
        <v>681</v>
      </c>
      <c r="B237" t="s">
        <v>175</v>
      </c>
      <c r="C237" t="s">
        <v>176</v>
      </c>
      <c r="D237" t="s">
        <v>1584</v>
      </c>
      <c r="E237" t="s">
        <v>1583</v>
      </c>
      <c r="F237" t="s">
        <v>32</v>
      </c>
      <c r="G237" t="s">
        <v>613</v>
      </c>
      <c r="H237" t="str">
        <f t="shared" ref="H237" si="63">LEFT(G237,4)</f>
        <v>4265</v>
      </c>
      <c r="I237" t="s">
        <v>614</v>
      </c>
      <c r="J237">
        <v>10000</v>
      </c>
      <c r="K237" t="s">
        <v>639</v>
      </c>
      <c r="L237" t="s">
        <v>641</v>
      </c>
      <c r="M237" t="s">
        <v>1587</v>
      </c>
      <c r="N237" t="s">
        <v>1588</v>
      </c>
      <c r="O237" t="s">
        <v>1589</v>
      </c>
      <c r="P237" t="s">
        <v>1590</v>
      </c>
      <c r="Q237" t="s">
        <v>33</v>
      </c>
      <c r="R237" t="s">
        <v>557</v>
      </c>
      <c r="S237" t="s">
        <v>327</v>
      </c>
      <c r="T237" t="s">
        <v>558</v>
      </c>
      <c r="U237" t="s">
        <v>110</v>
      </c>
      <c r="V237" t="s">
        <v>329</v>
      </c>
      <c r="W237" t="str">
        <f>VLOOKUP(V237,Lookup!D:E,2,FALSE)</f>
        <v>Corporate Contributions</v>
      </c>
      <c r="X237" t="s">
        <v>216</v>
      </c>
      <c r="Y237" t="s">
        <v>33</v>
      </c>
      <c r="Z237" t="s">
        <v>36</v>
      </c>
      <c r="AA237" t="s">
        <v>37</v>
      </c>
      <c r="AB237" t="s">
        <v>640</v>
      </c>
      <c r="AC237" t="s">
        <v>33</v>
      </c>
      <c r="AD237">
        <v>0</v>
      </c>
      <c r="AE237">
        <v>2</v>
      </c>
      <c r="AF237">
        <v>2019</v>
      </c>
      <c r="AG237" t="s">
        <v>33</v>
      </c>
      <c r="AH237" t="s">
        <v>33</v>
      </c>
      <c r="AI237" t="s">
        <v>124</v>
      </c>
    </row>
    <row r="238" spans="1:35">
      <c r="A238" t="s">
        <v>255</v>
      </c>
      <c r="B238" t="s">
        <v>183</v>
      </c>
      <c r="C238" t="s">
        <v>184</v>
      </c>
      <c r="D238" t="s">
        <v>1597</v>
      </c>
      <c r="E238" t="s">
        <v>1596</v>
      </c>
      <c r="F238" t="s">
        <v>32</v>
      </c>
      <c r="G238" t="s">
        <v>613</v>
      </c>
      <c r="H238" t="str">
        <f t="shared" ref="H238:H239" si="64">LEFT(G238,4)</f>
        <v>4265</v>
      </c>
      <c r="I238" t="s">
        <v>614</v>
      </c>
      <c r="J238">
        <v>5000</v>
      </c>
      <c r="K238" t="s">
        <v>500</v>
      </c>
      <c r="L238" t="s">
        <v>428</v>
      </c>
      <c r="M238" t="s">
        <v>1598</v>
      </c>
      <c r="N238" t="s">
        <v>1599</v>
      </c>
      <c r="O238" t="s">
        <v>1600</v>
      </c>
      <c r="P238" t="s">
        <v>1601</v>
      </c>
      <c r="Q238" t="s">
        <v>33</v>
      </c>
      <c r="R238" t="s">
        <v>503</v>
      </c>
      <c r="S238" t="s">
        <v>327</v>
      </c>
      <c r="T238" t="s">
        <v>504</v>
      </c>
      <c r="U238" t="s">
        <v>110</v>
      </c>
      <c r="V238" t="s">
        <v>329</v>
      </c>
      <c r="W238" t="str">
        <f>VLOOKUP(V238,Lookup!D:E,2,FALSE)</f>
        <v>Corporate Contributions</v>
      </c>
      <c r="X238" t="s">
        <v>216</v>
      </c>
      <c r="Y238" t="s">
        <v>33</v>
      </c>
      <c r="Z238" t="s">
        <v>36</v>
      </c>
      <c r="AA238" t="s">
        <v>37</v>
      </c>
      <c r="AB238" t="s">
        <v>427</v>
      </c>
      <c r="AC238" t="s">
        <v>33</v>
      </c>
      <c r="AD238">
        <v>0</v>
      </c>
      <c r="AE238">
        <v>2</v>
      </c>
      <c r="AF238">
        <v>2019</v>
      </c>
      <c r="AG238" t="s">
        <v>33</v>
      </c>
      <c r="AH238" t="s">
        <v>1602</v>
      </c>
      <c r="AI238" t="s">
        <v>124</v>
      </c>
    </row>
    <row r="239" spans="1:35">
      <c r="A239" t="s">
        <v>255</v>
      </c>
      <c r="B239" t="s">
        <v>183</v>
      </c>
      <c r="C239" t="s">
        <v>184</v>
      </c>
      <c r="D239" t="s">
        <v>1603</v>
      </c>
      <c r="E239" t="s">
        <v>1596</v>
      </c>
      <c r="F239" t="s">
        <v>32</v>
      </c>
      <c r="G239" t="s">
        <v>613</v>
      </c>
      <c r="H239" t="str">
        <f t="shared" si="64"/>
        <v>4265</v>
      </c>
      <c r="I239" t="s">
        <v>614</v>
      </c>
      <c r="J239">
        <v>-150</v>
      </c>
      <c r="K239" t="s">
        <v>889</v>
      </c>
      <c r="L239" t="s">
        <v>525</v>
      </c>
      <c r="M239" t="s">
        <v>896</v>
      </c>
      <c r="N239" t="s">
        <v>897</v>
      </c>
      <c r="O239" t="s">
        <v>1604</v>
      </c>
      <c r="P239" t="s">
        <v>1605</v>
      </c>
      <c r="Q239" t="s">
        <v>33</v>
      </c>
      <c r="R239" t="s">
        <v>530</v>
      </c>
      <c r="S239" t="s">
        <v>531</v>
      </c>
      <c r="T239" t="s">
        <v>900</v>
      </c>
      <c r="U239" t="s">
        <v>110</v>
      </c>
      <c r="V239" t="s">
        <v>228</v>
      </c>
      <c r="W239" t="str">
        <f>VLOOKUP(V239,Lookup!D:E,2,FALSE)</f>
        <v>Employee Memberships</v>
      </c>
      <c r="X239" t="s">
        <v>93</v>
      </c>
      <c r="Y239" t="s">
        <v>33</v>
      </c>
      <c r="Z239" t="s">
        <v>36</v>
      </c>
      <c r="AA239" t="s">
        <v>37</v>
      </c>
      <c r="AB239" t="s">
        <v>524</v>
      </c>
      <c r="AC239" t="s">
        <v>33</v>
      </c>
      <c r="AD239">
        <v>0</v>
      </c>
      <c r="AE239">
        <v>2</v>
      </c>
      <c r="AF239">
        <v>2019</v>
      </c>
      <c r="AG239" t="s">
        <v>33</v>
      </c>
      <c r="AH239" t="s">
        <v>1606</v>
      </c>
      <c r="AI239" t="s">
        <v>124</v>
      </c>
    </row>
    <row r="240" spans="1:35">
      <c r="A240" t="s">
        <v>255</v>
      </c>
      <c r="B240" t="s">
        <v>295</v>
      </c>
      <c r="C240" t="s">
        <v>184</v>
      </c>
      <c r="D240" t="s">
        <v>1608</v>
      </c>
      <c r="E240" t="s">
        <v>1596</v>
      </c>
      <c r="F240" t="s">
        <v>32</v>
      </c>
      <c r="G240" t="s">
        <v>317</v>
      </c>
      <c r="H240" t="str">
        <f t="shared" ref="H240" si="65">LEFT(G240,4)</f>
        <v>4261</v>
      </c>
      <c r="I240" t="s">
        <v>318</v>
      </c>
      <c r="J240">
        <v>25000</v>
      </c>
      <c r="K240" t="s">
        <v>1031</v>
      </c>
      <c r="L240" t="s">
        <v>1033</v>
      </c>
      <c r="M240" t="s">
        <v>1609</v>
      </c>
      <c r="N240" t="s">
        <v>1610</v>
      </c>
      <c r="O240" t="s">
        <v>1611</v>
      </c>
      <c r="P240" t="s">
        <v>1612</v>
      </c>
      <c r="Q240" t="s">
        <v>33</v>
      </c>
      <c r="R240" t="s">
        <v>300</v>
      </c>
      <c r="S240" t="s">
        <v>583</v>
      </c>
      <c r="T240" t="s">
        <v>1613</v>
      </c>
      <c r="U240" t="s">
        <v>39</v>
      </c>
      <c r="V240" t="s">
        <v>329</v>
      </c>
      <c r="W240" t="str">
        <f>VLOOKUP(V240,Lookup!D:E,2,FALSE)</f>
        <v>Corporate Contributions</v>
      </c>
      <c r="X240" t="s">
        <v>216</v>
      </c>
      <c r="Y240" t="s">
        <v>33</v>
      </c>
      <c r="Z240" t="s">
        <v>36</v>
      </c>
      <c r="AA240" t="s">
        <v>37</v>
      </c>
      <c r="AB240" t="s">
        <v>1032</v>
      </c>
      <c r="AC240" t="s">
        <v>33</v>
      </c>
      <c r="AD240">
        <v>0</v>
      </c>
      <c r="AE240">
        <v>2</v>
      </c>
      <c r="AF240">
        <v>2019</v>
      </c>
      <c r="AG240" t="s">
        <v>33</v>
      </c>
      <c r="AH240" t="s">
        <v>33</v>
      </c>
      <c r="AI240" t="s">
        <v>124</v>
      </c>
    </row>
    <row r="241" spans="1:35">
      <c r="A241" t="s">
        <v>316</v>
      </c>
      <c r="B241" t="s">
        <v>217</v>
      </c>
      <c r="C241" t="s">
        <v>176</v>
      </c>
      <c r="D241" t="s">
        <v>1621</v>
      </c>
      <c r="E241" t="s">
        <v>1617</v>
      </c>
      <c r="F241" t="s">
        <v>32</v>
      </c>
      <c r="G241" t="s">
        <v>317</v>
      </c>
      <c r="H241" t="str">
        <f t="shared" ref="H241:H242" si="66">LEFT(G241,4)</f>
        <v>4261</v>
      </c>
      <c r="I241" t="s">
        <v>318</v>
      </c>
      <c r="J241">
        <v>500</v>
      </c>
      <c r="K241" t="s">
        <v>615</v>
      </c>
      <c r="L241" t="s">
        <v>423</v>
      </c>
      <c r="M241" t="s">
        <v>1622</v>
      </c>
      <c r="N241" t="s">
        <v>1623</v>
      </c>
      <c r="O241" t="s">
        <v>1624</v>
      </c>
      <c r="P241" t="s">
        <v>1625</v>
      </c>
      <c r="Q241" t="s">
        <v>33</v>
      </c>
      <c r="R241" t="s">
        <v>220</v>
      </c>
      <c r="S241" t="s">
        <v>327</v>
      </c>
      <c r="T241" t="s">
        <v>1626</v>
      </c>
      <c r="U241" t="s">
        <v>110</v>
      </c>
      <c r="V241" t="s">
        <v>329</v>
      </c>
      <c r="W241" t="str">
        <f>VLOOKUP(V241,Lookup!D:E,2,FALSE)</f>
        <v>Corporate Contributions</v>
      </c>
      <c r="X241" t="s">
        <v>216</v>
      </c>
      <c r="Y241" t="s">
        <v>33</v>
      </c>
      <c r="Z241" t="s">
        <v>36</v>
      </c>
      <c r="AA241" t="s">
        <v>37</v>
      </c>
      <c r="AB241" t="s">
        <v>422</v>
      </c>
      <c r="AC241" t="s">
        <v>33</v>
      </c>
      <c r="AD241">
        <v>0</v>
      </c>
      <c r="AE241">
        <v>2</v>
      </c>
      <c r="AF241">
        <v>2019</v>
      </c>
      <c r="AG241" t="s">
        <v>33</v>
      </c>
      <c r="AH241" t="s">
        <v>33</v>
      </c>
      <c r="AI241" t="s">
        <v>124</v>
      </c>
    </row>
    <row r="242" spans="1:35">
      <c r="A242" t="s">
        <v>316</v>
      </c>
      <c r="B242" t="s">
        <v>217</v>
      </c>
      <c r="C242" t="s">
        <v>176</v>
      </c>
      <c r="D242" t="s">
        <v>1621</v>
      </c>
      <c r="E242" t="s">
        <v>1617</v>
      </c>
      <c r="F242" t="s">
        <v>32</v>
      </c>
      <c r="G242" t="s">
        <v>317</v>
      </c>
      <c r="H242" t="str">
        <f t="shared" si="66"/>
        <v>4261</v>
      </c>
      <c r="I242" t="s">
        <v>318</v>
      </c>
      <c r="J242">
        <v>300</v>
      </c>
      <c r="K242" t="s">
        <v>615</v>
      </c>
      <c r="L242" t="s">
        <v>423</v>
      </c>
      <c r="M242" t="s">
        <v>1627</v>
      </c>
      <c r="N242" t="s">
        <v>1628</v>
      </c>
      <c r="O242" t="s">
        <v>1629</v>
      </c>
      <c r="P242" t="s">
        <v>1630</v>
      </c>
      <c r="Q242" t="s">
        <v>33</v>
      </c>
      <c r="R242" t="s">
        <v>220</v>
      </c>
      <c r="S242" t="s">
        <v>327</v>
      </c>
      <c r="T242" t="s">
        <v>1626</v>
      </c>
      <c r="U242" t="s">
        <v>110</v>
      </c>
      <c r="V242" t="s">
        <v>329</v>
      </c>
      <c r="W242" t="str">
        <f>VLOOKUP(V242,Lookup!D:E,2,FALSE)</f>
        <v>Corporate Contributions</v>
      </c>
      <c r="X242" t="s">
        <v>216</v>
      </c>
      <c r="Y242" t="s">
        <v>33</v>
      </c>
      <c r="Z242" t="s">
        <v>36</v>
      </c>
      <c r="AA242" t="s">
        <v>37</v>
      </c>
      <c r="AB242" t="s">
        <v>422</v>
      </c>
      <c r="AC242" t="s">
        <v>33</v>
      </c>
      <c r="AD242">
        <v>0</v>
      </c>
      <c r="AE242">
        <v>2</v>
      </c>
      <c r="AF242">
        <v>2019</v>
      </c>
      <c r="AG242" t="s">
        <v>33</v>
      </c>
      <c r="AH242" t="s">
        <v>33</v>
      </c>
      <c r="AI242" t="s">
        <v>124</v>
      </c>
    </row>
    <row r="243" spans="1:35">
      <c r="A243" t="s">
        <v>163</v>
      </c>
      <c r="B243" t="s">
        <v>183</v>
      </c>
      <c r="C243" t="s">
        <v>184</v>
      </c>
      <c r="D243" t="s">
        <v>1619</v>
      </c>
      <c r="E243" t="s">
        <v>1617</v>
      </c>
      <c r="F243" t="s">
        <v>32</v>
      </c>
      <c r="G243" t="s">
        <v>115</v>
      </c>
      <c r="H243" t="str">
        <f t="shared" ref="H243" si="67">LEFT(G243,4)</f>
        <v>9302</v>
      </c>
      <c r="I243" t="s">
        <v>116</v>
      </c>
      <c r="J243">
        <v>2000</v>
      </c>
      <c r="K243" t="s">
        <v>500</v>
      </c>
      <c r="L243" t="s">
        <v>525</v>
      </c>
      <c r="M243" t="s">
        <v>1280</v>
      </c>
      <c r="N243" t="s">
        <v>1281</v>
      </c>
      <c r="O243" t="s">
        <v>1631</v>
      </c>
      <c r="P243" t="s">
        <v>1632</v>
      </c>
      <c r="Q243" t="s">
        <v>33</v>
      </c>
      <c r="R243" t="s">
        <v>530</v>
      </c>
      <c r="S243" t="s">
        <v>531</v>
      </c>
      <c r="T243" t="s">
        <v>900</v>
      </c>
      <c r="U243" t="s">
        <v>110</v>
      </c>
      <c r="V243" t="s">
        <v>533</v>
      </c>
      <c r="W243" t="str">
        <f>VLOOKUP(V243,Lookup!D:E,2,FALSE)</f>
        <v>Company Memberships</v>
      </c>
      <c r="X243" t="s">
        <v>93</v>
      </c>
      <c r="Y243" t="s">
        <v>33</v>
      </c>
      <c r="Z243" t="s">
        <v>36</v>
      </c>
      <c r="AA243" t="s">
        <v>37</v>
      </c>
      <c r="AB243" t="s">
        <v>524</v>
      </c>
      <c r="AC243" t="s">
        <v>33</v>
      </c>
      <c r="AD243">
        <v>0</v>
      </c>
      <c r="AE243">
        <v>2</v>
      </c>
      <c r="AF243">
        <v>2019</v>
      </c>
      <c r="AG243" t="s">
        <v>33</v>
      </c>
      <c r="AH243" t="s">
        <v>1633</v>
      </c>
      <c r="AI243" t="s">
        <v>124</v>
      </c>
    </row>
    <row r="244" spans="1:35">
      <c r="A244" t="s">
        <v>316</v>
      </c>
      <c r="B244" t="s">
        <v>197</v>
      </c>
      <c r="C244" t="s">
        <v>187</v>
      </c>
      <c r="D244" t="s">
        <v>1620</v>
      </c>
      <c r="E244" t="s">
        <v>1617</v>
      </c>
      <c r="F244" t="s">
        <v>32</v>
      </c>
      <c r="G244" t="s">
        <v>317</v>
      </c>
      <c r="H244" t="str">
        <f t="shared" ref="H244:H245" si="68">LEFT(G244,4)</f>
        <v>4261</v>
      </c>
      <c r="I244" t="s">
        <v>318</v>
      </c>
      <c r="J244">
        <v>10000</v>
      </c>
      <c r="K244" t="s">
        <v>536</v>
      </c>
      <c r="L244" t="s">
        <v>417</v>
      </c>
      <c r="M244" t="s">
        <v>1634</v>
      </c>
      <c r="N244" t="s">
        <v>1635</v>
      </c>
      <c r="O244" t="s">
        <v>1636</v>
      </c>
      <c r="P244" t="s">
        <v>1637</v>
      </c>
      <c r="Q244" t="s">
        <v>33</v>
      </c>
      <c r="R244" t="s">
        <v>326</v>
      </c>
      <c r="S244" t="s">
        <v>327</v>
      </c>
      <c r="T244" t="s">
        <v>328</v>
      </c>
      <c r="U244" t="s">
        <v>110</v>
      </c>
      <c r="V244" t="s">
        <v>329</v>
      </c>
      <c r="W244" t="str">
        <f>VLOOKUP(V244,Lookup!D:E,2,FALSE)</f>
        <v>Corporate Contributions</v>
      </c>
      <c r="X244" t="s">
        <v>216</v>
      </c>
      <c r="Y244" t="s">
        <v>33</v>
      </c>
      <c r="Z244" t="s">
        <v>36</v>
      </c>
      <c r="AA244" t="s">
        <v>37</v>
      </c>
      <c r="AB244" t="s">
        <v>416</v>
      </c>
      <c r="AC244" t="s">
        <v>33</v>
      </c>
      <c r="AD244">
        <v>0</v>
      </c>
      <c r="AE244">
        <v>2</v>
      </c>
      <c r="AF244">
        <v>2019</v>
      </c>
      <c r="AG244" t="s">
        <v>33</v>
      </c>
      <c r="AH244" t="s">
        <v>33</v>
      </c>
      <c r="AI244" t="s">
        <v>124</v>
      </c>
    </row>
    <row r="245" spans="1:35">
      <c r="A245" t="s">
        <v>316</v>
      </c>
      <c r="B245" t="s">
        <v>197</v>
      </c>
      <c r="C245" t="s">
        <v>187</v>
      </c>
      <c r="D245" t="s">
        <v>1620</v>
      </c>
      <c r="E245" t="s">
        <v>1617</v>
      </c>
      <c r="F245" t="s">
        <v>32</v>
      </c>
      <c r="G245" t="s">
        <v>317</v>
      </c>
      <c r="H245" t="str">
        <f t="shared" si="68"/>
        <v>4261</v>
      </c>
      <c r="I245" t="s">
        <v>318</v>
      </c>
      <c r="J245">
        <v>15000</v>
      </c>
      <c r="K245" t="s">
        <v>536</v>
      </c>
      <c r="L245" t="s">
        <v>417</v>
      </c>
      <c r="M245" t="s">
        <v>1638</v>
      </c>
      <c r="N245" t="s">
        <v>1639</v>
      </c>
      <c r="O245" t="s">
        <v>1640</v>
      </c>
      <c r="P245" t="s">
        <v>1641</v>
      </c>
      <c r="Q245" t="s">
        <v>33</v>
      </c>
      <c r="R245" t="s">
        <v>326</v>
      </c>
      <c r="S245" t="s">
        <v>327</v>
      </c>
      <c r="T245" t="s">
        <v>328</v>
      </c>
      <c r="U245" t="s">
        <v>110</v>
      </c>
      <c r="V245" t="s">
        <v>329</v>
      </c>
      <c r="W245" t="str">
        <f>VLOOKUP(V245,Lookup!D:E,2,FALSE)</f>
        <v>Corporate Contributions</v>
      </c>
      <c r="X245" t="s">
        <v>216</v>
      </c>
      <c r="Y245" t="s">
        <v>33</v>
      </c>
      <c r="Z245" t="s">
        <v>36</v>
      </c>
      <c r="AA245" t="s">
        <v>37</v>
      </c>
      <c r="AB245" t="s">
        <v>416</v>
      </c>
      <c r="AC245" t="s">
        <v>33</v>
      </c>
      <c r="AD245">
        <v>0</v>
      </c>
      <c r="AE245">
        <v>2</v>
      </c>
      <c r="AF245">
        <v>2019</v>
      </c>
      <c r="AG245" t="s">
        <v>33</v>
      </c>
      <c r="AH245" t="s">
        <v>33</v>
      </c>
      <c r="AI245" t="s">
        <v>124</v>
      </c>
    </row>
    <row r="246" spans="1:35">
      <c r="A246" t="s">
        <v>255</v>
      </c>
      <c r="B246" t="s">
        <v>197</v>
      </c>
      <c r="C246" t="s">
        <v>187</v>
      </c>
      <c r="D246" t="s">
        <v>1620</v>
      </c>
      <c r="E246" t="s">
        <v>1617</v>
      </c>
      <c r="F246" t="s">
        <v>32</v>
      </c>
      <c r="G246" t="s">
        <v>437</v>
      </c>
      <c r="H246" t="str">
        <f t="shared" ref="H246:H249" si="69">LEFT(G246,4)</f>
        <v>9080</v>
      </c>
      <c r="I246" t="s">
        <v>438</v>
      </c>
      <c r="J246">
        <v>20000</v>
      </c>
      <c r="K246" t="s">
        <v>1395</v>
      </c>
      <c r="L246" t="s">
        <v>1342</v>
      </c>
      <c r="M246" t="s">
        <v>1642</v>
      </c>
      <c r="N246" t="s">
        <v>1643</v>
      </c>
      <c r="O246" t="s">
        <v>1644</v>
      </c>
      <c r="P246" t="s">
        <v>1645</v>
      </c>
      <c r="Q246" t="s">
        <v>33</v>
      </c>
      <c r="R246" t="s">
        <v>1614</v>
      </c>
      <c r="S246" t="s">
        <v>1646</v>
      </c>
      <c r="T246" t="s">
        <v>200</v>
      </c>
      <c r="U246" t="s">
        <v>56</v>
      </c>
      <c r="V246" t="s">
        <v>1647</v>
      </c>
      <c r="W246" t="str">
        <f>VLOOKUP(V246,Lookup!D:E,2,FALSE)</f>
        <v>Outside Services - Nonlabor, N</v>
      </c>
      <c r="X246" t="s">
        <v>878</v>
      </c>
      <c r="Y246" t="s">
        <v>66</v>
      </c>
      <c r="Z246" t="s">
        <v>36</v>
      </c>
      <c r="AA246" t="s">
        <v>37</v>
      </c>
      <c r="AB246" t="s">
        <v>1341</v>
      </c>
      <c r="AC246" t="s">
        <v>33</v>
      </c>
      <c r="AD246">
        <v>0</v>
      </c>
      <c r="AE246">
        <v>2</v>
      </c>
      <c r="AF246">
        <v>2019</v>
      </c>
      <c r="AG246" t="s">
        <v>33</v>
      </c>
      <c r="AH246" t="s">
        <v>1648</v>
      </c>
      <c r="AI246" t="s">
        <v>124</v>
      </c>
    </row>
    <row r="247" spans="1:35">
      <c r="A247" t="s">
        <v>316</v>
      </c>
      <c r="B247" t="s">
        <v>197</v>
      </c>
      <c r="C247" t="s">
        <v>187</v>
      </c>
      <c r="D247" t="s">
        <v>1649</v>
      </c>
      <c r="E247" t="s">
        <v>1617</v>
      </c>
      <c r="F247" t="s">
        <v>32</v>
      </c>
      <c r="G247" t="s">
        <v>317</v>
      </c>
      <c r="H247" t="str">
        <f t="shared" si="69"/>
        <v>4261</v>
      </c>
      <c r="I247" t="s">
        <v>318</v>
      </c>
      <c r="J247">
        <v>-919.5</v>
      </c>
      <c r="K247" t="s">
        <v>319</v>
      </c>
      <c r="L247" t="s">
        <v>321</v>
      </c>
      <c r="M247" t="s">
        <v>722</v>
      </c>
      <c r="N247" t="s">
        <v>723</v>
      </c>
      <c r="O247" t="s">
        <v>724</v>
      </c>
      <c r="P247" t="s">
        <v>725</v>
      </c>
      <c r="Q247" t="s">
        <v>33</v>
      </c>
      <c r="R247" t="s">
        <v>332</v>
      </c>
      <c r="S247" t="s">
        <v>327</v>
      </c>
      <c r="T247" t="s">
        <v>200</v>
      </c>
      <c r="U247" t="s">
        <v>110</v>
      </c>
      <c r="V247" t="s">
        <v>329</v>
      </c>
      <c r="W247" t="str">
        <f>VLOOKUP(V247,Lookup!D:E,2,FALSE)</f>
        <v>Corporate Contributions</v>
      </c>
      <c r="X247" t="s">
        <v>216</v>
      </c>
      <c r="Y247" t="s">
        <v>33</v>
      </c>
      <c r="Z247" t="s">
        <v>36</v>
      </c>
      <c r="AA247" t="s">
        <v>37</v>
      </c>
      <c r="AB247" t="s">
        <v>320</v>
      </c>
      <c r="AC247" t="s">
        <v>33</v>
      </c>
      <c r="AD247">
        <v>0</v>
      </c>
      <c r="AE247">
        <v>2</v>
      </c>
      <c r="AF247">
        <v>2019</v>
      </c>
      <c r="AG247" t="s">
        <v>33</v>
      </c>
      <c r="AH247" t="s">
        <v>726</v>
      </c>
      <c r="AI247" t="s">
        <v>124</v>
      </c>
    </row>
    <row r="248" spans="1:35">
      <c r="A248" t="s">
        <v>316</v>
      </c>
      <c r="B248" t="s">
        <v>197</v>
      </c>
      <c r="C248" t="s">
        <v>187</v>
      </c>
      <c r="D248" t="s">
        <v>1649</v>
      </c>
      <c r="E248" t="s">
        <v>1617</v>
      </c>
      <c r="F248" t="s">
        <v>32</v>
      </c>
      <c r="G248" t="s">
        <v>317</v>
      </c>
      <c r="H248" t="str">
        <f t="shared" si="69"/>
        <v>4261</v>
      </c>
      <c r="I248" t="s">
        <v>318</v>
      </c>
      <c r="J248">
        <v>-24</v>
      </c>
      <c r="K248" t="s">
        <v>319</v>
      </c>
      <c r="L248" t="s">
        <v>321</v>
      </c>
      <c r="M248" t="s">
        <v>722</v>
      </c>
      <c r="N248" t="s">
        <v>723</v>
      </c>
      <c r="O248" t="s">
        <v>727</v>
      </c>
      <c r="P248" t="s">
        <v>728</v>
      </c>
      <c r="Q248" t="s">
        <v>33</v>
      </c>
      <c r="R248" t="s">
        <v>326</v>
      </c>
      <c r="S248" t="s">
        <v>327</v>
      </c>
      <c r="T248" t="s">
        <v>200</v>
      </c>
      <c r="U248" t="s">
        <v>110</v>
      </c>
      <c r="V248" t="s">
        <v>329</v>
      </c>
      <c r="W248" t="str">
        <f>VLOOKUP(V248,Lookup!D:E,2,FALSE)</f>
        <v>Corporate Contributions</v>
      </c>
      <c r="X248" t="s">
        <v>216</v>
      </c>
      <c r="Y248" t="s">
        <v>33</v>
      </c>
      <c r="Z248" t="s">
        <v>36</v>
      </c>
      <c r="AA248" t="s">
        <v>37</v>
      </c>
      <c r="AB248" t="s">
        <v>320</v>
      </c>
      <c r="AC248" t="s">
        <v>33</v>
      </c>
      <c r="AD248">
        <v>0</v>
      </c>
      <c r="AE248">
        <v>2</v>
      </c>
      <c r="AF248">
        <v>2019</v>
      </c>
      <c r="AG248" t="s">
        <v>33</v>
      </c>
      <c r="AH248" t="s">
        <v>726</v>
      </c>
      <c r="AI248" t="s">
        <v>124</v>
      </c>
    </row>
    <row r="249" spans="1:35">
      <c r="A249" t="s">
        <v>316</v>
      </c>
      <c r="B249" t="s">
        <v>175</v>
      </c>
      <c r="C249" t="s">
        <v>176</v>
      </c>
      <c r="D249" t="s">
        <v>1651</v>
      </c>
      <c r="E249" t="s">
        <v>1650</v>
      </c>
      <c r="F249" t="s">
        <v>32</v>
      </c>
      <c r="G249" t="s">
        <v>317</v>
      </c>
      <c r="H249" t="str">
        <f t="shared" si="69"/>
        <v>4261</v>
      </c>
      <c r="I249" t="s">
        <v>318</v>
      </c>
      <c r="J249">
        <v>1000</v>
      </c>
      <c r="K249" t="s">
        <v>639</v>
      </c>
      <c r="L249" t="s">
        <v>641</v>
      </c>
      <c r="M249" t="s">
        <v>1652</v>
      </c>
      <c r="N249" t="s">
        <v>1653</v>
      </c>
      <c r="O249" t="s">
        <v>1654</v>
      </c>
      <c r="P249" t="s">
        <v>1655</v>
      </c>
      <c r="Q249" t="s">
        <v>33</v>
      </c>
      <c r="R249" t="s">
        <v>211</v>
      </c>
      <c r="S249" t="s">
        <v>327</v>
      </c>
      <c r="T249" t="s">
        <v>558</v>
      </c>
      <c r="U249" t="s">
        <v>110</v>
      </c>
      <c r="V249" t="s">
        <v>329</v>
      </c>
      <c r="W249" t="str">
        <f>VLOOKUP(V249,Lookup!D:E,2,FALSE)</f>
        <v>Corporate Contributions</v>
      </c>
      <c r="X249" t="s">
        <v>216</v>
      </c>
      <c r="Y249" t="s">
        <v>33</v>
      </c>
      <c r="Z249" t="s">
        <v>36</v>
      </c>
      <c r="AA249" t="s">
        <v>37</v>
      </c>
      <c r="AB249" t="s">
        <v>640</v>
      </c>
      <c r="AC249" t="s">
        <v>33</v>
      </c>
      <c r="AD249">
        <v>0</v>
      </c>
      <c r="AE249">
        <v>2</v>
      </c>
      <c r="AF249">
        <v>2019</v>
      </c>
      <c r="AG249" t="s">
        <v>33</v>
      </c>
      <c r="AH249" t="s">
        <v>33</v>
      </c>
      <c r="AI249" t="s">
        <v>124</v>
      </c>
    </row>
    <row r="250" spans="1:35">
      <c r="A250" t="s">
        <v>316</v>
      </c>
      <c r="B250" t="s">
        <v>295</v>
      </c>
      <c r="C250" t="s">
        <v>184</v>
      </c>
      <c r="D250" t="s">
        <v>1659</v>
      </c>
      <c r="E250" t="s">
        <v>1650</v>
      </c>
      <c r="F250" t="s">
        <v>32</v>
      </c>
      <c r="G250" t="s">
        <v>317</v>
      </c>
      <c r="H250" t="str">
        <f t="shared" ref="H250" si="70">LEFT(G250,4)</f>
        <v>4261</v>
      </c>
      <c r="I250" t="s">
        <v>318</v>
      </c>
      <c r="J250">
        <v>500</v>
      </c>
      <c r="K250" t="s">
        <v>615</v>
      </c>
      <c r="L250" t="s">
        <v>706</v>
      </c>
      <c r="M250" t="s">
        <v>1660</v>
      </c>
      <c r="N250" t="s">
        <v>1661</v>
      </c>
      <c r="O250" t="s">
        <v>1662</v>
      </c>
      <c r="P250" t="s">
        <v>1663</v>
      </c>
      <c r="Q250" t="s">
        <v>33</v>
      </c>
      <c r="R250" t="s">
        <v>306</v>
      </c>
      <c r="S250" t="s">
        <v>327</v>
      </c>
      <c r="T250" t="s">
        <v>709</v>
      </c>
      <c r="U250" t="s">
        <v>110</v>
      </c>
      <c r="V250" t="s">
        <v>329</v>
      </c>
      <c r="W250" t="str">
        <f>VLOOKUP(V250,Lookup!D:E,2,FALSE)</f>
        <v>Corporate Contributions</v>
      </c>
      <c r="X250" t="s">
        <v>216</v>
      </c>
      <c r="Y250" t="s">
        <v>33</v>
      </c>
      <c r="Z250" t="s">
        <v>36</v>
      </c>
      <c r="AA250" t="s">
        <v>37</v>
      </c>
      <c r="AB250" t="s">
        <v>705</v>
      </c>
      <c r="AC250" t="s">
        <v>33</v>
      </c>
      <c r="AD250">
        <v>0</v>
      </c>
      <c r="AE250">
        <v>2</v>
      </c>
      <c r="AF250">
        <v>2019</v>
      </c>
      <c r="AG250" t="s">
        <v>33</v>
      </c>
      <c r="AH250" t="s">
        <v>33</v>
      </c>
      <c r="AI250" t="s">
        <v>124</v>
      </c>
    </row>
    <row r="251" spans="1:35">
      <c r="A251" t="s">
        <v>316</v>
      </c>
      <c r="B251" t="s">
        <v>183</v>
      </c>
      <c r="C251" t="s">
        <v>184</v>
      </c>
      <c r="D251" t="s">
        <v>1665</v>
      </c>
      <c r="E251" t="s">
        <v>1664</v>
      </c>
      <c r="F251" t="s">
        <v>32</v>
      </c>
      <c r="G251" t="s">
        <v>115</v>
      </c>
      <c r="H251" t="str">
        <f t="shared" ref="H251" si="71">LEFT(G251,4)</f>
        <v>9302</v>
      </c>
      <c r="I251" t="s">
        <v>116</v>
      </c>
      <c r="J251">
        <v>5500</v>
      </c>
      <c r="K251" t="s">
        <v>500</v>
      </c>
      <c r="L251" t="s">
        <v>802</v>
      </c>
      <c r="M251" t="s">
        <v>654</v>
      </c>
      <c r="N251" t="s">
        <v>655</v>
      </c>
      <c r="O251" t="s">
        <v>1667</v>
      </c>
      <c r="P251" t="s">
        <v>1668</v>
      </c>
      <c r="Q251" t="s">
        <v>33</v>
      </c>
      <c r="R251" t="s">
        <v>803</v>
      </c>
      <c r="S251" t="s">
        <v>531</v>
      </c>
      <c r="T251" t="s">
        <v>1231</v>
      </c>
      <c r="U251" t="s">
        <v>110</v>
      </c>
      <c r="V251" t="s">
        <v>228</v>
      </c>
      <c r="W251" t="str">
        <f>VLOOKUP(V251,Lookup!D:E,2,FALSE)</f>
        <v>Employee Memberships</v>
      </c>
      <c r="X251" t="s">
        <v>93</v>
      </c>
      <c r="Y251" t="s">
        <v>33</v>
      </c>
      <c r="Z251" t="s">
        <v>36</v>
      </c>
      <c r="AA251" t="s">
        <v>37</v>
      </c>
      <c r="AB251" t="s">
        <v>801</v>
      </c>
      <c r="AC251" t="s">
        <v>33</v>
      </c>
      <c r="AD251">
        <v>0</v>
      </c>
      <c r="AE251">
        <v>2</v>
      </c>
      <c r="AF251">
        <v>2019</v>
      </c>
      <c r="AG251" t="s">
        <v>33</v>
      </c>
      <c r="AH251" t="s">
        <v>1669</v>
      </c>
      <c r="AI251" t="s">
        <v>124</v>
      </c>
    </row>
    <row r="252" spans="1:35">
      <c r="A252" t="s">
        <v>316</v>
      </c>
      <c r="B252" t="s">
        <v>197</v>
      </c>
      <c r="C252" t="s">
        <v>187</v>
      </c>
      <c r="D252" t="s">
        <v>1666</v>
      </c>
      <c r="E252" t="s">
        <v>1664</v>
      </c>
      <c r="F252" t="s">
        <v>32</v>
      </c>
      <c r="G252" t="s">
        <v>317</v>
      </c>
      <c r="H252" t="str">
        <f t="shared" ref="H252" si="72">LEFT(G252,4)</f>
        <v>4261</v>
      </c>
      <c r="I252" t="s">
        <v>318</v>
      </c>
      <c r="J252">
        <v>5000</v>
      </c>
      <c r="K252" t="s">
        <v>536</v>
      </c>
      <c r="L252" t="s">
        <v>108</v>
      </c>
      <c r="M252" t="s">
        <v>1673</v>
      </c>
      <c r="N252" t="s">
        <v>1674</v>
      </c>
      <c r="O252" t="s">
        <v>1675</v>
      </c>
      <c r="P252" t="s">
        <v>1676</v>
      </c>
      <c r="Q252" t="s">
        <v>33</v>
      </c>
      <c r="R252" t="s">
        <v>332</v>
      </c>
      <c r="S252" t="s">
        <v>327</v>
      </c>
      <c r="T252" t="s">
        <v>200</v>
      </c>
      <c r="U252" t="s">
        <v>110</v>
      </c>
      <c r="V252" t="s">
        <v>329</v>
      </c>
      <c r="W252" t="str">
        <f>VLOOKUP(V252,Lookup!D:E,2,FALSE)</f>
        <v>Corporate Contributions</v>
      </c>
      <c r="X252" t="s">
        <v>216</v>
      </c>
      <c r="Y252" t="s">
        <v>33</v>
      </c>
      <c r="Z252" t="s">
        <v>36</v>
      </c>
      <c r="AA252" t="s">
        <v>37</v>
      </c>
      <c r="AB252" t="s">
        <v>107</v>
      </c>
      <c r="AC252" t="s">
        <v>33</v>
      </c>
      <c r="AD252">
        <v>0</v>
      </c>
      <c r="AE252">
        <v>2</v>
      </c>
      <c r="AF252">
        <v>2019</v>
      </c>
      <c r="AG252" t="s">
        <v>33</v>
      </c>
      <c r="AH252" t="s">
        <v>33</v>
      </c>
      <c r="AI252" t="s">
        <v>124</v>
      </c>
    </row>
    <row r="253" spans="1:35">
      <c r="A253" t="s">
        <v>316</v>
      </c>
      <c r="B253" t="s">
        <v>175</v>
      </c>
      <c r="C253" t="s">
        <v>176</v>
      </c>
      <c r="D253" t="s">
        <v>1679</v>
      </c>
      <c r="E253" t="s">
        <v>1677</v>
      </c>
      <c r="F253" t="s">
        <v>32</v>
      </c>
      <c r="G253" t="s">
        <v>262</v>
      </c>
      <c r="H253" t="str">
        <f t="shared" ref="H253:H254" si="73">LEFT(G253,4)</f>
        <v>4265</v>
      </c>
      <c r="I253" t="s">
        <v>263</v>
      </c>
      <c r="J253">
        <v>200</v>
      </c>
      <c r="K253" t="s">
        <v>639</v>
      </c>
      <c r="L253" t="s">
        <v>641</v>
      </c>
      <c r="M253" t="s">
        <v>1681</v>
      </c>
      <c r="N253" t="s">
        <v>1682</v>
      </c>
      <c r="O253" t="s">
        <v>1683</v>
      </c>
      <c r="P253" t="s">
        <v>1684</v>
      </c>
      <c r="Q253" t="s">
        <v>33</v>
      </c>
      <c r="R253" t="s">
        <v>211</v>
      </c>
      <c r="S253" t="s">
        <v>327</v>
      </c>
      <c r="T253" t="s">
        <v>558</v>
      </c>
      <c r="U253" t="s">
        <v>110</v>
      </c>
      <c r="V253" t="s">
        <v>329</v>
      </c>
      <c r="W253" t="str">
        <f>VLOOKUP(V253,Lookup!D:E,2,FALSE)</f>
        <v>Corporate Contributions</v>
      </c>
      <c r="X253" t="s">
        <v>216</v>
      </c>
      <c r="Y253" t="s">
        <v>33</v>
      </c>
      <c r="Z253" t="s">
        <v>36</v>
      </c>
      <c r="AA253" t="s">
        <v>37</v>
      </c>
      <c r="AB253" t="s">
        <v>640</v>
      </c>
      <c r="AC253" t="s">
        <v>33</v>
      </c>
      <c r="AD253">
        <v>0</v>
      </c>
      <c r="AE253">
        <v>2</v>
      </c>
      <c r="AF253">
        <v>2019</v>
      </c>
      <c r="AG253" t="s">
        <v>33</v>
      </c>
      <c r="AH253" t="s">
        <v>33</v>
      </c>
      <c r="AI253" t="s">
        <v>124</v>
      </c>
    </row>
    <row r="254" spans="1:35">
      <c r="A254" t="s">
        <v>316</v>
      </c>
      <c r="B254" t="s">
        <v>183</v>
      </c>
      <c r="C254" t="s">
        <v>184</v>
      </c>
      <c r="D254" t="s">
        <v>1680</v>
      </c>
      <c r="E254" t="s">
        <v>1677</v>
      </c>
      <c r="F254" t="s">
        <v>32</v>
      </c>
      <c r="G254" t="s">
        <v>613</v>
      </c>
      <c r="H254" t="str">
        <f t="shared" si="73"/>
        <v>4265</v>
      </c>
      <c r="I254" t="s">
        <v>614</v>
      </c>
      <c r="J254">
        <v>86</v>
      </c>
      <c r="K254" t="s">
        <v>500</v>
      </c>
      <c r="L254" t="s">
        <v>802</v>
      </c>
      <c r="M254" t="s">
        <v>714</v>
      </c>
      <c r="N254" t="s">
        <v>715</v>
      </c>
      <c r="O254" t="s">
        <v>1685</v>
      </c>
      <c r="P254" t="s">
        <v>1686</v>
      </c>
      <c r="Q254" t="s">
        <v>33</v>
      </c>
      <c r="R254" t="s">
        <v>530</v>
      </c>
      <c r="S254" t="s">
        <v>531</v>
      </c>
      <c r="T254" t="s">
        <v>900</v>
      </c>
      <c r="U254" t="s">
        <v>110</v>
      </c>
      <c r="V254" t="s">
        <v>228</v>
      </c>
      <c r="W254" t="str">
        <f>VLOOKUP(V254,Lookup!D:E,2,FALSE)</f>
        <v>Employee Memberships</v>
      </c>
      <c r="X254" t="s">
        <v>93</v>
      </c>
      <c r="Y254" t="s">
        <v>33</v>
      </c>
      <c r="Z254" t="s">
        <v>36</v>
      </c>
      <c r="AA254" t="s">
        <v>37</v>
      </c>
      <c r="AB254" t="s">
        <v>801</v>
      </c>
      <c r="AC254" t="s">
        <v>33</v>
      </c>
      <c r="AD254">
        <v>0</v>
      </c>
      <c r="AE254">
        <v>2</v>
      </c>
      <c r="AF254">
        <v>2019</v>
      </c>
      <c r="AG254" t="s">
        <v>33</v>
      </c>
      <c r="AH254" t="s">
        <v>33</v>
      </c>
      <c r="AI254" t="s">
        <v>124</v>
      </c>
    </row>
    <row r="255" spans="1:35">
      <c r="A255" t="s">
        <v>316</v>
      </c>
      <c r="B255" t="s">
        <v>183</v>
      </c>
      <c r="C255" t="s">
        <v>184</v>
      </c>
      <c r="D255" t="s">
        <v>1688</v>
      </c>
      <c r="E255" t="s">
        <v>1687</v>
      </c>
      <c r="F255" t="s">
        <v>32</v>
      </c>
      <c r="G255" t="s">
        <v>613</v>
      </c>
      <c r="H255" t="str">
        <f t="shared" ref="H255" si="74">LEFT(G255,4)</f>
        <v>4265</v>
      </c>
      <c r="I255" t="s">
        <v>614</v>
      </c>
      <c r="J255">
        <v>1000</v>
      </c>
      <c r="K255" t="s">
        <v>500</v>
      </c>
      <c r="L255" t="s">
        <v>802</v>
      </c>
      <c r="M255" t="s">
        <v>1691</v>
      </c>
      <c r="N255" t="s">
        <v>1692</v>
      </c>
      <c r="O255" t="s">
        <v>1693</v>
      </c>
      <c r="P255" t="s">
        <v>1694</v>
      </c>
      <c r="Q255" t="s">
        <v>33</v>
      </c>
      <c r="R255" t="s">
        <v>530</v>
      </c>
      <c r="S255" t="s">
        <v>531</v>
      </c>
      <c r="T255" t="s">
        <v>900</v>
      </c>
      <c r="U255" t="s">
        <v>110</v>
      </c>
      <c r="V255" t="s">
        <v>228</v>
      </c>
      <c r="W255" t="str">
        <f>VLOOKUP(V255,Lookup!D:E,2,FALSE)</f>
        <v>Employee Memberships</v>
      </c>
      <c r="X255" t="s">
        <v>93</v>
      </c>
      <c r="Y255" t="s">
        <v>33</v>
      </c>
      <c r="Z255" t="s">
        <v>36</v>
      </c>
      <c r="AA255" t="s">
        <v>37</v>
      </c>
      <c r="AB255" t="s">
        <v>801</v>
      </c>
      <c r="AC255" t="s">
        <v>33</v>
      </c>
      <c r="AD255">
        <v>0</v>
      </c>
      <c r="AE255">
        <v>2</v>
      </c>
      <c r="AF255">
        <v>2019</v>
      </c>
      <c r="AG255" t="s">
        <v>33</v>
      </c>
      <c r="AH255" t="s">
        <v>33</v>
      </c>
      <c r="AI255" t="s">
        <v>124</v>
      </c>
    </row>
    <row r="256" spans="1:35">
      <c r="A256" t="s">
        <v>255</v>
      </c>
      <c r="B256" t="s">
        <v>196</v>
      </c>
      <c r="C256" t="s">
        <v>181</v>
      </c>
      <c r="D256" t="s">
        <v>1689</v>
      </c>
      <c r="E256" t="s">
        <v>1687</v>
      </c>
      <c r="F256" t="s">
        <v>32</v>
      </c>
      <c r="G256" t="s">
        <v>222</v>
      </c>
      <c r="H256" t="str">
        <f t="shared" ref="H256" si="75">LEFT(G256,4)</f>
        <v>5930</v>
      </c>
      <c r="I256" t="s">
        <v>223</v>
      </c>
      <c r="J256">
        <v>630</v>
      </c>
      <c r="K256" t="s">
        <v>611</v>
      </c>
      <c r="L256" t="s">
        <v>809</v>
      </c>
      <c r="M256" t="s">
        <v>517</v>
      </c>
      <c r="N256" t="s">
        <v>518</v>
      </c>
      <c r="O256" t="s">
        <v>1695</v>
      </c>
      <c r="P256" t="s">
        <v>1696</v>
      </c>
      <c r="Q256" t="s">
        <v>33</v>
      </c>
      <c r="R256" t="s">
        <v>810</v>
      </c>
      <c r="S256" t="s">
        <v>836</v>
      </c>
      <c r="T256" t="s">
        <v>269</v>
      </c>
      <c r="U256" t="s">
        <v>56</v>
      </c>
      <c r="V256" t="s">
        <v>241</v>
      </c>
      <c r="W256" t="str">
        <f>VLOOKUP(V256,Lookup!D:E,2,FALSE)</f>
        <v>Contract Labor (General)</v>
      </c>
      <c r="X256" t="s">
        <v>236</v>
      </c>
      <c r="Y256" t="s">
        <v>33</v>
      </c>
      <c r="Z256" t="s">
        <v>36</v>
      </c>
      <c r="AA256" t="s">
        <v>37</v>
      </c>
      <c r="AB256" t="s">
        <v>808</v>
      </c>
      <c r="AC256" t="s">
        <v>33</v>
      </c>
      <c r="AD256">
        <v>0</v>
      </c>
      <c r="AE256">
        <v>2</v>
      </c>
      <c r="AF256">
        <v>2019</v>
      </c>
      <c r="AG256" t="s">
        <v>33</v>
      </c>
      <c r="AH256" t="s">
        <v>1697</v>
      </c>
      <c r="AI256" t="s">
        <v>124</v>
      </c>
    </row>
    <row r="257" spans="1:35">
      <c r="A257" t="s">
        <v>660</v>
      </c>
      <c r="B257" t="s">
        <v>283</v>
      </c>
      <c r="C257" t="s">
        <v>181</v>
      </c>
      <c r="D257" t="s">
        <v>1698</v>
      </c>
      <c r="E257" t="s">
        <v>1687</v>
      </c>
      <c r="F257" t="s">
        <v>32</v>
      </c>
      <c r="G257" t="s">
        <v>286</v>
      </c>
      <c r="H257" t="str">
        <f t="shared" ref="H257:H258" si="76">LEFT(G257,4)</f>
        <v>5240</v>
      </c>
      <c r="I257" t="s">
        <v>287</v>
      </c>
      <c r="J257">
        <v>740.82</v>
      </c>
      <c r="K257" t="s">
        <v>447</v>
      </c>
      <c r="L257" t="s">
        <v>447</v>
      </c>
      <c r="M257" t="s">
        <v>981</v>
      </c>
      <c r="N257" t="s">
        <v>982</v>
      </c>
      <c r="O257" t="s">
        <v>1699</v>
      </c>
      <c r="P257" t="s">
        <v>1700</v>
      </c>
      <c r="Q257" t="s">
        <v>33</v>
      </c>
      <c r="R257" t="s">
        <v>448</v>
      </c>
      <c r="S257" t="s">
        <v>985</v>
      </c>
      <c r="T257" t="s">
        <v>986</v>
      </c>
      <c r="U257" t="s">
        <v>284</v>
      </c>
      <c r="V257" t="s">
        <v>80</v>
      </c>
      <c r="W257" t="str">
        <f>VLOOKUP(V257,Lookup!D:E,2,FALSE)</f>
        <v>Utility Payments</v>
      </c>
      <c r="X257" t="s">
        <v>105</v>
      </c>
      <c r="Y257" t="s">
        <v>33</v>
      </c>
      <c r="Z257" t="s">
        <v>36</v>
      </c>
      <c r="AA257" t="s">
        <v>37</v>
      </c>
      <c r="AB257" t="s">
        <v>446</v>
      </c>
      <c r="AC257" t="s">
        <v>33</v>
      </c>
      <c r="AD257">
        <v>0</v>
      </c>
      <c r="AE257">
        <v>2</v>
      </c>
      <c r="AF257">
        <v>2019</v>
      </c>
      <c r="AG257" t="s">
        <v>33</v>
      </c>
      <c r="AH257" t="s">
        <v>33</v>
      </c>
      <c r="AI257" t="s">
        <v>1701</v>
      </c>
    </row>
    <row r="258" spans="1:35">
      <c r="A258" t="s">
        <v>316</v>
      </c>
      <c r="B258" t="s">
        <v>295</v>
      </c>
      <c r="C258" t="s">
        <v>184</v>
      </c>
      <c r="D258" t="s">
        <v>1702</v>
      </c>
      <c r="E258" t="s">
        <v>1687</v>
      </c>
      <c r="F258" t="s">
        <v>32</v>
      </c>
      <c r="G258" t="s">
        <v>262</v>
      </c>
      <c r="H258" t="str">
        <f t="shared" si="76"/>
        <v>4265</v>
      </c>
      <c r="I258" t="s">
        <v>263</v>
      </c>
      <c r="J258">
        <v>100</v>
      </c>
      <c r="K258" t="s">
        <v>615</v>
      </c>
      <c r="L258" t="s">
        <v>1134</v>
      </c>
      <c r="M258" t="s">
        <v>1703</v>
      </c>
      <c r="N258" t="s">
        <v>1704</v>
      </c>
      <c r="O258" t="s">
        <v>1705</v>
      </c>
      <c r="P258" t="s">
        <v>1706</v>
      </c>
      <c r="Q258" t="s">
        <v>33</v>
      </c>
      <c r="R258" t="s">
        <v>453</v>
      </c>
      <c r="S258" t="s">
        <v>327</v>
      </c>
      <c r="T258" t="s">
        <v>1139</v>
      </c>
      <c r="U258" t="s">
        <v>110</v>
      </c>
      <c r="V258" t="s">
        <v>329</v>
      </c>
      <c r="W258" t="str">
        <f>VLOOKUP(V258,Lookup!D:E,2,FALSE)</f>
        <v>Corporate Contributions</v>
      </c>
      <c r="X258" t="s">
        <v>216</v>
      </c>
      <c r="Y258" t="s">
        <v>33</v>
      </c>
      <c r="Z258" t="s">
        <v>36</v>
      </c>
      <c r="AA258" t="s">
        <v>37</v>
      </c>
      <c r="AB258" t="s">
        <v>1133</v>
      </c>
      <c r="AC258" t="s">
        <v>33</v>
      </c>
      <c r="AD258">
        <v>0</v>
      </c>
      <c r="AE258">
        <v>2</v>
      </c>
      <c r="AF258">
        <v>2019</v>
      </c>
      <c r="AG258" t="s">
        <v>33</v>
      </c>
      <c r="AH258" t="s">
        <v>33</v>
      </c>
      <c r="AI258" t="s">
        <v>124</v>
      </c>
    </row>
    <row r="259" spans="1:35">
      <c r="A259" t="s">
        <v>681</v>
      </c>
      <c r="B259" t="s">
        <v>197</v>
      </c>
      <c r="C259" t="s">
        <v>187</v>
      </c>
      <c r="D259" t="s">
        <v>1690</v>
      </c>
      <c r="E259" t="s">
        <v>1687</v>
      </c>
      <c r="F259" t="s">
        <v>32</v>
      </c>
      <c r="G259" t="s">
        <v>262</v>
      </c>
      <c r="H259" t="str">
        <f t="shared" ref="H259:H260" si="77">LEFT(G259,4)</f>
        <v>4265</v>
      </c>
      <c r="I259" t="s">
        <v>263</v>
      </c>
      <c r="J259">
        <v>6000</v>
      </c>
      <c r="K259" t="s">
        <v>536</v>
      </c>
      <c r="L259" t="s">
        <v>1084</v>
      </c>
      <c r="M259" t="s">
        <v>1707</v>
      </c>
      <c r="N259" t="s">
        <v>1708</v>
      </c>
      <c r="O259" t="s">
        <v>1709</v>
      </c>
      <c r="P259" t="s">
        <v>1710</v>
      </c>
      <c r="Q259" t="s">
        <v>33</v>
      </c>
      <c r="R259" t="s">
        <v>326</v>
      </c>
      <c r="S259" t="s">
        <v>327</v>
      </c>
      <c r="T259" t="s">
        <v>328</v>
      </c>
      <c r="U259" t="s">
        <v>110</v>
      </c>
      <c r="V259" t="s">
        <v>329</v>
      </c>
      <c r="W259" t="str">
        <f>VLOOKUP(V259,Lookup!D:E,2,FALSE)</f>
        <v>Corporate Contributions</v>
      </c>
      <c r="X259" t="s">
        <v>216</v>
      </c>
      <c r="Y259" t="s">
        <v>33</v>
      </c>
      <c r="Z259" t="s">
        <v>36</v>
      </c>
      <c r="AA259" t="s">
        <v>37</v>
      </c>
      <c r="AB259" t="s">
        <v>1083</v>
      </c>
      <c r="AC259" t="s">
        <v>33</v>
      </c>
      <c r="AD259">
        <v>0</v>
      </c>
      <c r="AE259">
        <v>2</v>
      </c>
      <c r="AF259">
        <v>2019</v>
      </c>
      <c r="AG259" t="s">
        <v>33</v>
      </c>
      <c r="AH259" t="s">
        <v>33</v>
      </c>
      <c r="AI259" t="s">
        <v>124</v>
      </c>
    </row>
    <row r="260" spans="1:35">
      <c r="A260" t="s">
        <v>316</v>
      </c>
      <c r="B260" t="s">
        <v>197</v>
      </c>
      <c r="C260" t="s">
        <v>187</v>
      </c>
      <c r="D260" t="s">
        <v>1690</v>
      </c>
      <c r="E260" t="s">
        <v>1687</v>
      </c>
      <c r="F260" t="s">
        <v>32</v>
      </c>
      <c r="G260" t="s">
        <v>317</v>
      </c>
      <c r="H260" t="str">
        <f t="shared" si="77"/>
        <v>4261</v>
      </c>
      <c r="I260" t="s">
        <v>318</v>
      </c>
      <c r="J260">
        <v>75000</v>
      </c>
      <c r="K260" t="s">
        <v>536</v>
      </c>
      <c r="L260" t="s">
        <v>417</v>
      </c>
      <c r="M260" t="s">
        <v>1711</v>
      </c>
      <c r="N260" t="s">
        <v>1712</v>
      </c>
      <c r="O260" t="s">
        <v>1713</v>
      </c>
      <c r="P260" t="s">
        <v>1714</v>
      </c>
      <c r="Q260" t="s">
        <v>33</v>
      </c>
      <c r="R260" t="s">
        <v>326</v>
      </c>
      <c r="S260" t="s">
        <v>327</v>
      </c>
      <c r="T260" t="s">
        <v>328</v>
      </c>
      <c r="U260" t="s">
        <v>110</v>
      </c>
      <c r="V260" t="s">
        <v>329</v>
      </c>
      <c r="W260" t="str">
        <f>VLOOKUP(V260,Lookup!D:E,2,FALSE)</f>
        <v>Corporate Contributions</v>
      </c>
      <c r="X260" t="s">
        <v>216</v>
      </c>
      <c r="Y260" t="s">
        <v>33</v>
      </c>
      <c r="Z260" t="s">
        <v>36</v>
      </c>
      <c r="AA260" t="s">
        <v>37</v>
      </c>
      <c r="AB260" t="s">
        <v>416</v>
      </c>
      <c r="AC260" t="s">
        <v>33</v>
      </c>
      <c r="AD260">
        <v>0</v>
      </c>
      <c r="AE260">
        <v>2</v>
      </c>
      <c r="AF260">
        <v>2019</v>
      </c>
      <c r="AG260" t="s">
        <v>33</v>
      </c>
      <c r="AH260" t="s">
        <v>33</v>
      </c>
      <c r="AI260" t="s">
        <v>124</v>
      </c>
    </row>
    <row r="261" spans="1:35">
      <c r="A261" t="s">
        <v>255</v>
      </c>
      <c r="B261" t="s">
        <v>196</v>
      </c>
      <c r="C261" t="s">
        <v>181</v>
      </c>
      <c r="D261" t="s">
        <v>1716</v>
      </c>
      <c r="E261" t="s">
        <v>1715</v>
      </c>
      <c r="F261" t="s">
        <v>32</v>
      </c>
      <c r="G261" t="s">
        <v>1307</v>
      </c>
      <c r="H261" t="str">
        <f t="shared" ref="H261:H262" si="78">LEFT(G261,4)</f>
        <v>9080</v>
      </c>
      <c r="I261" t="s">
        <v>1308</v>
      </c>
      <c r="J261">
        <v>9406.8799999999992</v>
      </c>
      <c r="K261" t="s">
        <v>1309</v>
      </c>
      <c r="L261" t="s">
        <v>1311</v>
      </c>
      <c r="M261" t="s">
        <v>517</v>
      </c>
      <c r="N261" t="s">
        <v>518</v>
      </c>
      <c r="O261" t="s">
        <v>1718</v>
      </c>
      <c r="P261" t="s">
        <v>1719</v>
      </c>
      <c r="Q261" t="s">
        <v>33</v>
      </c>
      <c r="R261" t="s">
        <v>272</v>
      </c>
      <c r="S261" t="s">
        <v>1316</v>
      </c>
      <c r="T261" t="s">
        <v>269</v>
      </c>
      <c r="U261" t="s">
        <v>56</v>
      </c>
      <c r="V261" t="s">
        <v>68</v>
      </c>
      <c r="W261" t="str">
        <f>VLOOKUP(V261,Lookup!D:E,2,FALSE)</f>
        <v>Miscellaneous All Other</v>
      </c>
      <c r="X261" t="s">
        <v>631</v>
      </c>
      <c r="Y261" t="s">
        <v>33</v>
      </c>
      <c r="Z261" t="s">
        <v>36</v>
      </c>
      <c r="AA261" t="s">
        <v>37</v>
      </c>
      <c r="AB261" t="s">
        <v>1310</v>
      </c>
      <c r="AC261" t="s">
        <v>33</v>
      </c>
      <c r="AD261">
        <v>0</v>
      </c>
      <c r="AE261">
        <v>2</v>
      </c>
      <c r="AF261">
        <v>2019</v>
      </c>
      <c r="AG261" t="s">
        <v>33</v>
      </c>
      <c r="AH261" t="s">
        <v>1720</v>
      </c>
      <c r="AI261" t="s">
        <v>124</v>
      </c>
    </row>
    <row r="262" spans="1:35">
      <c r="A262" t="s">
        <v>316</v>
      </c>
      <c r="B262" t="s">
        <v>283</v>
      </c>
      <c r="C262" t="s">
        <v>181</v>
      </c>
      <c r="D262" t="s">
        <v>1721</v>
      </c>
      <c r="E262" t="s">
        <v>1715</v>
      </c>
      <c r="F262" t="s">
        <v>32</v>
      </c>
      <c r="G262" t="s">
        <v>317</v>
      </c>
      <c r="H262" t="str">
        <f t="shared" si="78"/>
        <v>4261</v>
      </c>
      <c r="I262" t="s">
        <v>318</v>
      </c>
      <c r="J262">
        <v>1000</v>
      </c>
      <c r="K262" t="s">
        <v>615</v>
      </c>
      <c r="L262" t="s">
        <v>447</v>
      </c>
      <c r="M262" t="s">
        <v>519</v>
      </c>
      <c r="N262" t="s">
        <v>520</v>
      </c>
      <c r="O262" t="s">
        <v>1722</v>
      </c>
      <c r="P262" t="s">
        <v>1723</v>
      </c>
      <c r="Q262" t="s">
        <v>33</v>
      </c>
      <c r="R262" t="s">
        <v>620</v>
      </c>
      <c r="S262" t="s">
        <v>327</v>
      </c>
      <c r="T262" t="s">
        <v>285</v>
      </c>
      <c r="U262" t="s">
        <v>110</v>
      </c>
      <c r="V262" t="s">
        <v>329</v>
      </c>
      <c r="W262" t="str">
        <f>VLOOKUP(V262,Lookup!D:E,2,FALSE)</f>
        <v>Corporate Contributions</v>
      </c>
      <c r="X262" t="s">
        <v>216</v>
      </c>
      <c r="Y262" t="s">
        <v>33</v>
      </c>
      <c r="Z262" t="s">
        <v>36</v>
      </c>
      <c r="AA262" t="s">
        <v>37</v>
      </c>
      <c r="AB262" t="s">
        <v>446</v>
      </c>
      <c r="AC262" t="s">
        <v>33</v>
      </c>
      <c r="AD262">
        <v>0</v>
      </c>
      <c r="AE262">
        <v>2</v>
      </c>
      <c r="AF262">
        <v>2019</v>
      </c>
      <c r="AG262" t="s">
        <v>33</v>
      </c>
      <c r="AH262" t="s">
        <v>33</v>
      </c>
      <c r="AI262" t="s">
        <v>124</v>
      </c>
    </row>
    <row r="263" spans="1:35">
      <c r="A263" t="s">
        <v>316</v>
      </c>
      <c r="B263" t="s">
        <v>197</v>
      </c>
      <c r="C263" t="s">
        <v>187</v>
      </c>
      <c r="D263" t="s">
        <v>1717</v>
      </c>
      <c r="E263" t="s">
        <v>1715</v>
      </c>
      <c r="F263" t="s">
        <v>32</v>
      </c>
      <c r="G263" t="s">
        <v>262</v>
      </c>
      <c r="H263" t="str">
        <f t="shared" ref="H263" si="79">LEFT(G263,4)</f>
        <v>4265</v>
      </c>
      <c r="I263" t="s">
        <v>263</v>
      </c>
      <c r="J263">
        <v>125000</v>
      </c>
      <c r="K263" t="s">
        <v>536</v>
      </c>
      <c r="L263" t="s">
        <v>417</v>
      </c>
      <c r="M263" t="s">
        <v>1724</v>
      </c>
      <c r="N263" t="s">
        <v>1725</v>
      </c>
      <c r="O263" t="s">
        <v>1726</v>
      </c>
      <c r="P263" t="s">
        <v>1727</v>
      </c>
      <c r="Q263" t="s">
        <v>33</v>
      </c>
      <c r="R263" t="s">
        <v>326</v>
      </c>
      <c r="S263" t="s">
        <v>327</v>
      </c>
      <c r="T263" t="s">
        <v>1728</v>
      </c>
      <c r="U263" t="s">
        <v>110</v>
      </c>
      <c r="V263" t="s">
        <v>329</v>
      </c>
      <c r="W263" t="str">
        <f>VLOOKUP(V263,Lookup!D:E,2,FALSE)</f>
        <v>Corporate Contributions</v>
      </c>
      <c r="X263" t="s">
        <v>216</v>
      </c>
      <c r="Y263" t="s">
        <v>33</v>
      </c>
      <c r="Z263" t="s">
        <v>36</v>
      </c>
      <c r="AA263" t="s">
        <v>37</v>
      </c>
      <c r="AB263" t="s">
        <v>416</v>
      </c>
      <c r="AC263" t="s">
        <v>33</v>
      </c>
      <c r="AD263">
        <v>0</v>
      </c>
      <c r="AE263">
        <v>2</v>
      </c>
      <c r="AF263">
        <v>2019</v>
      </c>
      <c r="AG263" t="s">
        <v>33</v>
      </c>
      <c r="AH263" t="s">
        <v>33</v>
      </c>
      <c r="AI263" t="s">
        <v>124</v>
      </c>
    </row>
    <row r="264" spans="1:35">
      <c r="A264" t="s">
        <v>316</v>
      </c>
      <c r="B264" t="s">
        <v>196</v>
      </c>
      <c r="C264" t="s">
        <v>181</v>
      </c>
      <c r="D264" t="s">
        <v>1731</v>
      </c>
      <c r="E264" t="s">
        <v>1729</v>
      </c>
      <c r="F264" t="s">
        <v>32</v>
      </c>
      <c r="G264" t="s">
        <v>317</v>
      </c>
      <c r="H264" t="str">
        <f t="shared" ref="H264:H273" si="80">LEFT(G264,4)</f>
        <v>4261</v>
      </c>
      <c r="I264" t="s">
        <v>318</v>
      </c>
      <c r="J264">
        <v>6150</v>
      </c>
      <c r="K264" t="s">
        <v>903</v>
      </c>
      <c r="L264" t="s">
        <v>905</v>
      </c>
      <c r="M264" t="s">
        <v>654</v>
      </c>
      <c r="N264" t="s">
        <v>655</v>
      </c>
      <c r="O264" t="s">
        <v>1735</v>
      </c>
      <c r="P264" t="s">
        <v>1736</v>
      </c>
      <c r="Q264" t="s">
        <v>33</v>
      </c>
      <c r="R264" t="s">
        <v>782</v>
      </c>
      <c r="S264" t="s">
        <v>327</v>
      </c>
      <c r="T264" t="s">
        <v>909</v>
      </c>
      <c r="U264" t="s">
        <v>110</v>
      </c>
      <c r="V264" t="s">
        <v>329</v>
      </c>
      <c r="W264" t="str">
        <f>VLOOKUP(V264,Lookup!D:E,2,FALSE)</f>
        <v>Corporate Contributions</v>
      </c>
      <c r="X264" t="s">
        <v>216</v>
      </c>
      <c r="Y264" t="s">
        <v>33</v>
      </c>
      <c r="Z264" t="s">
        <v>36</v>
      </c>
      <c r="AA264" t="s">
        <v>37</v>
      </c>
      <c r="AB264" t="s">
        <v>904</v>
      </c>
      <c r="AC264" t="s">
        <v>33</v>
      </c>
      <c r="AD264">
        <v>0</v>
      </c>
      <c r="AE264">
        <v>2</v>
      </c>
      <c r="AF264">
        <v>2019</v>
      </c>
      <c r="AG264" t="s">
        <v>33</v>
      </c>
      <c r="AH264" t="s">
        <v>33</v>
      </c>
      <c r="AI264" t="s">
        <v>124</v>
      </c>
    </row>
    <row r="265" spans="1:35">
      <c r="A265" t="s">
        <v>316</v>
      </c>
      <c r="B265" t="s">
        <v>196</v>
      </c>
      <c r="C265" t="s">
        <v>181</v>
      </c>
      <c r="D265" t="s">
        <v>1731</v>
      </c>
      <c r="E265" t="s">
        <v>1729</v>
      </c>
      <c r="F265" t="s">
        <v>32</v>
      </c>
      <c r="G265" t="s">
        <v>317</v>
      </c>
      <c r="H265" t="str">
        <f t="shared" si="80"/>
        <v>4261</v>
      </c>
      <c r="I265" t="s">
        <v>318</v>
      </c>
      <c r="J265">
        <v>6250</v>
      </c>
      <c r="K265" t="s">
        <v>903</v>
      </c>
      <c r="L265" t="s">
        <v>905</v>
      </c>
      <c r="M265" t="s">
        <v>1737</v>
      </c>
      <c r="N265" t="s">
        <v>1738</v>
      </c>
      <c r="O265" t="s">
        <v>1739</v>
      </c>
      <c r="P265" t="s">
        <v>1740</v>
      </c>
      <c r="Q265" t="s">
        <v>33</v>
      </c>
      <c r="R265" t="s">
        <v>782</v>
      </c>
      <c r="S265" t="s">
        <v>327</v>
      </c>
      <c r="T265" t="s">
        <v>909</v>
      </c>
      <c r="U265" t="s">
        <v>110</v>
      </c>
      <c r="V265" t="s">
        <v>329</v>
      </c>
      <c r="W265" t="str">
        <f>VLOOKUP(V265,Lookup!D:E,2,FALSE)</f>
        <v>Corporate Contributions</v>
      </c>
      <c r="X265" t="s">
        <v>216</v>
      </c>
      <c r="Y265" t="s">
        <v>33</v>
      </c>
      <c r="Z265" t="s">
        <v>36</v>
      </c>
      <c r="AA265" t="s">
        <v>37</v>
      </c>
      <c r="AB265" t="s">
        <v>904</v>
      </c>
      <c r="AC265" t="s">
        <v>33</v>
      </c>
      <c r="AD265">
        <v>0</v>
      </c>
      <c r="AE265">
        <v>2</v>
      </c>
      <c r="AF265">
        <v>2019</v>
      </c>
      <c r="AG265" t="s">
        <v>33</v>
      </c>
      <c r="AH265" t="s">
        <v>33</v>
      </c>
      <c r="AI265" t="s">
        <v>124</v>
      </c>
    </row>
    <row r="266" spans="1:35">
      <c r="A266" t="s">
        <v>316</v>
      </c>
      <c r="B266" t="s">
        <v>196</v>
      </c>
      <c r="C266" t="s">
        <v>181</v>
      </c>
      <c r="D266" t="s">
        <v>1731</v>
      </c>
      <c r="E266" t="s">
        <v>1729</v>
      </c>
      <c r="F266" t="s">
        <v>32</v>
      </c>
      <c r="G266" t="s">
        <v>317</v>
      </c>
      <c r="H266" t="str">
        <f t="shared" si="80"/>
        <v>4261</v>
      </c>
      <c r="I266" t="s">
        <v>318</v>
      </c>
      <c r="J266">
        <v>1800</v>
      </c>
      <c r="K266" t="s">
        <v>903</v>
      </c>
      <c r="L266" t="s">
        <v>905</v>
      </c>
      <c r="M266" t="s">
        <v>1741</v>
      </c>
      <c r="N266" t="s">
        <v>1742</v>
      </c>
      <c r="O266" t="s">
        <v>1743</v>
      </c>
      <c r="P266" t="s">
        <v>1744</v>
      </c>
      <c r="Q266" t="s">
        <v>33</v>
      </c>
      <c r="R266" t="s">
        <v>782</v>
      </c>
      <c r="S266" t="s">
        <v>327</v>
      </c>
      <c r="T266" t="s">
        <v>909</v>
      </c>
      <c r="U266" t="s">
        <v>110</v>
      </c>
      <c r="V266" t="s">
        <v>329</v>
      </c>
      <c r="W266" t="str">
        <f>VLOOKUP(V266,Lookup!D:E,2,FALSE)</f>
        <v>Corporate Contributions</v>
      </c>
      <c r="X266" t="s">
        <v>216</v>
      </c>
      <c r="Y266" t="s">
        <v>33</v>
      </c>
      <c r="Z266" t="s">
        <v>36</v>
      </c>
      <c r="AA266" t="s">
        <v>37</v>
      </c>
      <c r="AB266" t="s">
        <v>904</v>
      </c>
      <c r="AC266" t="s">
        <v>33</v>
      </c>
      <c r="AD266">
        <v>0</v>
      </c>
      <c r="AE266">
        <v>2</v>
      </c>
      <c r="AF266">
        <v>2019</v>
      </c>
      <c r="AG266" t="s">
        <v>33</v>
      </c>
      <c r="AH266" t="s">
        <v>33</v>
      </c>
      <c r="AI266" t="s">
        <v>124</v>
      </c>
    </row>
    <row r="267" spans="1:35">
      <c r="A267" t="s">
        <v>316</v>
      </c>
      <c r="B267" t="s">
        <v>196</v>
      </c>
      <c r="C267" t="s">
        <v>181</v>
      </c>
      <c r="D267" t="s">
        <v>1731</v>
      </c>
      <c r="E267" t="s">
        <v>1729</v>
      </c>
      <c r="F267" t="s">
        <v>32</v>
      </c>
      <c r="G267" t="s">
        <v>317</v>
      </c>
      <c r="H267" t="str">
        <f t="shared" si="80"/>
        <v>4261</v>
      </c>
      <c r="I267" t="s">
        <v>318</v>
      </c>
      <c r="J267">
        <v>14675</v>
      </c>
      <c r="K267" t="s">
        <v>903</v>
      </c>
      <c r="L267" t="s">
        <v>905</v>
      </c>
      <c r="M267" t="s">
        <v>1116</v>
      </c>
      <c r="N267" t="s">
        <v>1117</v>
      </c>
      <c r="O267" t="s">
        <v>1745</v>
      </c>
      <c r="P267" t="s">
        <v>1746</v>
      </c>
      <c r="Q267" t="s">
        <v>33</v>
      </c>
      <c r="R267" t="s">
        <v>782</v>
      </c>
      <c r="S267" t="s">
        <v>327</v>
      </c>
      <c r="T267" t="s">
        <v>909</v>
      </c>
      <c r="U267" t="s">
        <v>110</v>
      </c>
      <c r="V267" t="s">
        <v>329</v>
      </c>
      <c r="W267" t="str">
        <f>VLOOKUP(V267,Lookup!D:E,2,FALSE)</f>
        <v>Corporate Contributions</v>
      </c>
      <c r="X267" t="s">
        <v>216</v>
      </c>
      <c r="Y267" t="s">
        <v>33</v>
      </c>
      <c r="Z267" t="s">
        <v>36</v>
      </c>
      <c r="AA267" t="s">
        <v>37</v>
      </c>
      <c r="AB267" t="s">
        <v>904</v>
      </c>
      <c r="AC267" t="s">
        <v>33</v>
      </c>
      <c r="AD267">
        <v>0</v>
      </c>
      <c r="AE267">
        <v>2</v>
      </c>
      <c r="AF267">
        <v>2019</v>
      </c>
      <c r="AG267" t="s">
        <v>33</v>
      </c>
      <c r="AH267" t="s">
        <v>33</v>
      </c>
      <c r="AI267" t="s">
        <v>124</v>
      </c>
    </row>
    <row r="268" spans="1:35">
      <c r="A268" t="s">
        <v>316</v>
      </c>
      <c r="B268" t="s">
        <v>196</v>
      </c>
      <c r="C268" t="s">
        <v>181</v>
      </c>
      <c r="D268" t="s">
        <v>1731</v>
      </c>
      <c r="E268" t="s">
        <v>1729</v>
      </c>
      <c r="F268" t="s">
        <v>32</v>
      </c>
      <c r="G268" t="s">
        <v>317</v>
      </c>
      <c r="H268" t="str">
        <f t="shared" si="80"/>
        <v>4261</v>
      </c>
      <c r="I268" t="s">
        <v>318</v>
      </c>
      <c r="J268">
        <v>2500</v>
      </c>
      <c r="K268" t="s">
        <v>903</v>
      </c>
      <c r="L268" t="s">
        <v>905</v>
      </c>
      <c r="M268" t="s">
        <v>1747</v>
      </c>
      <c r="N268" t="s">
        <v>1748</v>
      </c>
      <c r="O268" t="s">
        <v>1749</v>
      </c>
      <c r="P268" t="s">
        <v>1750</v>
      </c>
      <c r="Q268" t="s">
        <v>33</v>
      </c>
      <c r="R268" t="s">
        <v>782</v>
      </c>
      <c r="S268" t="s">
        <v>327</v>
      </c>
      <c r="T268" t="s">
        <v>909</v>
      </c>
      <c r="U268" t="s">
        <v>110</v>
      </c>
      <c r="V268" t="s">
        <v>329</v>
      </c>
      <c r="W268" t="str">
        <f>VLOOKUP(V268,Lookup!D:E,2,FALSE)</f>
        <v>Corporate Contributions</v>
      </c>
      <c r="X268" t="s">
        <v>216</v>
      </c>
      <c r="Y268" t="s">
        <v>33</v>
      </c>
      <c r="Z268" t="s">
        <v>36</v>
      </c>
      <c r="AA268" t="s">
        <v>37</v>
      </c>
      <c r="AB268" t="s">
        <v>904</v>
      </c>
      <c r="AC268" t="s">
        <v>33</v>
      </c>
      <c r="AD268">
        <v>0</v>
      </c>
      <c r="AE268">
        <v>2</v>
      </c>
      <c r="AF268">
        <v>2019</v>
      </c>
      <c r="AG268" t="s">
        <v>33</v>
      </c>
      <c r="AH268" t="s">
        <v>33</v>
      </c>
      <c r="AI268" t="s">
        <v>124</v>
      </c>
    </row>
    <row r="269" spans="1:35">
      <c r="A269" t="s">
        <v>316</v>
      </c>
      <c r="B269" t="s">
        <v>196</v>
      </c>
      <c r="C269" t="s">
        <v>181</v>
      </c>
      <c r="D269" t="s">
        <v>1731</v>
      </c>
      <c r="E269" t="s">
        <v>1729</v>
      </c>
      <c r="F269" t="s">
        <v>32</v>
      </c>
      <c r="G269" t="s">
        <v>317</v>
      </c>
      <c r="H269" t="str">
        <f t="shared" si="80"/>
        <v>4261</v>
      </c>
      <c r="I269" t="s">
        <v>318</v>
      </c>
      <c r="J269">
        <v>3500</v>
      </c>
      <c r="K269" t="s">
        <v>903</v>
      </c>
      <c r="L269" t="s">
        <v>905</v>
      </c>
      <c r="M269" t="s">
        <v>1751</v>
      </c>
      <c r="N269" t="s">
        <v>1752</v>
      </c>
      <c r="O269" t="s">
        <v>1753</v>
      </c>
      <c r="P269" t="s">
        <v>1754</v>
      </c>
      <c r="Q269" t="s">
        <v>33</v>
      </c>
      <c r="R269" t="s">
        <v>782</v>
      </c>
      <c r="S269" t="s">
        <v>327</v>
      </c>
      <c r="T269" t="s">
        <v>909</v>
      </c>
      <c r="U269" t="s">
        <v>110</v>
      </c>
      <c r="V269" t="s">
        <v>329</v>
      </c>
      <c r="W269" t="str">
        <f>VLOOKUP(V269,Lookup!D:E,2,FALSE)</f>
        <v>Corporate Contributions</v>
      </c>
      <c r="X269" t="s">
        <v>216</v>
      </c>
      <c r="Y269" t="s">
        <v>33</v>
      </c>
      <c r="Z269" t="s">
        <v>36</v>
      </c>
      <c r="AA269" t="s">
        <v>37</v>
      </c>
      <c r="AB269" t="s">
        <v>904</v>
      </c>
      <c r="AC269" t="s">
        <v>33</v>
      </c>
      <c r="AD269">
        <v>0</v>
      </c>
      <c r="AE269">
        <v>2</v>
      </c>
      <c r="AF269">
        <v>2019</v>
      </c>
      <c r="AG269" t="s">
        <v>33</v>
      </c>
      <c r="AH269" t="s">
        <v>33</v>
      </c>
      <c r="AI269" t="s">
        <v>124</v>
      </c>
    </row>
    <row r="270" spans="1:35">
      <c r="A270" t="s">
        <v>316</v>
      </c>
      <c r="B270" t="s">
        <v>196</v>
      </c>
      <c r="C270" t="s">
        <v>181</v>
      </c>
      <c r="D270" t="s">
        <v>1731</v>
      </c>
      <c r="E270" t="s">
        <v>1729</v>
      </c>
      <c r="F270" t="s">
        <v>32</v>
      </c>
      <c r="G270" t="s">
        <v>317</v>
      </c>
      <c r="H270" t="str">
        <f t="shared" si="80"/>
        <v>4261</v>
      </c>
      <c r="I270" t="s">
        <v>318</v>
      </c>
      <c r="J270">
        <v>1000</v>
      </c>
      <c r="K270" t="s">
        <v>903</v>
      </c>
      <c r="L270" t="s">
        <v>905</v>
      </c>
      <c r="M270" t="s">
        <v>973</v>
      </c>
      <c r="N270" t="s">
        <v>974</v>
      </c>
      <c r="O270" t="s">
        <v>1755</v>
      </c>
      <c r="P270" t="s">
        <v>1756</v>
      </c>
      <c r="Q270" t="s">
        <v>33</v>
      </c>
      <c r="R270" t="s">
        <v>782</v>
      </c>
      <c r="S270" t="s">
        <v>327</v>
      </c>
      <c r="T270" t="s">
        <v>909</v>
      </c>
      <c r="U270" t="s">
        <v>110</v>
      </c>
      <c r="V270" t="s">
        <v>329</v>
      </c>
      <c r="W270" t="str">
        <f>VLOOKUP(V270,Lookup!D:E,2,FALSE)</f>
        <v>Corporate Contributions</v>
      </c>
      <c r="X270" t="s">
        <v>216</v>
      </c>
      <c r="Y270" t="s">
        <v>33</v>
      </c>
      <c r="Z270" t="s">
        <v>36</v>
      </c>
      <c r="AA270" t="s">
        <v>37</v>
      </c>
      <c r="AB270" t="s">
        <v>904</v>
      </c>
      <c r="AC270" t="s">
        <v>33</v>
      </c>
      <c r="AD270">
        <v>0</v>
      </c>
      <c r="AE270">
        <v>2</v>
      </c>
      <c r="AF270">
        <v>2019</v>
      </c>
      <c r="AG270" t="s">
        <v>33</v>
      </c>
      <c r="AH270" t="s">
        <v>33</v>
      </c>
      <c r="AI270" t="s">
        <v>124</v>
      </c>
    </row>
    <row r="271" spans="1:35">
      <c r="A271" t="s">
        <v>316</v>
      </c>
      <c r="B271" t="s">
        <v>196</v>
      </c>
      <c r="C271" t="s">
        <v>181</v>
      </c>
      <c r="D271" t="s">
        <v>1731</v>
      </c>
      <c r="E271" t="s">
        <v>1729</v>
      </c>
      <c r="F271" t="s">
        <v>32</v>
      </c>
      <c r="G271" t="s">
        <v>115</v>
      </c>
      <c r="H271" t="str">
        <f t="shared" si="80"/>
        <v>9302</v>
      </c>
      <c r="I271" t="s">
        <v>116</v>
      </c>
      <c r="J271">
        <v>656</v>
      </c>
      <c r="K271" t="s">
        <v>903</v>
      </c>
      <c r="L271" t="s">
        <v>905</v>
      </c>
      <c r="M271" t="s">
        <v>1757</v>
      </c>
      <c r="N271" t="s">
        <v>1758</v>
      </c>
      <c r="O271" t="s">
        <v>1759</v>
      </c>
      <c r="P271" t="s">
        <v>1760</v>
      </c>
      <c r="Q271" t="s">
        <v>33</v>
      </c>
      <c r="R271" t="s">
        <v>782</v>
      </c>
      <c r="S271" t="s">
        <v>531</v>
      </c>
      <c r="T271" t="s">
        <v>909</v>
      </c>
      <c r="U271" t="s">
        <v>110</v>
      </c>
      <c r="V271" t="s">
        <v>533</v>
      </c>
      <c r="W271" t="str">
        <f>VLOOKUP(V271,Lookup!D:E,2,FALSE)</f>
        <v>Company Memberships</v>
      </c>
      <c r="X271" t="s">
        <v>93</v>
      </c>
      <c r="Y271" t="s">
        <v>33</v>
      </c>
      <c r="Z271" t="s">
        <v>36</v>
      </c>
      <c r="AA271" t="s">
        <v>37</v>
      </c>
      <c r="AB271" t="s">
        <v>904</v>
      </c>
      <c r="AC271" t="s">
        <v>33</v>
      </c>
      <c r="AD271">
        <v>0</v>
      </c>
      <c r="AE271">
        <v>2</v>
      </c>
      <c r="AF271">
        <v>2019</v>
      </c>
      <c r="AG271" t="s">
        <v>33</v>
      </c>
      <c r="AH271" t="s">
        <v>33</v>
      </c>
      <c r="AI271" t="s">
        <v>124</v>
      </c>
    </row>
    <row r="272" spans="1:35">
      <c r="A272" t="s">
        <v>316</v>
      </c>
      <c r="B272" t="s">
        <v>196</v>
      </c>
      <c r="C272" t="s">
        <v>181</v>
      </c>
      <c r="D272" t="s">
        <v>1731</v>
      </c>
      <c r="E272" t="s">
        <v>1729</v>
      </c>
      <c r="F272" t="s">
        <v>32</v>
      </c>
      <c r="G272" t="s">
        <v>115</v>
      </c>
      <c r="H272" t="str">
        <f t="shared" si="80"/>
        <v>9302</v>
      </c>
      <c r="I272" t="s">
        <v>116</v>
      </c>
      <c r="J272">
        <v>192</v>
      </c>
      <c r="K272" t="s">
        <v>903</v>
      </c>
      <c r="L272" t="s">
        <v>905</v>
      </c>
      <c r="M272" t="s">
        <v>654</v>
      </c>
      <c r="N272" t="s">
        <v>655</v>
      </c>
      <c r="O272" t="s">
        <v>1761</v>
      </c>
      <c r="P272" t="s">
        <v>1762</v>
      </c>
      <c r="Q272" t="s">
        <v>33</v>
      </c>
      <c r="R272" t="s">
        <v>782</v>
      </c>
      <c r="S272" t="s">
        <v>531</v>
      </c>
      <c r="T272" t="s">
        <v>909</v>
      </c>
      <c r="U272" t="s">
        <v>110</v>
      </c>
      <c r="V272" t="s">
        <v>533</v>
      </c>
      <c r="W272" t="str">
        <f>VLOOKUP(V272,Lookup!D:E,2,FALSE)</f>
        <v>Company Memberships</v>
      </c>
      <c r="X272" t="s">
        <v>93</v>
      </c>
      <c r="Y272" t="s">
        <v>33</v>
      </c>
      <c r="Z272" t="s">
        <v>36</v>
      </c>
      <c r="AA272" t="s">
        <v>37</v>
      </c>
      <c r="AB272" t="s">
        <v>904</v>
      </c>
      <c r="AC272" t="s">
        <v>33</v>
      </c>
      <c r="AD272">
        <v>0</v>
      </c>
      <c r="AE272">
        <v>2</v>
      </c>
      <c r="AF272">
        <v>2019</v>
      </c>
      <c r="AG272" t="s">
        <v>33</v>
      </c>
      <c r="AH272" t="s">
        <v>33</v>
      </c>
      <c r="AI272" t="s">
        <v>124</v>
      </c>
    </row>
    <row r="273" spans="1:35">
      <c r="A273" t="s">
        <v>316</v>
      </c>
      <c r="B273" t="s">
        <v>196</v>
      </c>
      <c r="C273" t="s">
        <v>181</v>
      </c>
      <c r="D273" t="s">
        <v>1731</v>
      </c>
      <c r="E273" t="s">
        <v>1729</v>
      </c>
      <c r="F273" t="s">
        <v>32</v>
      </c>
      <c r="G273" t="s">
        <v>115</v>
      </c>
      <c r="H273" t="str">
        <f t="shared" si="80"/>
        <v>9302</v>
      </c>
      <c r="I273" t="s">
        <v>116</v>
      </c>
      <c r="J273">
        <v>504</v>
      </c>
      <c r="K273" t="s">
        <v>903</v>
      </c>
      <c r="L273" t="s">
        <v>905</v>
      </c>
      <c r="M273" t="s">
        <v>1763</v>
      </c>
      <c r="N273" t="s">
        <v>1764</v>
      </c>
      <c r="O273" t="s">
        <v>1765</v>
      </c>
      <c r="P273" t="s">
        <v>1766</v>
      </c>
      <c r="Q273" t="s">
        <v>33</v>
      </c>
      <c r="R273" t="s">
        <v>782</v>
      </c>
      <c r="S273" t="s">
        <v>531</v>
      </c>
      <c r="T273" t="s">
        <v>909</v>
      </c>
      <c r="U273" t="s">
        <v>110</v>
      </c>
      <c r="V273" t="s">
        <v>533</v>
      </c>
      <c r="W273" t="str">
        <f>VLOOKUP(V273,Lookup!D:E,2,FALSE)</f>
        <v>Company Memberships</v>
      </c>
      <c r="X273" t="s">
        <v>93</v>
      </c>
      <c r="Y273" t="s">
        <v>33</v>
      </c>
      <c r="Z273" t="s">
        <v>36</v>
      </c>
      <c r="AA273" t="s">
        <v>37</v>
      </c>
      <c r="AB273" t="s">
        <v>904</v>
      </c>
      <c r="AC273" t="s">
        <v>33</v>
      </c>
      <c r="AD273">
        <v>0</v>
      </c>
      <c r="AE273">
        <v>2</v>
      </c>
      <c r="AF273">
        <v>2019</v>
      </c>
      <c r="AG273" t="s">
        <v>33</v>
      </c>
      <c r="AH273" t="s">
        <v>33</v>
      </c>
      <c r="AI273" t="s">
        <v>124</v>
      </c>
    </row>
    <row r="274" spans="1:35">
      <c r="A274" t="s">
        <v>163</v>
      </c>
      <c r="B274" t="s">
        <v>196</v>
      </c>
      <c r="C274" t="s">
        <v>181</v>
      </c>
      <c r="D274" t="s">
        <v>1731</v>
      </c>
      <c r="E274" t="s">
        <v>1729</v>
      </c>
      <c r="F274" t="s">
        <v>32</v>
      </c>
      <c r="G274" t="s">
        <v>1081</v>
      </c>
      <c r="H274" t="str">
        <f t="shared" ref="H274" si="81">LEFT(G274,4)</f>
        <v>4310</v>
      </c>
      <c r="I274" t="s">
        <v>1082</v>
      </c>
      <c r="J274">
        <v>63488</v>
      </c>
      <c r="K274" t="s">
        <v>1074</v>
      </c>
      <c r="L274" t="s">
        <v>1076</v>
      </c>
      <c r="M274" t="s">
        <v>517</v>
      </c>
      <c r="N274" t="s">
        <v>518</v>
      </c>
      <c r="O274" t="s">
        <v>1767</v>
      </c>
      <c r="P274" t="s">
        <v>1768</v>
      </c>
      <c r="Q274" t="s">
        <v>33</v>
      </c>
      <c r="R274" t="s">
        <v>566</v>
      </c>
      <c r="S274" t="s">
        <v>1079</v>
      </c>
      <c r="T274" t="s">
        <v>269</v>
      </c>
      <c r="U274" t="s">
        <v>56</v>
      </c>
      <c r="V274" t="s">
        <v>1080</v>
      </c>
      <c r="W274" t="str">
        <f>VLOOKUP(V274,Lookup!D:E,2,FALSE)</f>
        <v>Leases Of Real Property Gen</v>
      </c>
      <c r="X274" t="s">
        <v>112</v>
      </c>
      <c r="Y274" t="s">
        <v>33</v>
      </c>
      <c r="Z274" t="s">
        <v>36</v>
      </c>
      <c r="AA274" t="s">
        <v>37</v>
      </c>
      <c r="AB274" t="s">
        <v>1075</v>
      </c>
      <c r="AC274" t="s">
        <v>33</v>
      </c>
      <c r="AD274">
        <v>0</v>
      </c>
      <c r="AE274">
        <v>2</v>
      </c>
      <c r="AF274">
        <v>2019</v>
      </c>
      <c r="AG274" t="s">
        <v>33</v>
      </c>
      <c r="AH274" t="s">
        <v>33</v>
      </c>
      <c r="AI274" t="s">
        <v>124</v>
      </c>
    </row>
    <row r="275" spans="1:35">
      <c r="A275" t="s">
        <v>163</v>
      </c>
      <c r="B275" t="s">
        <v>217</v>
      </c>
      <c r="C275" t="s">
        <v>176</v>
      </c>
      <c r="D275" t="s">
        <v>1734</v>
      </c>
      <c r="E275" t="s">
        <v>1729</v>
      </c>
      <c r="F275" t="s">
        <v>32</v>
      </c>
      <c r="G275" t="s">
        <v>218</v>
      </c>
      <c r="H275" t="str">
        <f t="shared" ref="H275:H277" si="82">LEFT(G275,4)</f>
        <v>5060</v>
      </c>
      <c r="I275" t="s">
        <v>219</v>
      </c>
      <c r="J275">
        <v>6681</v>
      </c>
      <c r="K275" t="s">
        <v>1274</v>
      </c>
      <c r="L275" t="s">
        <v>471</v>
      </c>
      <c r="M275" t="s">
        <v>164</v>
      </c>
      <c r="N275" t="s">
        <v>165</v>
      </c>
      <c r="O275" t="s">
        <v>1769</v>
      </c>
      <c r="P275" t="s">
        <v>1770</v>
      </c>
      <c r="Q275" t="s">
        <v>33</v>
      </c>
      <c r="R275" t="s">
        <v>480</v>
      </c>
      <c r="S275" t="s">
        <v>1771</v>
      </c>
      <c r="T275" t="s">
        <v>1772</v>
      </c>
      <c r="U275" t="s">
        <v>39</v>
      </c>
      <c r="V275" t="s">
        <v>94</v>
      </c>
      <c r="W275" t="str">
        <f>VLOOKUP(V275,Lookup!D:E,2,FALSE)</f>
        <v>Professional Svcs Exp Gen</v>
      </c>
      <c r="X275" t="s">
        <v>93</v>
      </c>
      <c r="Y275" t="s">
        <v>33</v>
      </c>
      <c r="Z275" t="s">
        <v>36</v>
      </c>
      <c r="AA275" t="s">
        <v>37</v>
      </c>
      <c r="AB275" t="s">
        <v>470</v>
      </c>
      <c r="AC275" t="s">
        <v>33</v>
      </c>
      <c r="AD275">
        <v>0</v>
      </c>
      <c r="AE275">
        <v>2</v>
      </c>
      <c r="AF275">
        <v>2019</v>
      </c>
      <c r="AG275" t="s">
        <v>33</v>
      </c>
      <c r="AH275" t="s">
        <v>553</v>
      </c>
      <c r="AI275" t="s">
        <v>124</v>
      </c>
    </row>
    <row r="276" spans="1:35">
      <c r="A276" t="s">
        <v>163</v>
      </c>
      <c r="B276" t="s">
        <v>217</v>
      </c>
      <c r="C276" t="s">
        <v>176</v>
      </c>
      <c r="D276" t="s">
        <v>1734</v>
      </c>
      <c r="E276" t="s">
        <v>1729</v>
      </c>
      <c r="F276" t="s">
        <v>32</v>
      </c>
      <c r="G276" t="s">
        <v>218</v>
      </c>
      <c r="H276" t="str">
        <f t="shared" si="82"/>
        <v>5060</v>
      </c>
      <c r="I276" t="s">
        <v>219</v>
      </c>
      <c r="J276">
        <v>39015</v>
      </c>
      <c r="K276" t="s">
        <v>1274</v>
      </c>
      <c r="L276" t="s">
        <v>471</v>
      </c>
      <c r="M276" t="s">
        <v>164</v>
      </c>
      <c r="N276" t="s">
        <v>165</v>
      </c>
      <c r="O276" t="s">
        <v>1769</v>
      </c>
      <c r="P276" t="s">
        <v>1770</v>
      </c>
      <c r="Q276" t="s">
        <v>33</v>
      </c>
      <c r="R276" t="s">
        <v>220</v>
      </c>
      <c r="S276" t="s">
        <v>1773</v>
      </c>
      <c r="T276" t="s">
        <v>1034</v>
      </c>
      <c r="U276" t="s">
        <v>42</v>
      </c>
      <c r="V276" t="s">
        <v>94</v>
      </c>
      <c r="W276" t="str">
        <f>VLOOKUP(V276,Lookup!D:E,2,FALSE)</f>
        <v>Professional Svcs Exp Gen</v>
      </c>
      <c r="X276" t="s">
        <v>93</v>
      </c>
      <c r="Y276" t="s">
        <v>33</v>
      </c>
      <c r="Z276" t="s">
        <v>36</v>
      </c>
      <c r="AA276" t="s">
        <v>37</v>
      </c>
      <c r="AB276" t="s">
        <v>470</v>
      </c>
      <c r="AC276" t="s">
        <v>33</v>
      </c>
      <c r="AD276">
        <v>0</v>
      </c>
      <c r="AE276">
        <v>2</v>
      </c>
      <c r="AF276">
        <v>2019</v>
      </c>
      <c r="AG276" t="s">
        <v>33</v>
      </c>
      <c r="AH276" t="s">
        <v>553</v>
      </c>
      <c r="AI276" t="s">
        <v>124</v>
      </c>
    </row>
    <row r="277" spans="1:35">
      <c r="A277" t="s">
        <v>163</v>
      </c>
      <c r="B277" t="s">
        <v>233</v>
      </c>
      <c r="C277" t="s">
        <v>181</v>
      </c>
      <c r="D277" t="s">
        <v>1730</v>
      </c>
      <c r="E277" t="s">
        <v>1729</v>
      </c>
      <c r="F277" t="s">
        <v>32</v>
      </c>
      <c r="G277" t="s">
        <v>218</v>
      </c>
      <c r="H277" t="str">
        <f t="shared" si="82"/>
        <v>5060</v>
      </c>
      <c r="I277" t="s">
        <v>219</v>
      </c>
      <c r="J277">
        <v>63048</v>
      </c>
      <c r="K277" t="s">
        <v>1274</v>
      </c>
      <c r="L277" t="s">
        <v>471</v>
      </c>
      <c r="M277" t="s">
        <v>164</v>
      </c>
      <c r="N277" t="s">
        <v>165</v>
      </c>
      <c r="O277" t="s">
        <v>1769</v>
      </c>
      <c r="P277" t="s">
        <v>1770</v>
      </c>
      <c r="Q277" t="s">
        <v>33</v>
      </c>
      <c r="R277" t="s">
        <v>481</v>
      </c>
      <c r="S277" t="s">
        <v>1771</v>
      </c>
      <c r="T277" t="s">
        <v>1045</v>
      </c>
      <c r="U277" t="s">
        <v>39</v>
      </c>
      <c r="V277" t="s">
        <v>94</v>
      </c>
      <c r="W277" t="str">
        <f>VLOOKUP(V277,Lookup!D:E,2,FALSE)</f>
        <v>Professional Svcs Exp Gen</v>
      </c>
      <c r="X277" t="s">
        <v>93</v>
      </c>
      <c r="Y277" t="s">
        <v>33</v>
      </c>
      <c r="Z277" t="s">
        <v>36</v>
      </c>
      <c r="AA277" t="s">
        <v>37</v>
      </c>
      <c r="AB277" t="s">
        <v>470</v>
      </c>
      <c r="AC277" t="s">
        <v>33</v>
      </c>
      <c r="AD277">
        <v>0</v>
      </c>
      <c r="AE277">
        <v>2</v>
      </c>
      <c r="AF277">
        <v>2019</v>
      </c>
      <c r="AG277" t="s">
        <v>33</v>
      </c>
      <c r="AH277" t="s">
        <v>553</v>
      </c>
      <c r="AI277" t="s">
        <v>124</v>
      </c>
    </row>
    <row r="278" spans="1:35">
      <c r="A278" t="s">
        <v>163</v>
      </c>
      <c r="B278" t="s">
        <v>295</v>
      </c>
      <c r="C278" t="s">
        <v>184</v>
      </c>
      <c r="D278" t="s">
        <v>1732</v>
      </c>
      <c r="E278" t="s">
        <v>1729</v>
      </c>
      <c r="F278" t="s">
        <v>32</v>
      </c>
      <c r="G278" t="s">
        <v>218</v>
      </c>
      <c r="H278" t="str">
        <f t="shared" ref="H278:H286" si="83">LEFT(G278,4)</f>
        <v>5060</v>
      </c>
      <c r="I278" t="s">
        <v>219</v>
      </c>
      <c r="J278">
        <v>69397</v>
      </c>
      <c r="K278" t="s">
        <v>1274</v>
      </c>
      <c r="L278" t="s">
        <v>471</v>
      </c>
      <c r="M278" t="s">
        <v>164</v>
      </c>
      <c r="N278" t="s">
        <v>165</v>
      </c>
      <c r="O278" t="s">
        <v>1769</v>
      </c>
      <c r="P278" t="s">
        <v>1770</v>
      </c>
      <c r="Q278" t="s">
        <v>33</v>
      </c>
      <c r="R278" t="s">
        <v>306</v>
      </c>
      <c r="S278" t="s">
        <v>1771</v>
      </c>
      <c r="T278" t="s">
        <v>709</v>
      </c>
      <c r="U278" t="s">
        <v>39</v>
      </c>
      <c r="V278" t="s">
        <v>94</v>
      </c>
      <c r="W278" t="str">
        <f>VLOOKUP(V278,Lookup!D:E,2,FALSE)</f>
        <v>Professional Svcs Exp Gen</v>
      </c>
      <c r="X278" t="s">
        <v>93</v>
      </c>
      <c r="Y278" t="s">
        <v>33</v>
      </c>
      <c r="Z278" t="s">
        <v>36</v>
      </c>
      <c r="AA278" t="s">
        <v>37</v>
      </c>
      <c r="AB278" t="s">
        <v>470</v>
      </c>
      <c r="AC278" t="s">
        <v>33</v>
      </c>
      <c r="AD278">
        <v>0</v>
      </c>
      <c r="AE278">
        <v>2</v>
      </c>
      <c r="AF278">
        <v>2019</v>
      </c>
      <c r="AG278" t="s">
        <v>33</v>
      </c>
      <c r="AH278" t="s">
        <v>553</v>
      </c>
      <c r="AI278" t="s">
        <v>124</v>
      </c>
    </row>
    <row r="279" spans="1:35">
      <c r="A279" t="s">
        <v>163</v>
      </c>
      <c r="B279" t="s">
        <v>295</v>
      </c>
      <c r="C279" t="s">
        <v>184</v>
      </c>
      <c r="D279" t="s">
        <v>1732</v>
      </c>
      <c r="E279" t="s">
        <v>1729</v>
      </c>
      <c r="F279" t="s">
        <v>32</v>
      </c>
      <c r="G279" t="s">
        <v>218</v>
      </c>
      <c r="H279" t="str">
        <f t="shared" si="83"/>
        <v>5060</v>
      </c>
      <c r="I279" t="s">
        <v>219</v>
      </c>
      <c r="J279">
        <v>9130</v>
      </c>
      <c r="K279" t="s">
        <v>1274</v>
      </c>
      <c r="L279" t="s">
        <v>471</v>
      </c>
      <c r="M279" t="s">
        <v>164</v>
      </c>
      <c r="N279" t="s">
        <v>165</v>
      </c>
      <c r="O279" t="s">
        <v>1769</v>
      </c>
      <c r="P279" t="s">
        <v>1770</v>
      </c>
      <c r="Q279" t="s">
        <v>33</v>
      </c>
      <c r="R279" t="s">
        <v>308</v>
      </c>
      <c r="S279" t="s">
        <v>1771</v>
      </c>
      <c r="T279" t="s">
        <v>1774</v>
      </c>
      <c r="U279" t="s">
        <v>39</v>
      </c>
      <c r="V279" t="s">
        <v>94</v>
      </c>
      <c r="W279" t="str">
        <f>VLOOKUP(V279,Lookup!D:E,2,FALSE)</f>
        <v>Professional Svcs Exp Gen</v>
      </c>
      <c r="X279" t="s">
        <v>93</v>
      </c>
      <c r="Y279" t="s">
        <v>33</v>
      </c>
      <c r="Z279" t="s">
        <v>36</v>
      </c>
      <c r="AA279" t="s">
        <v>37</v>
      </c>
      <c r="AB279" t="s">
        <v>470</v>
      </c>
      <c r="AC279" t="s">
        <v>33</v>
      </c>
      <c r="AD279">
        <v>0</v>
      </c>
      <c r="AE279">
        <v>2</v>
      </c>
      <c r="AF279">
        <v>2019</v>
      </c>
      <c r="AG279" t="s">
        <v>33</v>
      </c>
      <c r="AH279" t="s">
        <v>553</v>
      </c>
      <c r="AI279" t="s">
        <v>124</v>
      </c>
    </row>
    <row r="280" spans="1:35">
      <c r="A280" t="s">
        <v>163</v>
      </c>
      <c r="B280" t="s">
        <v>295</v>
      </c>
      <c r="C280" t="s">
        <v>184</v>
      </c>
      <c r="D280" t="s">
        <v>1732</v>
      </c>
      <c r="E280" t="s">
        <v>1729</v>
      </c>
      <c r="F280" t="s">
        <v>32</v>
      </c>
      <c r="G280" t="s">
        <v>218</v>
      </c>
      <c r="H280" t="str">
        <f t="shared" si="83"/>
        <v>5060</v>
      </c>
      <c r="I280" t="s">
        <v>219</v>
      </c>
      <c r="J280">
        <v>33572</v>
      </c>
      <c r="K280" t="s">
        <v>1274</v>
      </c>
      <c r="L280" t="s">
        <v>471</v>
      </c>
      <c r="M280" t="s">
        <v>164</v>
      </c>
      <c r="N280" t="s">
        <v>165</v>
      </c>
      <c r="O280" t="s">
        <v>1769</v>
      </c>
      <c r="P280" t="s">
        <v>1770</v>
      </c>
      <c r="Q280" t="s">
        <v>33</v>
      </c>
      <c r="R280" t="s">
        <v>453</v>
      </c>
      <c r="S280" t="s">
        <v>1771</v>
      </c>
      <c r="T280" t="s">
        <v>1139</v>
      </c>
      <c r="U280" t="s">
        <v>39</v>
      </c>
      <c r="V280" t="s">
        <v>94</v>
      </c>
      <c r="W280" t="str">
        <f>VLOOKUP(V280,Lookup!D:E,2,FALSE)</f>
        <v>Professional Svcs Exp Gen</v>
      </c>
      <c r="X280" t="s">
        <v>93</v>
      </c>
      <c r="Y280" t="s">
        <v>33</v>
      </c>
      <c r="Z280" t="s">
        <v>36</v>
      </c>
      <c r="AA280" t="s">
        <v>37</v>
      </c>
      <c r="AB280" t="s">
        <v>470</v>
      </c>
      <c r="AC280" t="s">
        <v>33</v>
      </c>
      <c r="AD280">
        <v>0</v>
      </c>
      <c r="AE280">
        <v>2</v>
      </c>
      <c r="AF280">
        <v>2019</v>
      </c>
      <c r="AG280" t="s">
        <v>33</v>
      </c>
      <c r="AH280" t="s">
        <v>553</v>
      </c>
      <c r="AI280" t="s">
        <v>124</v>
      </c>
    </row>
    <row r="281" spans="1:35">
      <c r="A281" t="s">
        <v>163</v>
      </c>
      <c r="B281" t="s">
        <v>295</v>
      </c>
      <c r="C281" t="s">
        <v>184</v>
      </c>
      <c r="D281" t="s">
        <v>1732</v>
      </c>
      <c r="E281" t="s">
        <v>1729</v>
      </c>
      <c r="F281" t="s">
        <v>32</v>
      </c>
      <c r="G281" t="s">
        <v>218</v>
      </c>
      <c r="H281" t="str">
        <f t="shared" si="83"/>
        <v>5060</v>
      </c>
      <c r="I281" t="s">
        <v>219</v>
      </c>
      <c r="J281">
        <v>9522</v>
      </c>
      <c r="K281" t="s">
        <v>1274</v>
      </c>
      <c r="L281" t="s">
        <v>471</v>
      </c>
      <c r="M281" t="s">
        <v>164</v>
      </c>
      <c r="N281" t="s">
        <v>165</v>
      </c>
      <c r="O281" t="s">
        <v>1769</v>
      </c>
      <c r="P281" t="s">
        <v>1770</v>
      </c>
      <c r="Q281" t="s">
        <v>33</v>
      </c>
      <c r="R281" t="s">
        <v>312</v>
      </c>
      <c r="S281" t="s">
        <v>1775</v>
      </c>
      <c r="T281" t="s">
        <v>1776</v>
      </c>
      <c r="U281" t="s">
        <v>39</v>
      </c>
      <c r="V281" t="s">
        <v>94</v>
      </c>
      <c r="W281" t="str">
        <f>VLOOKUP(V281,Lookup!D:E,2,FALSE)</f>
        <v>Professional Svcs Exp Gen</v>
      </c>
      <c r="X281" t="s">
        <v>93</v>
      </c>
      <c r="Y281" t="s">
        <v>33</v>
      </c>
      <c r="Z281" t="s">
        <v>36</v>
      </c>
      <c r="AA281" t="s">
        <v>37</v>
      </c>
      <c r="AB281" t="s">
        <v>470</v>
      </c>
      <c r="AC281" t="s">
        <v>33</v>
      </c>
      <c r="AD281">
        <v>0</v>
      </c>
      <c r="AE281">
        <v>2</v>
      </c>
      <c r="AF281">
        <v>2019</v>
      </c>
      <c r="AG281" t="s">
        <v>33</v>
      </c>
      <c r="AH281" t="s">
        <v>553</v>
      </c>
      <c r="AI281" t="s">
        <v>124</v>
      </c>
    </row>
    <row r="282" spans="1:35">
      <c r="A282" t="s">
        <v>163</v>
      </c>
      <c r="B282" t="s">
        <v>295</v>
      </c>
      <c r="C282" t="s">
        <v>184</v>
      </c>
      <c r="D282" t="s">
        <v>1732</v>
      </c>
      <c r="E282" t="s">
        <v>1729</v>
      </c>
      <c r="F282" t="s">
        <v>32</v>
      </c>
      <c r="G282" t="s">
        <v>218</v>
      </c>
      <c r="H282" t="str">
        <f t="shared" si="83"/>
        <v>5060</v>
      </c>
      <c r="I282" t="s">
        <v>219</v>
      </c>
      <c r="J282">
        <v>10218</v>
      </c>
      <c r="K282" t="s">
        <v>1274</v>
      </c>
      <c r="L282" t="s">
        <v>471</v>
      </c>
      <c r="M282" t="s">
        <v>164</v>
      </c>
      <c r="N282" t="s">
        <v>165</v>
      </c>
      <c r="O282" t="s">
        <v>1769</v>
      </c>
      <c r="P282" t="s">
        <v>1770</v>
      </c>
      <c r="Q282" t="s">
        <v>33</v>
      </c>
      <c r="R282" t="s">
        <v>300</v>
      </c>
      <c r="S282" t="s">
        <v>1777</v>
      </c>
      <c r="T282" t="s">
        <v>1613</v>
      </c>
      <c r="U282" t="s">
        <v>39</v>
      </c>
      <c r="V282" t="s">
        <v>94</v>
      </c>
      <c r="W282" t="str">
        <f>VLOOKUP(V282,Lookup!D:E,2,FALSE)</f>
        <v>Professional Svcs Exp Gen</v>
      </c>
      <c r="X282" t="s">
        <v>93</v>
      </c>
      <c r="Y282" t="s">
        <v>33</v>
      </c>
      <c r="Z282" t="s">
        <v>36</v>
      </c>
      <c r="AA282" t="s">
        <v>37</v>
      </c>
      <c r="AB282" t="s">
        <v>470</v>
      </c>
      <c r="AC282" t="s">
        <v>33</v>
      </c>
      <c r="AD282">
        <v>0</v>
      </c>
      <c r="AE282">
        <v>2</v>
      </c>
      <c r="AF282">
        <v>2019</v>
      </c>
      <c r="AG282" t="s">
        <v>33</v>
      </c>
      <c r="AH282" t="s">
        <v>553</v>
      </c>
      <c r="AI282" t="s">
        <v>124</v>
      </c>
    </row>
    <row r="283" spans="1:35">
      <c r="A283" t="s">
        <v>681</v>
      </c>
      <c r="B283" t="s">
        <v>197</v>
      </c>
      <c r="C283" t="s">
        <v>187</v>
      </c>
      <c r="D283" t="s">
        <v>1733</v>
      </c>
      <c r="E283" t="s">
        <v>1729</v>
      </c>
      <c r="F283" t="s">
        <v>32</v>
      </c>
      <c r="G283" t="s">
        <v>317</v>
      </c>
      <c r="H283" t="str">
        <f t="shared" si="83"/>
        <v>4261</v>
      </c>
      <c r="I283" t="s">
        <v>318</v>
      </c>
      <c r="J283">
        <v>5000</v>
      </c>
      <c r="K283" t="s">
        <v>536</v>
      </c>
      <c r="L283" t="s">
        <v>417</v>
      </c>
      <c r="M283" t="s">
        <v>1778</v>
      </c>
      <c r="N283" t="s">
        <v>1779</v>
      </c>
      <c r="O283" t="s">
        <v>1780</v>
      </c>
      <c r="P283" t="s">
        <v>1781</v>
      </c>
      <c r="Q283" t="s">
        <v>33</v>
      </c>
      <c r="R283" t="s">
        <v>326</v>
      </c>
      <c r="S283" t="s">
        <v>327</v>
      </c>
      <c r="T283" t="s">
        <v>328</v>
      </c>
      <c r="U283" t="s">
        <v>110</v>
      </c>
      <c r="V283" t="s">
        <v>329</v>
      </c>
      <c r="W283" t="str">
        <f>VLOOKUP(V283,Lookup!D:E,2,FALSE)</f>
        <v>Corporate Contributions</v>
      </c>
      <c r="X283" t="s">
        <v>216</v>
      </c>
      <c r="Y283" t="s">
        <v>33</v>
      </c>
      <c r="Z283" t="s">
        <v>36</v>
      </c>
      <c r="AA283" t="s">
        <v>37</v>
      </c>
      <c r="AB283" t="s">
        <v>416</v>
      </c>
      <c r="AC283" t="s">
        <v>33</v>
      </c>
      <c r="AD283">
        <v>0</v>
      </c>
      <c r="AE283">
        <v>2</v>
      </c>
      <c r="AF283">
        <v>2019</v>
      </c>
      <c r="AG283" t="s">
        <v>33</v>
      </c>
      <c r="AH283" t="s">
        <v>33</v>
      </c>
      <c r="AI283" t="s">
        <v>124</v>
      </c>
    </row>
    <row r="284" spans="1:35">
      <c r="A284" t="s">
        <v>681</v>
      </c>
      <c r="B284" t="s">
        <v>197</v>
      </c>
      <c r="C284" t="s">
        <v>187</v>
      </c>
      <c r="D284" t="s">
        <v>1733</v>
      </c>
      <c r="E284" t="s">
        <v>1729</v>
      </c>
      <c r="F284" t="s">
        <v>32</v>
      </c>
      <c r="G284" t="s">
        <v>262</v>
      </c>
      <c r="H284" t="str">
        <f t="shared" si="83"/>
        <v>4265</v>
      </c>
      <c r="I284" t="s">
        <v>263</v>
      </c>
      <c r="J284">
        <v>8400</v>
      </c>
      <c r="K284" t="s">
        <v>536</v>
      </c>
      <c r="L284" t="s">
        <v>1084</v>
      </c>
      <c r="M284" t="s">
        <v>1782</v>
      </c>
      <c r="N284" t="s">
        <v>1783</v>
      </c>
      <c r="O284" t="s">
        <v>1784</v>
      </c>
      <c r="P284" t="s">
        <v>1785</v>
      </c>
      <c r="Q284" t="s">
        <v>33</v>
      </c>
      <c r="R284" t="s">
        <v>326</v>
      </c>
      <c r="S284" t="s">
        <v>327</v>
      </c>
      <c r="T284" t="s">
        <v>328</v>
      </c>
      <c r="U284" t="s">
        <v>110</v>
      </c>
      <c r="V284" t="s">
        <v>329</v>
      </c>
      <c r="W284" t="str">
        <f>VLOOKUP(V284,Lookup!D:E,2,FALSE)</f>
        <v>Corporate Contributions</v>
      </c>
      <c r="X284" t="s">
        <v>216</v>
      </c>
      <c r="Y284" t="s">
        <v>33</v>
      </c>
      <c r="Z284" t="s">
        <v>36</v>
      </c>
      <c r="AA284" t="s">
        <v>37</v>
      </c>
      <c r="AB284" t="s">
        <v>1083</v>
      </c>
      <c r="AC284" t="s">
        <v>33</v>
      </c>
      <c r="AD284">
        <v>0</v>
      </c>
      <c r="AE284">
        <v>2</v>
      </c>
      <c r="AF284">
        <v>2019</v>
      </c>
      <c r="AG284" t="s">
        <v>33</v>
      </c>
      <c r="AH284" t="s">
        <v>33</v>
      </c>
      <c r="AI284" t="s">
        <v>124</v>
      </c>
    </row>
    <row r="285" spans="1:35">
      <c r="A285" t="s">
        <v>316</v>
      </c>
      <c r="B285" t="s">
        <v>197</v>
      </c>
      <c r="C285" t="s">
        <v>187</v>
      </c>
      <c r="D285" t="s">
        <v>1733</v>
      </c>
      <c r="E285" t="s">
        <v>1729</v>
      </c>
      <c r="F285" t="s">
        <v>32</v>
      </c>
      <c r="G285" t="s">
        <v>317</v>
      </c>
      <c r="H285" t="str">
        <f t="shared" si="83"/>
        <v>4261</v>
      </c>
      <c r="I285" t="s">
        <v>318</v>
      </c>
      <c r="J285">
        <v>100</v>
      </c>
      <c r="K285" t="s">
        <v>319</v>
      </c>
      <c r="L285" t="s">
        <v>321</v>
      </c>
      <c r="M285" t="s">
        <v>1786</v>
      </c>
      <c r="N285" t="s">
        <v>1787</v>
      </c>
      <c r="O285" t="s">
        <v>1788</v>
      </c>
      <c r="P285" t="s">
        <v>1789</v>
      </c>
      <c r="Q285" t="s">
        <v>33</v>
      </c>
      <c r="R285" t="s">
        <v>393</v>
      </c>
      <c r="S285" t="s">
        <v>327</v>
      </c>
      <c r="T285" t="s">
        <v>200</v>
      </c>
      <c r="U285" t="s">
        <v>110</v>
      </c>
      <c r="V285" t="s">
        <v>329</v>
      </c>
      <c r="W285" t="str">
        <f>VLOOKUP(V285,Lookup!D:E,2,FALSE)</f>
        <v>Corporate Contributions</v>
      </c>
      <c r="X285" t="s">
        <v>216</v>
      </c>
      <c r="Y285" t="s">
        <v>33</v>
      </c>
      <c r="Z285" t="s">
        <v>36</v>
      </c>
      <c r="AA285" t="s">
        <v>37</v>
      </c>
      <c r="AB285" t="s">
        <v>320</v>
      </c>
      <c r="AC285" t="s">
        <v>33</v>
      </c>
      <c r="AD285">
        <v>0</v>
      </c>
      <c r="AE285">
        <v>2</v>
      </c>
      <c r="AF285">
        <v>2019</v>
      </c>
      <c r="AG285" t="s">
        <v>33</v>
      </c>
      <c r="AH285" t="s">
        <v>33</v>
      </c>
      <c r="AI285" t="s">
        <v>124</v>
      </c>
    </row>
    <row r="286" spans="1:35">
      <c r="A286" t="s">
        <v>316</v>
      </c>
      <c r="B286" t="s">
        <v>197</v>
      </c>
      <c r="C286" t="s">
        <v>187</v>
      </c>
      <c r="D286" t="s">
        <v>1733</v>
      </c>
      <c r="E286" t="s">
        <v>1729</v>
      </c>
      <c r="F286" t="s">
        <v>32</v>
      </c>
      <c r="G286" t="s">
        <v>262</v>
      </c>
      <c r="H286" t="str">
        <f t="shared" si="83"/>
        <v>4265</v>
      </c>
      <c r="I286" t="s">
        <v>263</v>
      </c>
      <c r="J286">
        <v>11000</v>
      </c>
      <c r="K286" t="s">
        <v>536</v>
      </c>
      <c r="L286" t="s">
        <v>1273</v>
      </c>
      <c r="M286" t="s">
        <v>1790</v>
      </c>
      <c r="N286" t="s">
        <v>1791</v>
      </c>
      <c r="O286" t="s">
        <v>1792</v>
      </c>
      <c r="P286" t="s">
        <v>1793</v>
      </c>
      <c r="Q286" t="s">
        <v>33</v>
      </c>
      <c r="R286" t="s">
        <v>326</v>
      </c>
      <c r="S286" t="s">
        <v>327</v>
      </c>
      <c r="T286" t="s">
        <v>328</v>
      </c>
      <c r="U286" t="s">
        <v>110</v>
      </c>
      <c r="V286" t="s">
        <v>329</v>
      </c>
      <c r="W286" t="str">
        <f>VLOOKUP(V286,Lookup!D:E,2,FALSE)</f>
        <v>Corporate Contributions</v>
      </c>
      <c r="X286" t="s">
        <v>216</v>
      </c>
      <c r="Y286" t="s">
        <v>33</v>
      </c>
      <c r="Z286" t="s">
        <v>36</v>
      </c>
      <c r="AA286" t="s">
        <v>37</v>
      </c>
      <c r="AB286" t="s">
        <v>1272</v>
      </c>
      <c r="AC286" t="s">
        <v>33</v>
      </c>
      <c r="AD286">
        <v>0</v>
      </c>
      <c r="AE286">
        <v>2</v>
      </c>
      <c r="AF286">
        <v>2019</v>
      </c>
      <c r="AG286" t="s">
        <v>33</v>
      </c>
      <c r="AH286" t="s">
        <v>33</v>
      </c>
      <c r="AI286" t="s">
        <v>124</v>
      </c>
    </row>
    <row r="287" spans="1:35">
      <c r="A287" t="s">
        <v>681</v>
      </c>
      <c r="B287" t="s">
        <v>175</v>
      </c>
      <c r="C287" t="s">
        <v>176</v>
      </c>
      <c r="D287" t="s">
        <v>1797</v>
      </c>
      <c r="E287" t="s">
        <v>1794</v>
      </c>
      <c r="F287" t="s">
        <v>32</v>
      </c>
      <c r="G287" t="s">
        <v>613</v>
      </c>
      <c r="H287" t="str">
        <f t="shared" ref="H287" si="84">LEFT(G287,4)</f>
        <v>4265</v>
      </c>
      <c r="I287" t="s">
        <v>614</v>
      </c>
      <c r="J287">
        <v>200</v>
      </c>
      <c r="K287" t="s">
        <v>639</v>
      </c>
      <c r="L287" t="s">
        <v>641</v>
      </c>
      <c r="M287" t="s">
        <v>1798</v>
      </c>
      <c r="N287" t="s">
        <v>1799</v>
      </c>
      <c r="O287" t="s">
        <v>1800</v>
      </c>
      <c r="P287" t="s">
        <v>1801</v>
      </c>
      <c r="Q287" t="s">
        <v>33</v>
      </c>
      <c r="R287" t="s">
        <v>211</v>
      </c>
      <c r="S287" t="s">
        <v>327</v>
      </c>
      <c r="T287" t="s">
        <v>558</v>
      </c>
      <c r="U287" t="s">
        <v>110</v>
      </c>
      <c r="V287" t="s">
        <v>329</v>
      </c>
      <c r="W287" t="str">
        <f>VLOOKUP(V287,Lookup!D:E,2,FALSE)</f>
        <v>Corporate Contributions</v>
      </c>
      <c r="X287" t="s">
        <v>216</v>
      </c>
      <c r="Y287" t="s">
        <v>33</v>
      </c>
      <c r="Z287" t="s">
        <v>36</v>
      </c>
      <c r="AA287" t="s">
        <v>37</v>
      </c>
      <c r="AB287" t="s">
        <v>640</v>
      </c>
      <c r="AC287" t="s">
        <v>33</v>
      </c>
      <c r="AD287">
        <v>0</v>
      </c>
      <c r="AE287">
        <v>2</v>
      </c>
      <c r="AF287">
        <v>2019</v>
      </c>
      <c r="AG287" t="s">
        <v>33</v>
      </c>
      <c r="AH287" t="s">
        <v>33</v>
      </c>
      <c r="AI287" t="s">
        <v>124</v>
      </c>
    </row>
    <row r="288" spans="1:35">
      <c r="A288" t="s">
        <v>681</v>
      </c>
      <c r="B288" t="s">
        <v>183</v>
      </c>
      <c r="C288" t="s">
        <v>184</v>
      </c>
      <c r="D288" t="s">
        <v>1795</v>
      </c>
      <c r="E288" t="s">
        <v>1794</v>
      </c>
      <c r="F288" t="s">
        <v>32</v>
      </c>
      <c r="G288" t="s">
        <v>317</v>
      </c>
      <c r="H288" t="str">
        <f t="shared" ref="H288" si="85">LEFT(G288,4)</f>
        <v>4261</v>
      </c>
      <c r="I288" t="s">
        <v>318</v>
      </c>
      <c r="J288">
        <v>500000</v>
      </c>
      <c r="K288" t="s">
        <v>536</v>
      </c>
      <c r="L288" t="s">
        <v>417</v>
      </c>
      <c r="M288" t="s">
        <v>1803</v>
      </c>
      <c r="N288" t="s">
        <v>1804</v>
      </c>
      <c r="O288" t="s">
        <v>1805</v>
      </c>
      <c r="P288" t="s">
        <v>1806</v>
      </c>
      <c r="Q288" t="s">
        <v>33</v>
      </c>
      <c r="R288" t="s">
        <v>326</v>
      </c>
      <c r="S288" t="s">
        <v>327</v>
      </c>
      <c r="T288" t="s">
        <v>879</v>
      </c>
      <c r="U288" t="s">
        <v>110</v>
      </c>
      <c r="V288" t="s">
        <v>329</v>
      </c>
      <c r="W288" t="str">
        <f>VLOOKUP(V288,Lookup!D:E,2,FALSE)</f>
        <v>Corporate Contributions</v>
      </c>
      <c r="X288" t="s">
        <v>216</v>
      </c>
      <c r="Y288" t="s">
        <v>33</v>
      </c>
      <c r="Z288" t="s">
        <v>36</v>
      </c>
      <c r="AA288" t="s">
        <v>37</v>
      </c>
      <c r="AB288" t="s">
        <v>416</v>
      </c>
      <c r="AC288" t="s">
        <v>33</v>
      </c>
      <c r="AD288">
        <v>0</v>
      </c>
      <c r="AE288">
        <v>2</v>
      </c>
      <c r="AF288">
        <v>2019</v>
      </c>
      <c r="AG288" t="s">
        <v>33</v>
      </c>
      <c r="AH288" t="s">
        <v>33</v>
      </c>
      <c r="AI288" t="s">
        <v>124</v>
      </c>
    </row>
    <row r="289" spans="1:35">
      <c r="A289" t="s">
        <v>255</v>
      </c>
      <c r="B289" t="s">
        <v>197</v>
      </c>
      <c r="C289" t="s">
        <v>187</v>
      </c>
      <c r="D289" t="s">
        <v>1796</v>
      </c>
      <c r="E289" t="s">
        <v>1794</v>
      </c>
      <c r="F289" t="s">
        <v>32</v>
      </c>
      <c r="G289" t="s">
        <v>91</v>
      </c>
      <c r="H289" t="str">
        <f t="shared" ref="H289" si="86">LEFT(G289,4)</f>
        <v>5880</v>
      </c>
      <c r="I289" t="s">
        <v>92</v>
      </c>
      <c r="J289">
        <v>48</v>
      </c>
      <c r="K289" t="s">
        <v>462</v>
      </c>
      <c r="L289" t="s">
        <v>464</v>
      </c>
      <c r="M289" t="s">
        <v>1808</v>
      </c>
      <c r="N289" t="s">
        <v>1809</v>
      </c>
      <c r="O289" t="s">
        <v>1810</v>
      </c>
      <c r="P289" t="s">
        <v>1811</v>
      </c>
      <c r="Q289" t="s">
        <v>33</v>
      </c>
      <c r="R289" t="s">
        <v>1178</v>
      </c>
      <c r="S289" t="s">
        <v>394</v>
      </c>
      <c r="T289" t="s">
        <v>200</v>
      </c>
      <c r="U289" t="s">
        <v>56</v>
      </c>
      <c r="V289" t="s">
        <v>68</v>
      </c>
      <c r="W289" t="str">
        <f>VLOOKUP(V289,Lookup!D:E,2,FALSE)</f>
        <v>Miscellaneous All Other</v>
      </c>
      <c r="X289" t="s">
        <v>216</v>
      </c>
      <c r="Y289" t="s">
        <v>33</v>
      </c>
      <c r="Z289" t="s">
        <v>36</v>
      </c>
      <c r="AA289" t="s">
        <v>37</v>
      </c>
      <c r="AB289" t="s">
        <v>463</v>
      </c>
      <c r="AC289" t="s">
        <v>33</v>
      </c>
      <c r="AD289">
        <v>0</v>
      </c>
      <c r="AE289">
        <v>2</v>
      </c>
      <c r="AF289">
        <v>2019</v>
      </c>
      <c r="AG289" t="s">
        <v>33</v>
      </c>
      <c r="AH289" t="s">
        <v>33</v>
      </c>
      <c r="AI289" t="s">
        <v>124</v>
      </c>
    </row>
    <row r="290" spans="1:35">
      <c r="A290" t="s">
        <v>316</v>
      </c>
      <c r="B290" t="s">
        <v>183</v>
      </c>
      <c r="C290" t="s">
        <v>184</v>
      </c>
      <c r="D290" t="s">
        <v>1813</v>
      </c>
      <c r="E290" t="s">
        <v>1812</v>
      </c>
      <c r="F290" t="s">
        <v>32</v>
      </c>
      <c r="G290" t="s">
        <v>115</v>
      </c>
      <c r="H290" t="str">
        <f t="shared" ref="H290" si="87">LEFT(G290,4)</f>
        <v>9302</v>
      </c>
      <c r="I290" t="s">
        <v>116</v>
      </c>
      <c r="J290">
        <v>5500</v>
      </c>
      <c r="K290" t="s">
        <v>500</v>
      </c>
      <c r="L290" t="s">
        <v>802</v>
      </c>
      <c r="M290" t="s">
        <v>654</v>
      </c>
      <c r="N290" t="s">
        <v>655</v>
      </c>
      <c r="O290" t="s">
        <v>1815</v>
      </c>
      <c r="P290" t="s">
        <v>1816</v>
      </c>
      <c r="Q290" t="s">
        <v>33</v>
      </c>
      <c r="R290" t="s">
        <v>803</v>
      </c>
      <c r="S290" t="s">
        <v>531</v>
      </c>
      <c r="T290" t="s">
        <v>1231</v>
      </c>
      <c r="U290" t="s">
        <v>110</v>
      </c>
      <c r="V290" t="s">
        <v>228</v>
      </c>
      <c r="W290" t="str">
        <f>VLOOKUP(V290,Lookup!D:E,2,FALSE)</f>
        <v>Employee Memberships</v>
      </c>
      <c r="X290" t="s">
        <v>93</v>
      </c>
      <c r="Y290" t="s">
        <v>33</v>
      </c>
      <c r="Z290" t="s">
        <v>36</v>
      </c>
      <c r="AA290" t="s">
        <v>37</v>
      </c>
      <c r="AB290" t="s">
        <v>801</v>
      </c>
      <c r="AC290" t="s">
        <v>33</v>
      </c>
      <c r="AD290">
        <v>0</v>
      </c>
      <c r="AE290">
        <v>2</v>
      </c>
      <c r="AF290">
        <v>2019</v>
      </c>
      <c r="AG290" t="s">
        <v>33</v>
      </c>
      <c r="AH290" t="s">
        <v>33</v>
      </c>
      <c r="AI290" t="s">
        <v>124</v>
      </c>
    </row>
    <row r="291" spans="1:35">
      <c r="A291" t="s">
        <v>316</v>
      </c>
      <c r="B291" t="s">
        <v>196</v>
      </c>
      <c r="C291" t="s">
        <v>181</v>
      </c>
      <c r="D291" t="s">
        <v>1817</v>
      </c>
      <c r="E291" t="s">
        <v>1812</v>
      </c>
      <c r="F291" t="s">
        <v>32</v>
      </c>
      <c r="G291" t="s">
        <v>317</v>
      </c>
      <c r="H291" t="str">
        <f t="shared" ref="H291" si="88">LEFT(G291,4)</f>
        <v>4261</v>
      </c>
      <c r="I291" t="s">
        <v>318</v>
      </c>
      <c r="J291">
        <v>5000</v>
      </c>
      <c r="K291" t="s">
        <v>903</v>
      </c>
      <c r="L291" t="s">
        <v>905</v>
      </c>
      <c r="M291" t="s">
        <v>1235</v>
      </c>
      <c r="N291" t="s">
        <v>1236</v>
      </c>
      <c r="O291" t="s">
        <v>1818</v>
      </c>
      <c r="P291" t="s">
        <v>1819</v>
      </c>
      <c r="Q291" t="s">
        <v>33</v>
      </c>
      <c r="R291" t="s">
        <v>782</v>
      </c>
      <c r="S291" t="s">
        <v>327</v>
      </c>
      <c r="T291" t="s">
        <v>909</v>
      </c>
      <c r="U291" t="s">
        <v>110</v>
      </c>
      <c r="V291" t="s">
        <v>329</v>
      </c>
      <c r="W291" t="str">
        <f>VLOOKUP(V291,Lookup!D:E,2,FALSE)</f>
        <v>Corporate Contributions</v>
      </c>
      <c r="X291" t="s">
        <v>216</v>
      </c>
      <c r="Y291" t="s">
        <v>33</v>
      </c>
      <c r="Z291" t="s">
        <v>36</v>
      </c>
      <c r="AA291" t="s">
        <v>37</v>
      </c>
      <c r="AB291" t="s">
        <v>904</v>
      </c>
      <c r="AC291" t="s">
        <v>33</v>
      </c>
      <c r="AD291">
        <v>0</v>
      </c>
      <c r="AE291">
        <v>2</v>
      </c>
      <c r="AF291">
        <v>2019</v>
      </c>
      <c r="AG291" t="s">
        <v>33</v>
      </c>
      <c r="AH291" t="s">
        <v>33</v>
      </c>
      <c r="AI291" t="s">
        <v>124</v>
      </c>
    </row>
    <row r="292" spans="1:35">
      <c r="A292" t="s">
        <v>316</v>
      </c>
      <c r="B292" t="s">
        <v>295</v>
      </c>
      <c r="C292" t="s">
        <v>184</v>
      </c>
      <c r="D292" t="s">
        <v>1814</v>
      </c>
      <c r="E292" t="s">
        <v>1812</v>
      </c>
      <c r="F292" t="s">
        <v>32</v>
      </c>
      <c r="G292" t="s">
        <v>317</v>
      </c>
      <c r="H292" t="str">
        <f t="shared" ref="H292" si="89">LEFT(G292,4)</f>
        <v>4261</v>
      </c>
      <c r="I292" t="s">
        <v>318</v>
      </c>
      <c r="J292">
        <v>3000</v>
      </c>
      <c r="K292" t="s">
        <v>615</v>
      </c>
      <c r="L292" t="s">
        <v>1005</v>
      </c>
      <c r="M292" t="s">
        <v>1822</v>
      </c>
      <c r="N292" t="s">
        <v>1823</v>
      </c>
      <c r="O292" t="s">
        <v>1824</v>
      </c>
      <c r="P292" t="s">
        <v>1825</v>
      </c>
      <c r="Q292" t="s">
        <v>33</v>
      </c>
      <c r="R292" t="s">
        <v>309</v>
      </c>
      <c r="S292" t="s">
        <v>327</v>
      </c>
      <c r="T292" t="s">
        <v>1826</v>
      </c>
      <c r="U292" t="s">
        <v>110</v>
      </c>
      <c r="V292" t="s">
        <v>329</v>
      </c>
      <c r="W292" t="str">
        <f>VLOOKUP(V292,Lookup!D:E,2,FALSE)</f>
        <v>Corporate Contributions</v>
      </c>
      <c r="X292" t="s">
        <v>216</v>
      </c>
      <c r="Y292" t="s">
        <v>33</v>
      </c>
      <c r="Z292" t="s">
        <v>36</v>
      </c>
      <c r="AA292" t="s">
        <v>37</v>
      </c>
      <c r="AB292" t="s">
        <v>1004</v>
      </c>
      <c r="AC292" t="s">
        <v>33</v>
      </c>
      <c r="AD292">
        <v>0</v>
      </c>
      <c r="AE292">
        <v>2</v>
      </c>
      <c r="AF292">
        <v>2019</v>
      </c>
      <c r="AG292" t="s">
        <v>33</v>
      </c>
      <c r="AH292" t="s">
        <v>33</v>
      </c>
      <c r="AI292" t="s">
        <v>124</v>
      </c>
    </row>
    <row r="293" spans="1:35">
      <c r="A293" t="s">
        <v>316</v>
      </c>
      <c r="B293" t="s">
        <v>217</v>
      </c>
      <c r="C293" t="s">
        <v>176</v>
      </c>
      <c r="D293" t="s">
        <v>1832</v>
      </c>
      <c r="E293" t="s">
        <v>1827</v>
      </c>
      <c r="F293" t="s">
        <v>32</v>
      </c>
      <c r="G293" t="s">
        <v>317</v>
      </c>
      <c r="H293" t="str">
        <f t="shared" ref="H293" si="90">LEFT(G293,4)</f>
        <v>4261</v>
      </c>
      <c r="I293" t="s">
        <v>318</v>
      </c>
      <c r="J293">
        <v>450</v>
      </c>
      <c r="K293" t="s">
        <v>615</v>
      </c>
      <c r="L293" t="s">
        <v>305</v>
      </c>
      <c r="M293" t="s">
        <v>1833</v>
      </c>
      <c r="N293" t="s">
        <v>1834</v>
      </c>
      <c r="O293" t="s">
        <v>1835</v>
      </c>
      <c r="P293" t="s">
        <v>1836</v>
      </c>
      <c r="Q293" t="s">
        <v>33</v>
      </c>
      <c r="R293" t="s">
        <v>480</v>
      </c>
      <c r="S293" t="s">
        <v>327</v>
      </c>
      <c r="T293" t="s">
        <v>1837</v>
      </c>
      <c r="U293" t="s">
        <v>110</v>
      </c>
      <c r="V293" t="s">
        <v>329</v>
      </c>
      <c r="W293" t="str">
        <f>VLOOKUP(V293,Lookup!D:E,2,FALSE)</f>
        <v>Corporate Contributions</v>
      </c>
      <c r="X293" t="s">
        <v>216</v>
      </c>
      <c r="Y293" t="s">
        <v>33</v>
      </c>
      <c r="Z293" t="s">
        <v>36</v>
      </c>
      <c r="AA293" t="s">
        <v>37</v>
      </c>
      <c r="AB293" t="s">
        <v>304</v>
      </c>
      <c r="AC293" t="s">
        <v>33</v>
      </c>
      <c r="AD293">
        <v>0</v>
      </c>
      <c r="AE293">
        <v>2</v>
      </c>
      <c r="AF293">
        <v>2019</v>
      </c>
      <c r="AG293" t="s">
        <v>33</v>
      </c>
      <c r="AH293" t="s">
        <v>33</v>
      </c>
      <c r="AI293" t="s">
        <v>124</v>
      </c>
    </row>
    <row r="294" spans="1:35">
      <c r="A294" t="s">
        <v>316</v>
      </c>
      <c r="B294" t="s">
        <v>183</v>
      </c>
      <c r="C294" t="s">
        <v>184</v>
      </c>
      <c r="D294" t="s">
        <v>1829</v>
      </c>
      <c r="E294" t="s">
        <v>1827</v>
      </c>
      <c r="F294" t="s">
        <v>32</v>
      </c>
      <c r="G294" t="s">
        <v>317</v>
      </c>
      <c r="H294" t="str">
        <f t="shared" ref="H294:H298" si="91">LEFT(G294,4)</f>
        <v>4261</v>
      </c>
      <c r="I294" t="s">
        <v>318</v>
      </c>
      <c r="J294">
        <v>5000</v>
      </c>
      <c r="K294" t="s">
        <v>500</v>
      </c>
      <c r="L294" t="s">
        <v>802</v>
      </c>
      <c r="M294" t="s">
        <v>1215</v>
      </c>
      <c r="N294" t="s">
        <v>1216</v>
      </c>
      <c r="O294" t="s">
        <v>1838</v>
      </c>
      <c r="P294" t="s">
        <v>1839</v>
      </c>
      <c r="Q294" t="s">
        <v>33</v>
      </c>
      <c r="R294" t="s">
        <v>530</v>
      </c>
      <c r="S294" t="s">
        <v>327</v>
      </c>
      <c r="T294" t="s">
        <v>1017</v>
      </c>
      <c r="U294" t="s">
        <v>110</v>
      </c>
      <c r="V294" t="s">
        <v>329</v>
      </c>
      <c r="W294" t="str">
        <f>VLOOKUP(V294,Lookup!D:E,2,FALSE)</f>
        <v>Corporate Contributions</v>
      </c>
      <c r="X294" t="s">
        <v>216</v>
      </c>
      <c r="Y294" t="s">
        <v>33</v>
      </c>
      <c r="Z294" t="s">
        <v>36</v>
      </c>
      <c r="AA294" t="s">
        <v>37</v>
      </c>
      <c r="AB294" t="s">
        <v>801</v>
      </c>
      <c r="AC294" t="s">
        <v>33</v>
      </c>
      <c r="AD294">
        <v>0</v>
      </c>
      <c r="AE294">
        <v>2</v>
      </c>
      <c r="AF294">
        <v>2019</v>
      </c>
      <c r="AG294" t="s">
        <v>33</v>
      </c>
      <c r="AH294" t="s">
        <v>33</v>
      </c>
      <c r="AI294" t="s">
        <v>124</v>
      </c>
    </row>
    <row r="295" spans="1:35">
      <c r="A295" t="s">
        <v>316</v>
      </c>
      <c r="B295" t="s">
        <v>183</v>
      </c>
      <c r="C295" t="s">
        <v>184</v>
      </c>
      <c r="D295" t="s">
        <v>1829</v>
      </c>
      <c r="E295" t="s">
        <v>1827</v>
      </c>
      <c r="F295" t="s">
        <v>32</v>
      </c>
      <c r="G295" t="s">
        <v>317</v>
      </c>
      <c r="H295" t="str">
        <f t="shared" si="91"/>
        <v>4261</v>
      </c>
      <c r="I295" t="s">
        <v>318</v>
      </c>
      <c r="J295">
        <v>500</v>
      </c>
      <c r="K295" t="s">
        <v>500</v>
      </c>
      <c r="L295" t="s">
        <v>802</v>
      </c>
      <c r="M295" t="s">
        <v>1840</v>
      </c>
      <c r="N295" t="s">
        <v>1841</v>
      </c>
      <c r="O295" t="s">
        <v>1842</v>
      </c>
      <c r="P295" t="s">
        <v>1843</v>
      </c>
      <c r="Q295" t="s">
        <v>33</v>
      </c>
      <c r="R295" t="s">
        <v>530</v>
      </c>
      <c r="S295" t="s">
        <v>327</v>
      </c>
      <c r="T295" t="s">
        <v>1017</v>
      </c>
      <c r="U295" t="s">
        <v>110</v>
      </c>
      <c r="V295" t="s">
        <v>329</v>
      </c>
      <c r="W295" t="str">
        <f>VLOOKUP(V295,Lookup!D:E,2,FALSE)</f>
        <v>Corporate Contributions</v>
      </c>
      <c r="X295" t="s">
        <v>216</v>
      </c>
      <c r="Y295" t="s">
        <v>33</v>
      </c>
      <c r="Z295" t="s">
        <v>36</v>
      </c>
      <c r="AA295" t="s">
        <v>37</v>
      </c>
      <c r="AB295" t="s">
        <v>801</v>
      </c>
      <c r="AC295" t="s">
        <v>33</v>
      </c>
      <c r="AD295">
        <v>0</v>
      </c>
      <c r="AE295">
        <v>2</v>
      </c>
      <c r="AF295">
        <v>2019</v>
      </c>
      <c r="AG295" t="s">
        <v>33</v>
      </c>
      <c r="AH295" t="s">
        <v>33</v>
      </c>
      <c r="AI295" t="s">
        <v>124</v>
      </c>
    </row>
    <row r="296" spans="1:35">
      <c r="A296" t="s">
        <v>316</v>
      </c>
      <c r="B296" t="s">
        <v>183</v>
      </c>
      <c r="C296" t="s">
        <v>184</v>
      </c>
      <c r="D296" t="s">
        <v>1829</v>
      </c>
      <c r="E296" t="s">
        <v>1827</v>
      </c>
      <c r="F296" t="s">
        <v>32</v>
      </c>
      <c r="G296" t="s">
        <v>317</v>
      </c>
      <c r="H296" t="str">
        <f t="shared" si="91"/>
        <v>4261</v>
      </c>
      <c r="I296" t="s">
        <v>318</v>
      </c>
      <c r="J296">
        <v>1000</v>
      </c>
      <c r="K296" t="s">
        <v>500</v>
      </c>
      <c r="L296" t="s">
        <v>802</v>
      </c>
      <c r="M296" t="s">
        <v>1844</v>
      </c>
      <c r="N296" t="s">
        <v>1845</v>
      </c>
      <c r="O296" t="s">
        <v>1846</v>
      </c>
      <c r="P296" t="s">
        <v>1847</v>
      </c>
      <c r="Q296" t="s">
        <v>33</v>
      </c>
      <c r="R296" t="s">
        <v>530</v>
      </c>
      <c r="S296" t="s">
        <v>327</v>
      </c>
      <c r="T296" t="s">
        <v>1017</v>
      </c>
      <c r="U296" t="s">
        <v>110</v>
      </c>
      <c r="V296" t="s">
        <v>329</v>
      </c>
      <c r="W296" t="str">
        <f>VLOOKUP(V296,Lookup!D:E,2,FALSE)</f>
        <v>Corporate Contributions</v>
      </c>
      <c r="X296" t="s">
        <v>216</v>
      </c>
      <c r="Y296" t="s">
        <v>33</v>
      </c>
      <c r="Z296" t="s">
        <v>36</v>
      </c>
      <c r="AA296" t="s">
        <v>37</v>
      </c>
      <c r="AB296" t="s">
        <v>801</v>
      </c>
      <c r="AC296" t="s">
        <v>33</v>
      </c>
      <c r="AD296">
        <v>0</v>
      </c>
      <c r="AE296">
        <v>2</v>
      </c>
      <c r="AF296">
        <v>2019</v>
      </c>
      <c r="AG296" t="s">
        <v>33</v>
      </c>
      <c r="AH296" t="s">
        <v>33</v>
      </c>
      <c r="AI296" t="s">
        <v>124</v>
      </c>
    </row>
    <row r="297" spans="1:35">
      <c r="A297" t="s">
        <v>316</v>
      </c>
      <c r="B297" t="s">
        <v>183</v>
      </c>
      <c r="C297" t="s">
        <v>184</v>
      </c>
      <c r="D297" t="s">
        <v>1829</v>
      </c>
      <c r="E297" t="s">
        <v>1827</v>
      </c>
      <c r="F297" t="s">
        <v>32</v>
      </c>
      <c r="G297" t="s">
        <v>613</v>
      </c>
      <c r="H297" t="str">
        <f t="shared" si="91"/>
        <v>4265</v>
      </c>
      <c r="I297" t="s">
        <v>614</v>
      </c>
      <c r="J297">
        <v>7500</v>
      </c>
      <c r="K297" t="s">
        <v>500</v>
      </c>
      <c r="L297" t="s">
        <v>802</v>
      </c>
      <c r="M297" t="s">
        <v>1848</v>
      </c>
      <c r="N297" t="s">
        <v>1849</v>
      </c>
      <c r="O297" t="s">
        <v>1850</v>
      </c>
      <c r="P297" t="s">
        <v>1851</v>
      </c>
      <c r="Q297" t="s">
        <v>33</v>
      </c>
      <c r="R297" t="s">
        <v>530</v>
      </c>
      <c r="S297" t="s">
        <v>327</v>
      </c>
      <c r="T297" t="s">
        <v>1017</v>
      </c>
      <c r="U297" t="s">
        <v>110</v>
      </c>
      <c r="V297" t="s">
        <v>329</v>
      </c>
      <c r="W297" t="str">
        <f>VLOOKUP(V297,Lookup!D:E,2,FALSE)</f>
        <v>Corporate Contributions</v>
      </c>
      <c r="X297" t="s">
        <v>216</v>
      </c>
      <c r="Y297" t="s">
        <v>33</v>
      </c>
      <c r="Z297" t="s">
        <v>36</v>
      </c>
      <c r="AA297" t="s">
        <v>37</v>
      </c>
      <c r="AB297" t="s">
        <v>801</v>
      </c>
      <c r="AC297" t="s">
        <v>33</v>
      </c>
      <c r="AD297">
        <v>0</v>
      </c>
      <c r="AE297">
        <v>2</v>
      </c>
      <c r="AF297">
        <v>2019</v>
      </c>
      <c r="AG297" t="s">
        <v>33</v>
      </c>
      <c r="AH297" t="s">
        <v>33</v>
      </c>
      <c r="AI297" t="s">
        <v>124</v>
      </c>
    </row>
    <row r="298" spans="1:35">
      <c r="A298" t="s">
        <v>316</v>
      </c>
      <c r="B298" t="s">
        <v>183</v>
      </c>
      <c r="C298" t="s">
        <v>184</v>
      </c>
      <c r="D298" t="s">
        <v>1829</v>
      </c>
      <c r="E298" t="s">
        <v>1827</v>
      </c>
      <c r="F298" t="s">
        <v>32</v>
      </c>
      <c r="G298" t="s">
        <v>115</v>
      </c>
      <c r="H298" t="str">
        <f t="shared" si="91"/>
        <v>9302</v>
      </c>
      <c r="I298" t="s">
        <v>116</v>
      </c>
      <c r="J298">
        <v>2500</v>
      </c>
      <c r="K298" t="s">
        <v>500</v>
      </c>
      <c r="L298" t="s">
        <v>802</v>
      </c>
      <c r="M298" t="s">
        <v>1556</v>
      </c>
      <c r="N298" t="s">
        <v>1557</v>
      </c>
      <c r="O298" t="s">
        <v>1852</v>
      </c>
      <c r="P298" t="s">
        <v>1853</v>
      </c>
      <c r="Q298" t="s">
        <v>33</v>
      </c>
      <c r="R298" t="s">
        <v>530</v>
      </c>
      <c r="S298" t="s">
        <v>531</v>
      </c>
      <c r="T298" t="s">
        <v>900</v>
      </c>
      <c r="U298" t="s">
        <v>110</v>
      </c>
      <c r="V298" t="s">
        <v>533</v>
      </c>
      <c r="W298" t="str">
        <f>VLOOKUP(V298,Lookup!D:E,2,FALSE)</f>
        <v>Company Memberships</v>
      </c>
      <c r="X298" t="s">
        <v>93</v>
      </c>
      <c r="Y298" t="s">
        <v>33</v>
      </c>
      <c r="Z298" t="s">
        <v>36</v>
      </c>
      <c r="AA298" t="s">
        <v>37</v>
      </c>
      <c r="AB298" t="s">
        <v>801</v>
      </c>
      <c r="AC298" t="s">
        <v>33</v>
      </c>
      <c r="AD298">
        <v>0</v>
      </c>
      <c r="AE298">
        <v>2</v>
      </c>
      <c r="AF298">
        <v>2019</v>
      </c>
      <c r="AG298" t="s">
        <v>33</v>
      </c>
      <c r="AH298" t="s">
        <v>33</v>
      </c>
      <c r="AI298" t="s">
        <v>124</v>
      </c>
    </row>
    <row r="299" spans="1:35">
      <c r="A299" t="s">
        <v>163</v>
      </c>
      <c r="B299" t="s">
        <v>183</v>
      </c>
      <c r="C299" t="s">
        <v>184</v>
      </c>
      <c r="D299" t="s">
        <v>1829</v>
      </c>
      <c r="E299" t="s">
        <v>1827</v>
      </c>
      <c r="F299" t="s">
        <v>32</v>
      </c>
      <c r="G299" t="s">
        <v>437</v>
      </c>
      <c r="H299" t="str">
        <f t="shared" ref="H299" si="92">LEFT(G299,4)</f>
        <v>9080</v>
      </c>
      <c r="I299" t="s">
        <v>438</v>
      </c>
      <c r="J299">
        <v>23645</v>
      </c>
      <c r="K299" t="s">
        <v>1103</v>
      </c>
      <c r="L299" t="s">
        <v>651</v>
      </c>
      <c r="M299" t="s">
        <v>1104</v>
      </c>
      <c r="N299" t="s">
        <v>1105</v>
      </c>
      <c r="O299" t="s">
        <v>1854</v>
      </c>
      <c r="P299" t="s">
        <v>1855</v>
      </c>
      <c r="Q299" t="s">
        <v>33</v>
      </c>
      <c r="R299" t="s">
        <v>652</v>
      </c>
      <c r="S299" t="s">
        <v>1108</v>
      </c>
      <c r="T299" t="s">
        <v>235</v>
      </c>
      <c r="U299" t="s">
        <v>56</v>
      </c>
      <c r="V299" t="s">
        <v>94</v>
      </c>
      <c r="W299" t="str">
        <f>VLOOKUP(V299,Lookup!D:E,2,FALSE)</f>
        <v>Professional Svcs Exp Gen</v>
      </c>
      <c r="X299" t="s">
        <v>439</v>
      </c>
      <c r="Y299" t="s">
        <v>33</v>
      </c>
      <c r="Z299" t="s">
        <v>36</v>
      </c>
      <c r="AA299" t="s">
        <v>37</v>
      </c>
      <c r="AB299" t="s">
        <v>650</v>
      </c>
      <c r="AC299" t="s">
        <v>33</v>
      </c>
      <c r="AD299">
        <v>0</v>
      </c>
      <c r="AE299">
        <v>2</v>
      </c>
      <c r="AF299">
        <v>2019</v>
      </c>
      <c r="AG299" t="s">
        <v>1109</v>
      </c>
      <c r="AH299" t="s">
        <v>33</v>
      </c>
      <c r="AI299" t="s">
        <v>124</v>
      </c>
    </row>
    <row r="300" spans="1:35">
      <c r="A300" t="s">
        <v>316</v>
      </c>
      <c r="B300" t="s">
        <v>236</v>
      </c>
      <c r="C300" t="s">
        <v>260</v>
      </c>
      <c r="D300" t="s">
        <v>1856</v>
      </c>
      <c r="E300" t="s">
        <v>1827</v>
      </c>
      <c r="F300" t="s">
        <v>32</v>
      </c>
      <c r="G300" t="s">
        <v>115</v>
      </c>
      <c r="H300" t="str">
        <f t="shared" ref="H300:H302" si="93">LEFT(G300,4)</f>
        <v>9302</v>
      </c>
      <c r="I300" t="s">
        <v>116</v>
      </c>
      <c r="J300">
        <v>7500</v>
      </c>
      <c r="K300" t="s">
        <v>500</v>
      </c>
      <c r="L300" t="s">
        <v>802</v>
      </c>
      <c r="M300" t="s">
        <v>526</v>
      </c>
      <c r="N300" t="s">
        <v>527</v>
      </c>
      <c r="O300" t="s">
        <v>1857</v>
      </c>
      <c r="P300" t="s">
        <v>1858</v>
      </c>
      <c r="Q300" t="s">
        <v>33</v>
      </c>
      <c r="R300" t="s">
        <v>530</v>
      </c>
      <c r="S300" t="s">
        <v>531</v>
      </c>
      <c r="T300" t="s">
        <v>532</v>
      </c>
      <c r="U300" t="s">
        <v>110</v>
      </c>
      <c r="V300" t="s">
        <v>533</v>
      </c>
      <c r="W300" t="str">
        <f>VLOOKUP(V300,Lookup!D:E,2,FALSE)</f>
        <v>Company Memberships</v>
      </c>
      <c r="X300" t="s">
        <v>93</v>
      </c>
      <c r="Y300" t="s">
        <v>33</v>
      </c>
      <c r="Z300" t="s">
        <v>36</v>
      </c>
      <c r="AA300" t="s">
        <v>37</v>
      </c>
      <c r="AB300" t="s">
        <v>801</v>
      </c>
      <c r="AC300" t="s">
        <v>33</v>
      </c>
      <c r="AD300">
        <v>0</v>
      </c>
      <c r="AE300">
        <v>2</v>
      </c>
      <c r="AF300">
        <v>2019</v>
      </c>
      <c r="AG300" t="s">
        <v>33</v>
      </c>
      <c r="AH300" t="s">
        <v>33</v>
      </c>
      <c r="AI300" t="s">
        <v>124</v>
      </c>
    </row>
    <row r="301" spans="1:35">
      <c r="A301" t="s">
        <v>316</v>
      </c>
      <c r="B301" t="s">
        <v>197</v>
      </c>
      <c r="C301" t="s">
        <v>187</v>
      </c>
      <c r="D301" t="s">
        <v>1830</v>
      </c>
      <c r="E301" t="s">
        <v>1827</v>
      </c>
      <c r="F301" t="s">
        <v>32</v>
      </c>
      <c r="G301" t="s">
        <v>317</v>
      </c>
      <c r="H301" t="str">
        <f t="shared" si="93"/>
        <v>4261</v>
      </c>
      <c r="I301" t="s">
        <v>318</v>
      </c>
      <c r="J301">
        <v>650</v>
      </c>
      <c r="K301" t="s">
        <v>536</v>
      </c>
      <c r="L301" t="s">
        <v>417</v>
      </c>
      <c r="M301" t="s">
        <v>322</v>
      </c>
      <c r="N301" t="s">
        <v>323</v>
      </c>
      <c r="O301" t="s">
        <v>1859</v>
      </c>
      <c r="P301" t="s">
        <v>1860</v>
      </c>
      <c r="Q301" t="s">
        <v>33</v>
      </c>
      <c r="R301" t="s">
        <v>326</v>
      </c>
      <c r="S301" t="s">
        <v>327</v>
      </c>
      <c r="T301" t="s">
        <v>328</v>
      </c>
      <c r="U301" t="s">
        <v>110</v>
      </c>
      <c r="V301" t="s">
        <v>329</v>
      </c>
      <c r="W301" t="str">
        <f>VLOOKUP(V301,Lookup!D:E,2,FALSE)</f>
        <v>Corporate Contributions</v>
      </c>
      <c r="X301" t="s">
        <v>216</v>
      </c>
      <c r="Y301" t="s">
        <v>33</v>
      </c>
      <c r="Z301" t="s">
        <v>36</v>
      </c>
      <c r="AA301" t="s">
        <v>37</v>
      </c>
      <c r="AB301" t="s">
        <v>416</v>
      </c>
      <c r="AC301" t="s">
        <v>33</v>
      </c>
      <c r="AD301">
        <v>0</v>
      </c>
      <c r="AE301">
        <v>2</v>
      </c>
      <c r="AF301">
        <v>2019</v>
      </c>
      <c r="AG301" t="s">
        <v>33</v>
      </c>
      <c r="AH301" t="s">
        <v>33</v>
      </c>
      <c r="AI301" t="s">
        <v>124</v>
      </c>
    </row>
    <row r="302" spans="1:35">
      <c r="A302" t="s">
        <v>316</v>
      </c>
      <c r="B302" t="s">
        <v>197</v>
      </c>
      <c r="C302" t="s">
        <v>187</v>
      </c>
      <c r="D302" t="s">
        <v>1830</v>
      </c>
      <c r="E302" t="s">
        <v>1827</v>
      </c>
      <c r="F302" t="s">
        <v>32</v>
      </c>
      <c r="G302" t="s">
        <v>613</v>
      </c>
      <c r="H302" t="str">
        <f t="shared" si="93"/>
        <v>4265</v>
      </c>
      <c r="I302" t="s">
        <v>614</v>
      </c>
      <c r="J302">
        <v>6714</v>
      </c>
      <c r="K302" t="s">
        <v>536</v>
      </c>
      <c r="L302" t="s">
        <v>1084</v>
      </c>
      <c r="M302" t="s">
        <v>714</v>
      </c>
      <c r="N302" t="s">
        <v>715</v>
      </c>
      <c r="O302" t="s">
        <v>1861</v>
      </c>
      <c r="P302" t="s">
        <v>1862</v>
      </c>
      <c r="Q302" t="s">
        <v>33</v>
      </c>
      <c r="R302" t="s">
        <v>326</v>
      </c>
      <c r="S302" t="s">
        <v>531</v>
      </c>
      <c r="T302" t="s">
        <v>328</v>
      </c>
      <c r="U302" t="s">
        <v>110</v>
      </c>
      <c r="V302" t="s">
        <v>228</v>
      </c>
      <c r="W302" t="str">
        <f>VLOOKUP(V302,Lookup!D:E,2,FALSE)</f>
        <v>Employee Memberships</v>
      </c>
      <c r="X302" t="s">
        <v>93</v>
      </c>
      <c r="Y302" t="s">
        <v>33</v>
      </c>
      <c r="Z302" t="s">
        <v>36</v>
      </c>
      <c r="AA302" t="s">
        <v>37</v>
      </c>
      <c r="AB302" t="s">
        <v>1083</v>
      </c>
      <c r="AC302" t="s">
        <v>33</v>
      </c>
      <c r="AD302">
        <v>0</v>
      </c>
      <c r="AE302">
        <v>2</v>
      </c>
      <c r="AF302">
        <v>2019</v>
      </c>
      <c r="AG302" t="s">
        <v>33</v>
      </c>
      <c r="AH302" t="s">
        <v>33</v>
      </c>
      <c r="AI302" t="s">
        <v>124</v>
      </c>
    </row>
    <row r="303" spans="1:35">
      <c r="A303" t="s">
        <v>316</v>
      </c>
      <c r="B303" t="s">
        <v>233</v>
      </c>
      <c r="C303" t="s">
        <v>181</v>
      </c>
      <c r="D303" t="s">
        <v>1866</v>
      </c>
      <c r="E303" t="s">
        <v>1865</v>
      </c>
      <c r="F303" t="s">
        <v>32</v>
      </c>
      <c r="G303" t="s">
        <v>317</v>
      </c>
      <c r="H303" t="str">
        <f t="shared" ref="H303:H304" si="94">LEFT(G303,4)</f>
        <v>4261</v>
      </c>
      <c r="I303" t="s">
        <v>318</v>
      </c>
      <c r="J303">
        <v>1000</v>
      </c>
      <c r="K303" t="s">
        <v>615</v>
      </c>
      <c r="L303" t="s">
        <v>797</v>
      </c>
      <c r="M303" t="s">
        <v>1872</v>
      </c>
      <c r="N303" t="s">
        <v>1873</v>
      </c>
      <c r="O303" t="s">
        <v>1874</v>
      </c>
      <c r="P303" t="s">
        <v>1875</v>
      </c>
      <c r="Q303" t="s">
        <v>33</v>
      </c>
      <c r="R303" t="s">
        <v>481</v>
      </c>
      <c r="S303" t="s">
        <v>327</v>
      </c>
      <c r="T303" t="s">
        <v>1045</v>
      </c>
      <c r="U303" t="s">
        <v>110</v>
      </c>
      <c r="V303" t="s">
        <v>329</v>
      </c>
      <c r="W303" t="str">
        <f>VLOOKUP(V303,Lookup!D:E,2,FALSE)</f>
        <v>Corporate Contributions</v>
      </c>
      <c r="X303" t="s">
        <v>216</v>
      </c>
      <c r="Y303" t="s">
        <v>33</v>
      </c>
      <c r="Z303" t="s">
        <v>36</v>
      </c>
      <c r="AA303" t="s">
        <v>37</v>
      </c>
      <c r="AB303" t="s">
        <v>796</v>
      </c>
      <c r="AC303" t="s">
        <v>33</v>
      </c>
      <c r="AD303">
        <v>0</v>
      </c>
      <c r="AE303">
        <v>2</v>
      </c>
      <c r="AF303">
        <v>2019</v>
      </c>
      <c r="AG303" t="s">
        <v>33</v>
      </c>
      <c r="AH303" t="s">
        <v>33</v>
      </c>
      <c r="AI303" t="s">
        <v>124</v>
      </c>
    </row>
    <row r="304" spans="1:35">
      <c r="A304" t="s">
        <v>316</v>
      </c>
      <c r="B304" t="s">
        <v>233</v>
      </c>
      <c r="C304" t="s">
        <v>181</v>
      </c>
      <c r="D304" t="s">
        <v>1866</v>
      </c>
      <c r="E304" t="s">
        <v>1865</v>
      </c>
      <c r="F304" t="s">
        <v>32</v>
      </c>
      <c r="G304" t="s">
        <v>317</v>
      </c>
      <c r="H304" t="str">
        <f t="shared" si="94"/>
        <v>4261</v>
      </c>
      <c r="I304" t="s">
        <v>318</v>
      </c>
      <c r="J304">
        <v>150</v>
      </c>
      <c r="K304" t="s">
        <v>615</v>
      </c>
      <c r="L304" t="s">
        <v>797</v>
      </c>
      <c r="M304" t="s">
        <v>1876</v>
      </c>
      <c r="N304" t="s">
        <v>1877</v>
      </c>
      <c r="O304" t="s">
        <v>1878</v>
      </c>
      <c r="P304" t="s">
        <v>1879</v>
      </c>
      <c r="Q304" t="s">
        <v>33</v>
      </c>
      <c r="R304" t="s">
        <v>481</v>
      </c>
      <c r="S304" t="s">
        <v>327</v>
      </c>
      <c r="T304" t="s">
        <v>1045</v>
      </c>
      <c r="U304" t="s">
        <v>110</v>
      </c>
      <c r="V304" t="s">
        <v>329</v>
      </c>
      <c r="W304" t="str">
        <f>VLOOKUP(V304,Lookup!D:E,2,FALSE)</f>
        <v>Corporate Contributions</v>
      </c>
      <c r="X304" t="s">
        <v>216</v>
      </c>
      <c r="Y304" t="s">
        <v>33</v>
      </c>
      <c r="Z304" t="s">
        <v>36</v>
      </c>
      <c r="AA304" t="s">
        <v>37</v>
      </c>
      <c r="AB304" t="s">
        <v>796</v>
      </c>
      <c r="AC304" t="s">
        <v>33</v>
      </c>
      <c r="AD304">
        <v>0</v>
      </c>
      <c r="AE304">
        <v>2</v>
      </c>
      <c r="AF304">
        <v>2019</v>
      </c>
      <c r="AG304" t="s">
        <v>33</v>
      </c>
      <c r="AH304" t="s">
        <v>33</v>
      </c>
      <c r="AI304" t="s">
        <v>124</v>
      </c>
    </row>
    <row r="305" spans="1:35">
      <c r="A305" t="s">
        <v>255</v>
      </c>
      <c r="B305" t="s">
        <v>196</v>
      </c>
      <c r="C305" t="s">
        <v>181</v>
      </c>
      <c r="D305" t="s">
        <v>1867</v>
      </c>
      <c r="E305" t="s">
        <v>1865</v>
      </c>
      <c r="F305" t="s">
        <v>32</v>
      </c>
      <c r="G305" t="s">
        <v>1307</v>
      </c>
      <c r="H305" t="str">
        <f t="shared" ref="H305:H307" si="95">LEFT(G305,4)</f>
        <v>9080</v>
      </c>
      <c r="I305" t="s">
        <v>1308</v>
      </c>
      <c r="J305">
        <v>964.94</v>
      </c>
      <c r="K305" t="s">
        <v>1309</v>
      </c>
      <c r="L305" t="s">
        <v>1311</v>
      </c>
      <c r="M305" t="s">
        <v>1312</v>
      </c>
      <c r="N305" t="s">
        <v>1313</v>
      </c>
      <c r="O305" t="s">
        <v>1880</v>
      </c>
      <c r="P305" t="s">
        <v>1719</v>
      </c>
      <c r="Q305" t="s">
        <v>33</v>
      </c>
      <c r="R305" t="s">
        <v>272</v>
      </c>
      <c r="S305" t="s">
        <v>1316</v>
      </c>
      <c r="T305" t="s">
        <v>269</v>
      </c>
      <c r="U305" t="s">
        <v>56</v>
      </c>
      <c r="V305" t="s">
        <v>68</v>
      </c>
      <c r="W305" t="str">
        <f>VLOOKUP(V305,Lookup!D:E,2,FALSE)</f>
        <v>Miscellaneous All Other</v>
      </c>
      <c r="X305" t="s">
        <v>631</v>
      </c>
      <c r="Y305" t="s">
        <v>33</v>
      </c>
      <c r="Z305" t="s">
        <v>36</v>
      </c>
      <c r="AA305" t="s">
        <v>37</v>
      </c>
      <c r="AB305" t="s">
        <v>1310</v>
      </c>
      <c r="AC305" t="s">
        <v>33</v>
      </c>
      <c r="AD305">
        <v>0</v>
      </c>
      <c r="AE305">
        <v>2</v>
      </c>
      <c r="AF305">
        <v>2019</v>
      </c>
      <c r="AG305" t="s">
        <v>33</v>
      </c>
      <c r="AH305" t="s">
        <v>1881</v>
      </c>
      <c r="AI305" t="s">
        <v>124</v>
      </c>
    </row>
    <row r="306" spans="1:35">
      <c r="A306" t="s">
        <v>255</v>
      </c>
      <c r="B306" t="s">
        <v>196</v>
      </c>
      <c r="C306" t="s">
        <v>181</v>
      </c>
      <c r="D306" t="s">
        <v>1867</v>
      </c>
      <c r="E306" t="s">
        <v>1865</v>
      </c>
      <c r="F306" t="s">
        <v>32</v>
      </c>
      <c r="G306" t="s">
        <v>1307</v>
      </c>
      <c r="H306" t="str">
        <f t="shared" si="95"/>
        <v>9080</v>
      </c>
      <c r="I306" t="s">
        <v>1308</v>
      </c>
      <c r="J306">
        <v>1353.83</v>
      </c>
      <c r="K306" t="s">
        <v>1319</v>
      </c>
      <c r="L306" t="s">
        <v>1311</v>
      </c>
      <c r="M306" t="s">
        <v>1320</v>
      </c>
      <c r="N306" t="s">
        <v>1321</v>
      </c>
      <c r="O306" t="s">
        <v>1882</v>
      </c>
      <c r="P306" t="s">
        <v>1883</v>
      </c>
      <c r="Q306" t="s">
        <v>33</v>
      </c>
      <c r="R306" t="s">
        <v>272</v>
      </c>
      <c r="S306" t="s">
        <v>1316</v>
      </c>
      <c r="T306" t="s">
        <v>269</v>
      </c>
      <c r="U306" t="s">
        <v>56</v>
      </c>
      <c r="V306" t="s">
        <v>68</v>
      </c>
      <c r="W306" t="str">
        <f>VLOOKUP(V306,Lookup!D:E,2,FALSE)</f>
        <v>Miscellaneous All Other</v>
      </c>
      <c r="X306" t="s">
        <v>631</v>
      </c>
      <c r="Y306" t="s">
        <v>33</v>
      </c>
      <c r="Z306" t="s">
        <v>36</v>
      </c>
      <c r="AA306" t="s">
        <v>37</v>
      </c>
      <c r="AB306" t="s">
        <v>1310</v>
      </c>
      <c r="AC306" t="s">
        <v>33</v>
      </c>
      <c r="AD306">
        <v>0</v>
      </c>
      <c r="AE306">
        <v>2</v>
      </c>
      <c r="AF306">
        <v>2019</v>
      </c>
      <c r="AG306" t="s">
        <v>33</v>
      </c>
      <c r="AH306" t="s">
        <v>1884</v>
      </c>
      <c r="AI306" t="s">
        <v>124</v>
      </c>
    </row>
    <row r="307" spans="1:35">
      <c r="A307" t="s">
        <v>316</v>
      </c>
      <c r="B307" t="s">
        <v>197</v>
      </c>
      <c r="C307" t="s">
        <v>187</v>
      </c>
      <c r="D307" t="s">
        <v>1869</v>
      </c>
      <c r="E307" t="s">
        <v>1865</v>
      </c>
      <c r="F307" t="s">
        <v>32</v>
      </c>
      <c r="G307" t="s">
        <v>262</v>
      </c>
      <c r="H307" t="str">
        <f t="shared" si="95"/>
        <v>4265</v>
      </c>
      <c r="I307" t="s">
        <v>263</v>
      </c>
      <c r="J307">
        <v>600</v>
      </c>
      <c r="K307" t="s">
        <v>536</v>
      </c>
      <c r="L307" t="s">
        <v>1273</v>
      </c>
      <c r="M307" t="s">
        <v>1885</v>
      </c>
      <c r="N307" t="s">
        <v>1886</v>
      </c>
      <c r="O307" t="s">
        <v>1887</v>
      </c>
      <c r="P307" t="s">
        <v>1888</v>
      </c>
      <c r="Q307" t="s">
        <v>33</v>
      </c>
      <c r="R307" t="s">
        <v>326</v>
      </c>
      <c r="S307" t="s">
        <v>327</v>
      </c>
      <c r="T307" t="s">
        <v>328</v>
      </c>
      <c r="U307" t="s">
        <v>110</v>
      </c>
      <c r="V307" t="s">
        <v>329</v>
      </c>
      <c r="W307" t="str">
        <f>VLOOKUP(V307,Lookup!D:E,2,FALSE)</f>
        <v>Corporate Contributions</v>
      </c>
      <c r="X307" t="s">
        <v>216</v>
      </c>
      <c r="Y307" t="s">
        <v>33</v>
      </c>
      <c r="Z307" t="s">
        <v>36</v>
      </c>
      <c r="AA307" t="s">
        <v>37</v>
      </c>
      <c r="AB307" t="s">
        <v>1272</v>
      </c>
      <c r="AC307" t="s">
        <v>33</v>
      </c>
      <c r="AD307">
        <v>0</v>
      </c>
      <c r="AE307">
        <v>2</v>
      </c>
      <c r="AF307">
        <v>2019</v>
      </c>
      <c r="AG307" t="s">
        <v>33</v>
      </c>
      <c r="AH307" t="s">
        <v>33</v>
      </c>
      <c r="AI307" t="s">
        <v>124</v>
      </c>
    </row>
    <row r="308" spans="1:35">
      <c r="A308" t="s">
        <v>163</v>
      </c>
      <c r="B308" t="s">
        <v>196</v>
      </c>
      <c r="C308" t="s">
        <v>181</v>
      </c>
      <c r="D308" t="s">
        <v>1893</v>
      </c>
      <c r="E308" t="s">
        <v>1892</v>
      </c>
      <c r="F308" t="s">
        <v>32</v>
      </c>
      <c r="G308" t="s">
        <v>833</v>
      </c>
      <c r="H308" t="str">
        <f t="shared" ref="H308:H309" si="96">LEFT(G308,4)</f>
        <v>9310</v>
      </c>
      <c r="I308" t="s">
        <v>834</v>
      </c>
      <c r="J308">
        <v>-2575</v>
      </c>
      <c r="K308" t="s">
        <v>442</v>
      </c>
      <c r="L308" t="s">
        <v>444</v>
      </c>
      <c r="M308" t="s">
        <v>517</v>
      </c>
      <c r="N308" t="s">
        <v>518</v>
      </c>
      <c r="O308" t="s">
        <v>1896</v>
      </c>
      <c r="P308" t="s">
        <v>1897</v>
      </c>
      <c r="Q308" t="s">
        <v>33</v>
      </c>
      <c r="R308" t="s">
        <v>445</v>
      </c>
      <c r="S308" t="s">
        <v>117</v>
      </c>
      <c r="T308" t="s">
        <v>1288</v>
      </c>
      <c r="U308" t="s">
        <v>51</v>
      </c>
      <c r="V308" t="s">
        <v>1080</v>
      </c>
      <c r="W308" t="str">
        <f>VLOOKUP(V308,Lookup!D:E,2,FALSE)</f>
        <v>Leases Of Real Property Gen</v>
      </c>
      <c r="X308" t="s">
        <v>112</v>
      </c>
      <c r="Y308" t="s">
        <v>33</v>
      </c>
      <c r="Z308" t="s">
        <v>36</v>
      </c>
      <c r="AA308" t="s">
        <v>37</v>
      </c>
      <c r="AB308" t="s">
        <v>443</v>
      </c>
      <c r="AC308" t="s">
        <v>33</v>
      </c>
      <c r="AD308">
        <v>0</v>
      </c>
      <c r="AE308">
        <v>2</v>
      </c>
      <c r="AF308">
        <v>2019</v>
      </c>
      <c r="AG308" t="s">
        <v>33</v>
      </c>
      <c r="AH308" t="s">
        <v>1898</v>
      </c>
      <c r="AI308" t="s">
        <v>124</v>
      </c>
    </row>
    <row r="309" spans="1:35">
      <c r="A309" t="s">
        <v>255</v>
      </c>
      <c r="B309" t="s">
        <v>196</v>
      </c>
      <c r="C309" t="s">
        <v>181</v>
      </c>
      <c r="D309" t="s">
        <v>1893</v>
      </c>
      <c r="E309" t="s">
        <v>1892</v>
      </c>
      <c r="F309" t="s">
        <v>32</v>
      </c>
      <c r="G309" t="s">
        <v>568</v>
      </c>
      <c r="H309" t="str">
        <f t="shared" si="96"/>
        <v>9080</v>
      </c>
      <c r="I309" t="s">
        <v>569</v>
      </c>
      <c r="J309">
        <v>5100</v>
      </c>
      <c r="K309" t="s">
        <v>570</v>
      </c>
      <c r="L309" t="s">
        <v>572</v>
      </c>
      <c r="M309" t="s">
        <v>1899</v>
      </c>
      <c r="N309" t="s">
        <v>1900</v>
      </c>
      <c r="O309" t="s">
        <v>1901</v>
      </c>
      <c r="P309" t="s">
        <v>1902</v>
      </c>
      <c r="Q309" t="s">
        <v>33</v>
      </c>
      <c r="R309" t="s">
        <v>577</v>
      </c>
      <c r="S309" t="s">
        <v>578</v>
      </c>
      <c r="T309" t="s">
        <v>269</v>
      </c>
      <c r="U309" t="s">
        <v>56</v>
      </c>
      <c r="V309" t="s">
        <v>579</v>
      </c>
      <c r="W309" t="str">
        <f>VLOOKUP(V309,Lookup!D:E,2,FALSE)</f>
        <v>EE/DR (DSM) Incentive Payment</v>
      </c>
      <c r="X309" t="s">
        <v>580</v>
      </c>
      <c r="Y309" t="s">
        <v>230</v>
      </c>
      <c r="Z309" t="s">
        <v>36</v>
      </c>
      <c r="AA309" t="s">
        <v>37</v>
      </c>
      <c r="AB309" t="s">
        <v>571</v>
      </c>
      <c r="AC309" t="s">
        <v>33</v>
      </c>
      <c r="AD309">
        <v>0</v>
      </c>
      <c r="AE309">
        <v>2</v>
      </c>
      <c r="AF309">
        <v>2019</v>
      </c>
      <c r="AG309" t="s">
        <v>33</v>
      </c>
      <c r="AH309" t="s">
        <v>581</v>
      </c>
      <c r="AI309" t="s">
        <v>124</v>
      </c>
    </row>
    <row r="310" spans="1:35">
      <c r="A310" t="s">
        <v>163</v>
      </c>
      <c r="B310" t="s">
        <v>183</v>
      </c>
      <c r="C310" t="s">
        <v>184</v>
      </c>
      <c r="D310" t="s">
        <v>1904</v>
      </c>
      <c r="E310" t="s">
        <v>1903</v>
      </c>
      <c r="F310" t="s">
        <v>32</v>
      </c>
      <c r="G310" t="s">
        <v>613</v>
      </c>
      <c r="H310" t="str">
        <f t="shared" ref="H310:H311" si="97">LEFT(G310,4)</f>
        <v>4265</v>
      </c>
      <c r="I310" t="s">
        <v>614</v>
      </c>
      <c r="J310">
        <v>2000</v>
      </c>
      <c r="K310" t="s">
        <v>500</v>
      </c>
      <c r="L310" t="s">
        <v>826</v>
      </c>
      <c r="M310" t="s">
        <v>1906</v>
      </c>
      <c r="N310" t="s">
        <v>1907</v>
      </c>
      <c r="O310" t="s">
        <v>1908</v>
      </c>
      <c r="P310" t="s">
        <v>1909</v>
      </c>
      <c r="Q310" t="s">
        <v>33</v>
      </c>
      <c r="R310" t="s">
        <v>1379</v>
      </c>
      <c r="S310" t="s">
        <v>327</v>
      </c>
      <c r="T310" t="s">
        <v>235</v>
      </c>
      <c r="U310" t="s">
        <v>110</v>
      </c>
      <c r="V310" t="s">
        <v>329</v>
      </c>
      <c r="W310" t="str">
        <f>VLOOKUP(V310,Lookup!D:E,2,FALSE)</f>
        <v>Corporate Contributions</v>
      </c>
      <c r="X310" t="s">
        <v>101</v>
      </c>
      <c r="Y310" t="s">
        <v>33</v>
      </c>
      <c r="Z310" t="s">
        <v>36</v>
      </c>
      <c r="AA310" t="s">
        <v>37</v>
      </c>
      <c r="AB310" t="s">
        <v>825</v>
      </c>
      <c r="AC310" t="s">
        <v>33</v>
      </c>
      <c r="AD310">
        <v>0</v>
      </c>
      <c r="AE310">
        <v>2</v>
      </c>
      <c r="AF310">
        <v>2019</v>
      </c>
      <c r="AG310" t="s">
        <v>33</v>
      </c>
      <c r="AH310" t="s">
        <v>1910</v>
      </c>
      <c r="AI310" t="s">
        <v>124</v>
      </c>
    </row>
    <row r="311" spans="1:35">
      <c r="A311" t="s">
        <v>316</v>
      </c>
      <c r="B311" t="s">
        <v>183</v>
      </c>
      <c r="C311" t="s">
        <v>184</v>
      </c>
      <c r="D311" t="s">
        <v>1911</v>
      </c>
      <c r="E311" t="s">
        <v>1903</v>
      </c>
      <c r="F311" t="s">
        <v>32</v>
      </c>
      <c r="G311" t="s">
        <v>115</v>
      </c>
      <c r="H311" t="str">
        <f t="shared" si="97"/>
        <v>9302</v>
      </c>
      <c r="I311" t="s">
        <v>116</v>
      </c>
      <c r="J311">
        <v>-5500</v>
      </c>
      <c r="K311" t="s">
        <v>500</v>
      </c>
      <c r="L311" t="s">
        <v>802</v>
      </c>
      <c r="M311" t="s">
        <v>654</v>
      </c>
      <c r="N311" t="s">
        <v>655</v>
      </c>
      <c r="O311" t="s">
        <v>1667</v>
      </c>
      <c r="P311" t="s">
        <v>1668</v>
      </c>
      <c r="Q311" t="s">
        <v>33</v>
      </c>
      <c r="R311" t="s">
        <v>803</v>
      </c>
      <c r="S311" t="s">
        <v>531</v>
      </c>
      <c r="T311" t="s">
        <v>1231</v>
      </c>
      <c r="U311" t="s">
        <v>110</v>
      </c>
      <c r="V311" t="s">
        <v>228</v>
      </c>
      <c r="W311" t="str">
        <f>VLOOKUP(V311,Lookup!D:E,2,FALSE)</f>
        <v>Employee Memberships</v>
      </c>
      <c r="X311" t="s">
        <v>93</v>
      </c>
      <c r="Y311" t="s">
        <v>33</v>
      </c>
      <c r="Z311" t="s">
        <v>36</v>
      </c>
      <c r="AA311" t="s">
        <v>37</v>
      </c>
      <c r="AB311" t="s">
        <v>801</v>
      </c>
      <c r="AC311" t="s">
        <v>33</v>
      </c>
      <c r="AD311">
        <v>0</v>
      </c>
      <c r="AE311">
        <v>2</v>
      </c>
      <c r="AF311">
        <v>2019</v>
      </c>
      <c r="AG311" t="s">
        <v>33</v>
      </c>
      <c r="AH311" t="s">
        <v>1669</v>
      </c>
      <c r="AI311" t="s">
        <v>124</v>
      </c>
    </row>
    <row r="312" spans="1:35">
      <c r="A312" t="s">
        <v>316</v>
      </c>
      <c r="B312" t="s">
        <v>197</v>
      </c>
      <c r="C312" t="s">
        <v>187</v>
      </c>
      <c r="D312" t="s">
        <v>1905</v>
      </c>
      <c r="E312" t="s">
        <v>1903</v>
      </c>
      <c r="F312" t="s">
        <v>32</v>
      </c>
      <c r="G312" t="s">
        <v>317</v>
      </c>
      <c r="H312" t="str">
        <f t="shared" ref="H312:H313" si="98">LEFT(G312,4)</f>
        <v>4261</v>
      </c>
      <c r="I312" t="s">
        <v>318</v>
      </c>
      <c r="J312">
        <v>11975</v>
      </c>
      <c r="K312" t="s">
        <v>536</v>
      </c>
      <c r="L312" t="s">
        <v>1273</v>
      </c>
      <c r="M312" t="s">
        <v>1912</v>
      </c>
      <c r="N312" t="s">
        <v>1913</v>
      </c>
      <c r="O312" t="s">
        <v>1914</v>
      </c>
      <c r="P312" t="s">
        <v>1915</v>
      </c>
      <c r="Q312" t="s">
        <v>33</v>
      </c>
      <c r="R312" t="s">
        <v>326</v>
      </c>
      <c r="S312" t="s">
        <v>327</v>
      </c>
      <c r="T312" t="s">
        <v>328</v>
      </c>
      <c r="U312" t="s">
        <v>110</v>
      </c>
      <c r="V312" t="s">
        <v>329</v>
      </c>
      <c r="W312" t="str">
        <f>VLOOKUP(V312,Lookup!D:E,2,FALSE)</f>
        <v>Corporate Contributions</v>
      </c>
      <c r="X312" t="s">
        <v>216</v>
      </c>
      <c r="Y312" t="s">
        <v>33</v>
      </c>
      <c r="Z312" t="s">
        <v>36</v>
      </c>
      <c r="AA312" t="s">
        <v>37</v>
      </c>
      <c r="AB312" t="s">
        <v>1272</v>
      </c>
      <c r="AC312" t="s">
        <v>33</v>
      </c>
      <c r="AD312">
        <v>0</v>
      </c>
      <c r="AE312">
        <v>2</v>
      </c>
      <c r="AF312">
        <v>2019</v>
      </c>
      <c r="AG312" t="s">
        <v>33</v>
      </c>
      <c r="AH312" t="s">
        <v>33</v>
      </c>
      <c r="AI312" t="s">
        <v>124</v>
      </c>
    </row>
    <row r="313" spans="1:35">
      <c r="A313" t="s">
        <v>316</v>
      </c>
      <c r="B313" t="s">
        <v>197</v>
      </c>
      <c r="C313" t="s">
        <v>187</v>
      </c>
      <c r="D313" t="s">
        <v>1905</v>
      </c>
      <c r="E313" t="s">
        <v>1903</v>
      </c>
      <c r="F313" t="s">
        <v>32</v>
      </c>
      <c r="G313" t="s">
        <v>613</v>
      </c>
      <c r="H313" t="str">
        <f t="shared" si="98"/>
        <v>4265</v>
      </c>
      <c r="I313" t="s">
        <v>614</v>
      </c>
      <c r="J313">
        <v>246</v>
      </c>
      <c r="K313" t="s">
        <v>536</v>
      </c>
      <c r="L313" t="s">
        <v>1084</v>
      </c>
      <c r="M313" t="s">
        <v>714</v>
      </c>
      <c r="N313" t="s">
        <v>715</v>
      </c>
      <c r="O313" t="s">
        <v>1916</v>
      </c>
      <c r="P313" t="s">
        <v>1917</v>
      </c>
      <c r="Q313" t="s">
        <v>33</v>
      </c>
      <c r="R313" t="s">
        <v>326</v>
      </c>
      <c r="S313" t="s">
        <v>531</v>
      </c>
      <c r="T313" t="s">
        <v>328</v>
      </c>
      <c r="U313" t="s">
        <v>110</v>
      </c>
      <c r="V313" t="s">
        <v>228</v>
      </c>
      <c r="W313" t="str">
        <f>VLOOKUP(V313,Lookup!D:E,2,FALSE)</f>
        <v>Employee Memberships</v>
      </c>
      <c r="X313" t="s">
        <v>93</v>
      </c>
      <c r="Y313" t="s">
        <v>33</v>
      </c>
      <c r="Z313" t="s">
        <v>36</v>
      </c>
      <c r="AA313" t="s">
        <v>37</v>
      </c>
      <c r="AB313" t="s">
        <v>1083</v>
      </c>
      <c r="AC313" t="s">
        <v>33</v>
      </c>
      <c r="AD313">
        <v>0</v>
      </c>
      <c r="AE313">
        <v>2</v>
      </c>
      <c r="AF313">
        <v>2019</v>
      </c>
      <c r="AG313" t="s">
        <v>33</v>
      </c>
      <c r="AH313" t="s">
        <v>33</v>
      </c>
      <c r="AI313" t="s">
        <v>124</v>
      </c>
    </row>
    <row r="314" spans="1:35">
      <c r="A314" t="s">
        <v>316</v>
      </c>
      <c r="B314" t="s">
        <v>183</v>
      </c>
      <c r="C314" t="s">
        <v>184</v>
      </c>
      <c r="D314" t="s">
        <v>1920</v>
      </c>
      <c r="E314" t="s">
        <v>1918</v>
      </c>
      <c r="F314" t="s">
        <v>32</v>
      </c>
      <c r="G314" t="s">
        <v>317</v>
      </c>
      <c r="H314" t="str">
        <f t="shared" ref="H314:H315" si="99">LEFT(G314,4)</f>
        <v>4261</v>
      </c>
      <c r="I314" t="s">
        <v>318</v>
      </c>
      <c r="J314">
        <v>300</v>
      </c>
      <c r="K314" t="s">
        <v>500</v>
      </c>
      <c r="L314" t="s">
        <v>802</v>
      </c>
      <c r="M314" t="s">
        <v>1927</v>
      </c>
      <c r="N314" t="s">
        <v>1928</v>
      </c>
      <c r="O314" t="s">
        <v>1929</v>
      </c>
      <c r="P314" t="s">
        <v>1930</v>
      </c>
      <c r="Q314" t="s">
        <v>33</v>
      </c>
      <c r="R314" t="s">
        <v>803</v>
      </c>
      <c r="S314" t="s">
        <v>327</v>
      </c>
      <c r="T314" t="s">
        <v>504</v>
      </c>
      <c r="U314" t="s">
        <v>110</v>
      </c>
      <c r="V314" t="s">
        <v>329</v>
      </c>
      <c r="W314" t="str">
        <f>VLOOKUP(V314,Lookup!D:E,2,FALSE)</f>
        <v>Corporate Contributions</v>
      </c>
      <c r="X314" t="s">
        <v>216</v>
      </c>
      <c r="Y314" t="s">
        <v>33</v>
      </c>
      <c r="Z314" t="s">
        <v>36</v>
      </c>
      <c r="AA314" t="s">
        <v>37</v>
      </c>
      <c r="AB314" t="s">
        <v>801</v>
      </c>
      <c r="AC314" t="s">
        <v>33</v>
      </c>
      <c r="AD314">
        <v>0</v>
      </c>
      <c r="AE314">
        <v>3</v>
      </c>
      <c r="AF314">
        <v>2019</v>
      </c>
      <c r="AG314" t="s">
        <v>33</v>
      </c>
      <c r="AH314" t="s">
        <v>33</v>
      </c>
      <c r="AI314" t="s">
        <v>124</v>
      </c>
    </row>
    <row r="315" spans="1:35">
      <c r="A315" t="s">
        <v>316</v>
      </c>
      <c r="B315" t="s">
        <v>183</v>
      </c>
      <c r="C315" t="s">
        <v>184</v>
      </c>
      <c r="D315" t="s">
        <v>1920</v>
      </c>
      <c r="E315" t="s">
        <v>1918</v>
      </c>
      <c r="F315" t="s">
        <v>32</v>
      </c>
      <c r="G315" t="s">
        <v>115</v>
      </c>
      <c r="H315" t="str">
        <f t="shared" si="99"/>
        <v>9302</v>
      </c>
      <c r="I315" t="s">
        <v>116</v>
      </c>
      <c r="J315">
        <v>1750</v>
      </c>
      <c r="K315" t="s">
        <v>500</v>
      </c>
      <c r="L315" t="s">
        <v>802</v>
      </c>
      <c r="M315" t="s">
        <v>654</v>
      </c>
      <c r="N315" t="s">
        <v>655</v>
      </c>
      <c r="O315" t="s">
        <v>1931</v>
      </c>
      <c r="P315" t="s">
        <v>1932</v>
      </c>
      <c r="Q315" t="s">
        <v>33</v>
      </c>
      <c r="R315" t="s">
        <v>530</v>
      </c>
      <c r="S315" t="s">
        <v>531</v>
      </c>
      <c r="T315" t="s">
        <v>900</v>
      </c>
      <c r="U315" t="s">
        <v>110</v>
      </c>
      <c r="V315" t="s">
        <v>533</v>
      </c>
      <c r="W315" t="str">
        <f>VLOOKUP(V315,Lookup!D:E,2,FALSE)</f>
        <v>Company Memberships</v>
      </c>
      <c r="X315" t="s">
        <v>93</v>
      </c>
      <c r="Y315" t="s">
        <v>33</v>
      </c>
      <c r="Z315" t="s">
        <v>36</v>
      </c>
      <c r="AA315" t="s">
        <v>37</v>
      </c>
      <c r="AB315" t="s">
        <v>801</v>
      </c>
      <c r="AC315" t="s">
        <v>33</v>
      </c>
      <c r="AD315">
        <v>0</v>
      </c>
      <c r="AE315">
        <v>3</v>
      </c>
      <c r="AF315">
        <v>2019</v>
      </c>
      <c r="AG315" t="s">
        <v>33</v>
      </c>
      <c r="AH315" t="s">
        <v>33</v>
      </c>
      <c r="AI315" t="s">
        <v>124</v>
      </c>
    </row>
    <row r="316" spans="1:35">
      <c r="A316" t="s">
        <v>316</v>
      </c>
      <c r="B316" t="s">
        <v>196</v>
      </c>
      <c r="C316" t="s">
        <v>181</v>
      </c>
      <c r="D316" t="s">
        <v>1921</v>
      </c>
      <c r="E316" t="s">
        <v>1918</v>
      </c>
      <c r="F316" t="s">
        <v>32</v>
      </c>
      <c r="G316" t="s">
        <v>317</v>
      </c>
      <c r="H316" t="str">
        <f t="shared" ref="H316:H319" si="100">LEFT(G316,4)</f>
        <v>4261</v>
      </c>
      <c r="I316" t="s">
        <v>318</v>
      </c>
      <c r="J316">
        <v>3500</v>
      </c>
      <c r="K316" t="s">
        <v>903</v>
      </c>
      <c r="L316" t="s">
        <v>905</v>
      </c>
      <c r="M316" t="s">
        <v>1933</v>
      </c>
      <c r="N316" t="s">
        <v>1934</v>
      </c>
      <c r="O316" t="s">
        <v>1935</v>
      </c>
      <c r="P316" t="s">
        <v>1936</v>
      </c>
      <c r="Q316" t="s">
        <v>33</v>
      </c>
      <c r="R316" t="s">
        <v>782</v>
      </c>
      <c r="S316" t="s">
        <v>327</v>
      </c>
      <c r="T316" t="s">
        <v>909</v>
      </c>
      <c r="U316" t="s">
        <v>110</v>
      </c>
      <c r="V316" t="s">
        <v>329</v>
      </c>
      <c r="W316" t="str">
        <f>VLOOKUP(V316,Lookup!D:E,2,FALSE)</f>
        <v>Corporate Contributions</v>
      </c>
      <c r="X316" t="s">
        <v>216</v>
      </c>
      <c r="Y316" t="s">
        <v>33</v>
      </c>
      <c r="Z316" t="s">
        <v>36</v>
      </c>
      <c r="AA316" t="s">
        <v>37</v>
      </c>
      <c r="AB316" t="s">
        <v>904</v>
      </c>
      <c r="AC316" t="s">
        <v>33</v>
      </c>
      <c r="AD316">
        <v>0</v>
      </c>
      <c r="AE316">
        <v>3</v>
      </c>
      <c r="AF316">
        <v>2019</v>
      </c>
      <c r="AG316" t="s">
        <v>33</v>
      </c>
      <c r="AH316" t="s">
        <v>33</v>
      </c>
      <c r="AI316" t="s">
        <v>124</v>
      </c>
    </row>
    <row r="317" spans="1:35">
      <c r="A317" t="s">
        <v>316</v>
      </c>
      <c r="B317" t="s">
        <v>196</v>
      </c>
      <c r="C317" t="s">
        <v>181</v>
      </c>
      <c r="D317" t="s">
        <v>1921</v>
      </c>
      <c r="E317" t="s">
        <v>1918</v>
      </c>
      <c r="F317" t="s">
        <v>32</v>
      </c>
      <c r="G317" t="s">
        <v>317</v>
      </c>
      <c r="H317" t="str">
        <f t="shared" si="100"/>
        <v>4261</v>
      </c>
      <c r="I317" t="s">
        <v>318</v>
      </c>
      <c r="J317">
        <v>3000</v>
      </c>
      <c r="K317" t="s">
        <v>903</v>
      </c>
      <c r="L317" t="s">
        <v>905</v>
      </c>
      <c r="M317" t="s">
        <v>1937</v>
      </c>
      <c r="N317" t="s">
        <v>1938</v>
      </c>
      <c r="O317" t="s">
        <v>1939</v>
      </c>
      <c r="P317" t="s">
        <v>1940</v>
      </c>
      <c r="Q317" t="s">
        <v>33</v>
      </c>
      <c r="R317" t="s">
        <v>782</v>
      </c>
      <c r="S317" t="s">
        <v>327</v>
      </c>
      <c r="T317" t="s">
        <v>909</v>
      </c>
      <c r="U317" t="s">
        <v>110</v>
      </c>
      <c r="V317" t="s">
        <v>329</v>
      </c>
      <c r="W317" t="str">
        <f>VLOOKUP(V317,Lookup!D:E,2,FALSE)</f>
        <v>Corporate Contributions</v>
      </c>
      <c r="X317" t="s">
        <v>216</v>
      </c>
      <c r="Y317" t="s">
        <v>33</v>
      </c>
      <c r="Z317" t="s">
        <v>36</v>
      </c>
      <c r="AA317" t="s">
        <v>37</v>
      </c>
      <c r="AB317" t="s">
        <v>904</v>
      </c>
      <c r="AC317" t="s">
        <v>33</v>
      </c>
      <c r="AD317">
        <v>0</v>
      </c>
      <c r="AE317">
        <v>3</v>
      </c>
      <c r="AF317">
        <v>2019</v>
      </c>
      <c r="AG317" t="s">
        <v>33</v>
      </c>
      <c r="AH317" t="s">
        <v>33</v>
      </c>
      <c r="AI317" t="s">
        <v>124</v>
      </c>
    </row>
    <row r="318" spans="1:35">
      <c r="A318" t="s">
        <v>316</v>
      </c>
      <c r="B318" t="s">
        <v>196</v>
      </c>
      <c r="C318" t="s">
        <v>181</v>
      </c>
      <c r="D318" t="s">
        <v>1921</v>
      </c>
      <c r="E318" t="s">
        <v>1918</v>
      </c>
      <c r="F318" t="s">
        <v>32</v>
      </c>
      <c r="G318" t="s">
        <v>317</v>
      </c>
      <c r="H318" t="str">
        <f t="shared" si="100"/>
        <v>4261</v>
      </c>
      <c r="I318" t="s">
        <v>318</v>
      </c>
      <c r="J318">
        <v>20000</v>
      </c>
      <c r="K318" t="s">
        <v>903</v>
      </c>
      <c r="L318" t="s">
        <v>905</v>
      </c>
      <c r="M318" t="s">
        <v>1941</v>
      </c>
      <c r="N318" t="s">
        <v>1942</v>
      </c>
      <c r="O318" t="s">
        <v>1943</v>
      </c>
      <c r="P318" t="s">
        <v>1944</v>
      </c>
      <c r="Q318" t="s">
        <v>33</v>
      </c>
      <c r="R318" t="s">
        <v>782</v>
      </c>
      <c r="S318" t="s">
        <v>327</v>
      </c>
      <c r="T318" t="s">
        <v>909</v>
      </c>
      <c r="U318" t="s">
        <v>110</v>
      </c>
      <c r="V318" t="s">
        <v>329</v>
      </c>
      <c r="W318" t="str">
        <f>VLOOKUP(V318,Lookup!D:E,2,FALSE)</f>
        <v>Corporate Contributions</v>
      </c>
      <c r="X318" t="s">
        <v>216</v>
      </c>
      <c r="Y318" t="s">
        <v>33</v>
      </c>
      <c r="Z318" t="s">
        <v>36</v>
      </c>
      <c r="AA318" t="s">
        <v>37</v>
      </c>
      <c r="AB318" t="s">
        <v>904</v>
      </c>
      <c r="AC318" t="s">
        <v>33</v>
      </c>
      <c r="AD318">
        <v>0</v>
      </c>
      <c r="AE318">
        <v>3</v>
      </c>
      <c r="AF318">
        <v>2019</v>
      </c>
      <c r="AG318" t="s">
        <v>33</v>
      </c>
      <c r="AH318" t="s">
        <v>33</v>
      </c>
      <c r="AI318" t="s">
        <v>124</v>
      </c>
    </row>
    <row r="319" spans="1:35">
      <c r="A319" t="s">
        <v>316</v>
      </c>
      <c r="B319" t="s">
        <v>196</v>
      </c>
      <c r="C319" t="s">
        <v>181</v>
      </c>
      <c r="D319" t="s">
        <v>1921</v>
      </c>
      <c r="E319" t="s">
        <v>1918</v>
      </c>
      <c r="F319" t="s">
        <v>32</v>
      </c>
      <c r="G319" t="s">
        <v>317</v>
      </c>
      <c r="H319" t="str">
        <f t="shared" si="100"/>
        <v>4261</v>
      </c>
      <c r="I319" t="s">
        <v>318</v>
      </c>
      <c r="J319">
        <v>25000</v>
      </c>
      <c r="K319" t="s">
        <v>903</v>
      </c>
      <c r="L319" t="s">
        <v>905</v>
      </c>
      <c r="M319" t="s">
        <v>1945</v>
      </c>
      <c r="N319" t="s">
        <v>1946</v>
      </c>
      <c r="O319" t="s">
        <v>1947</v>
      </c>
      <c r="P319" t="s">
        <v>1948</v>
      </c>
      <c r="Q319" t="s">
        <v>33</v>
      </c>
      <c r="R319" t="s">
        <v>782</v>
      </c>
      <c r="S319" t="s">
        <v>327</v>
      </c>
      <c r="T319" t="s">
        <v>909</v>
      </c>
      <c r="U319" t="s">
        <v>110</v>
      </c>
      <c r="V319" t="s">
        <v>329</v>
      </c>
      <c r="W319" t="str">
        <f>VLOOKUP(V319,Lookup!D:E,2,FALSE)</f>
        <v>Corporate Contributions</v>
      </c>
      <c r="X319" t="s">
        <v>216</v>
      </c>
      <c r="Y319" t="s">
        <v>33</v>
      </c>
      <c r="Z319" t="s">
        <v>36</v>
      </c>
      <c r="AA319" t="s">
        <v>37</v>
      </c>
      <c r="AB319" t="s">
        <v>904</v>
      </c>
      <c r="AC319" t="s">
        <v>33</v>
      </c>
      <c r="AD319">
        <v>0</v>
      </c>
      <c r="AE319">
        <v>3</v>
      </c>
      <c r="AF319">
        <v>2019</v>
      </c>
      <c r="AG319" t="s">
        <v>33</v>
      </c>
      <c r="AH319" t="s">
        <v>33</v>
      </c>
      <c r="AI319" t="s">
        <v>124</v>
      </c>
    </row>
    <row r="320" spans="1:35">
      <c r="A320" t="s">
        <v>316</v>
      </c>
      <c r="B320" t="s">
        <v>283</v>
      </c>
      <c r="C320" t="s">
        <v>181</v>
      </c>
      <c r="D320" t="s">
        <v>1922</v>
      </c>
      <c r="E320" t="s">
        <v>1918</v>
      </c>
      <c r="F320" t="s">
        <v>32</v>
      </c>
      <c r="G320" t="s">
        <v>317</v>
      </c>
      <c r="H320" t="str">
        <f t="shared" ref="H320" si="101">LEFT(G320,4)</f>
        <v>4261</v>
      </c>
      <c r="I320" t="s">
        <v>318</v>
      </c>
      <c r="J320">
        <v>9500</v>
      </c>
      <c r="K320" t="s">
        <v>903</v>
      </c>
      <c r="L320" t="s">
        <v>447</v>
      </c>
      <c r="M320" t="s">
        <v>1116</v>
      </c>
      <c r="N320" t="s">
        <v>1117</v>
      </c>
      <c r="O320" t="s">
        <v>1949</v>
      </c>
      <c r="P320" t="s">
        <v>1950</v>
      </c>
      <c r="Q320" t="s">
        <v>33</v>
      </c>
      <c r="R320" t="s">
        <v>620</v>
      </c>
      <c r="S320" t="s">
        <v>327</v>
      </c>
      <c r="T320" t="s">
        <v>285</v>
      </c>
      <c r="U320" t="s">
        <v>110</v>
      </c>
      <c r="V320" t="s">
        <v>329</v>
      </c>
      <c r="W320" t="str">
        <f>VLOOKUP(V320,Lookup!D:E,2,FALSE)</f>
        <v>Corporate Contributions</v>
      </c>
      <c r="X320" t="s">
        <v>216</v>
      </c>
      <c r="Y320" t="s">
        <v>33</v>
      </c>
      <c r="Z320" t="s">
        <v>36</v>
      </c>
      <c r="AA320" t="s">
        <v>37</v>
      </c>
      <c r="AB320" t="s">
        <v>446</v>
      </c>
      <c r="AC320" t="s">
        <v>33</v>
      </c>
      <c r="AD320">
        <v>0</v>
      </c>
      <c r="AE320">
        <v>3</v>
      </c>
      <c r="AF320">
        <v>2019</v>
      </c>
      <c r="AG320" t="s">
        <v>33</v>
      </c>
      <c r="AH320" t="s">
        <v>33</v>
      </c>
      <c r="AI320" t="s">
        <v>124</v>
      </c>
    </row>
    <row r="321" spans="1:35">
      <c r="A321" t="s">
        <v>163</v>
      </c>
      <c r="B321" t="s">
        <v>183</v>
      </c>
      <c r="C321" t="s">
        <v>184</v>
      </c>
      <c r="D321" t="s">
        <v>1953</v>
      </c>
      <c r="E321" t="s">
        <v>1951</v>
      </c>
      <c r="F321" t="s">
        <v>32</v>
      </c>
      <c r="G321" t="s">
        <v>613</v>
      </c>
      <c r="H321" t="str">
        <f t="shared" ref="H321:H322" si="102">LEFT(G321,4)</f>
        <v>4265</v>
      </c>
      <c r="I321" t="s">
        <v>614</v>
      </c>
      <c r="J321">
        <v>15000</v>
      </c>
      <c r="K321" t="s">
        <v>500</v>
      </c>
      <c r="L321" t="s">
        <v>802</v>
      </c>
      <c r="M321" t="s">
        <v>1524</v>
      </c>
      <c r="N321" t="s">
        <v>1525</v>
      </c>
      <c r="O321" t="s">
        <v>1956</v>
      </c>
      <c r="P321" t="s">
        <v>1957</v>
      </c>
      <c r="Q321" t="s">
        <v>33</v>
      </c>
      <c r="R321" t="s">
        <v>1379</v>
      </c>
      <c r="S321" t="s">
        <v>327</v>
      </c>
      <c r="T321" t="s">
        <v>235</v>
      </c>
      <c r="U321" t="s">
        <v>110</v>
      </c>
      <c r="V321" t="s">
        <v>329</v>
      </c>
      <c r="W321" t="str">
        <f>VLOOKUP(V321,Lookup!D:E,2,FALSE)</f>
        <v>Corporate Contributions</v>
      </c>
      <c r="X321" t="s">
        <v>101</v>
      </c>
      <c r="Y321" t="s">
        <v>33</v>
      </c>
      <c r="Z321" t="s">
        <v>36</v>
      </c>
      <c r="AA321" t="s">
        <v>37</v>
      </c>
      <c r="AB321" t="s">
        <v>801</v>
      </c>
      <c r="AC321" t="s">
        <v>33</v>
      </c>
      <c r="AD321">
        <v>0</v>
      </c>
      <c r="AE321">
        <v>3</v>
      </c>
      <c r="AF321">
        <v>2019</v>
      </c>
      <c r="AG321" t="s">
        <v>33</v>
      </c>
      <c r="AH321" t="s">
        <v>1958</v>
      </c>
      <c r="AI321" t="s">
        <v>124</v>
      </c>
    </row>
    <row r="322" spans="1:35">
      <c r="A322" t="s">
        <v>316</v>
      </c>
      <c r="B322" t="s">
        <v>196</v>
      </c>
      <c r="C322" t="s">
        <v>181</v>
      </c>
      <c r="D322" t="s">
        <v>1959</v>
      </c>
      <c r="E322" t="s">
        <v>1951</v>
      </c>
      <c r="F322" t="s">
        <v>32</v>
      </c>
      <c r="G322" t="s">
        <v>317</v>
      </c>
      <c r="H322" t="str">
        <f t="shared" si="102"/>
        <v>4261</v>
      </c>
      <c r="I322" t="s">
        <v>318</v>
      </c>
      <c r="J322">
        <v>5000</v>
      </c>
      <c r="K322" t="s">
        <v>903</v>
      </c>
      <c r="L322" t="s">
        <v>905</v>
      </c>
      <c r="M322" t="s">
        <v>1960</v>
      </c>
      <c r="N322" t="s">
        <v>1961</v>
      </c>
      <c r="O322" t="s">
        <v>1962</v>
      </c>
      <c r="P322" t="s">
        <v>1963</v>
      </c>
      <c r="Q322" t="s">
        <v>33</v>
      </c>
      <c r="R322" t="s">
        <v>782</v>
      </c>
      <c r="S322" t="s">
        <v>327</v>
      </c>
      <c r="T322" t="s">
        <v>909</v>
      </c>
      <c r="U322" t="s">
        <v>110</v>
      </c>
      <c r="V322" t="s">
        <v>329</v>
      </c>
      <c r="W322" t="str">
        <f>VLOOKUP(V322,Lookup!D:E,2,FALSE)</f>
        <v>Corporate Contributions</v>
      </c>
      <c r="X322" t="s">
        <v>216</v>
      </c>
      <c r="Y322" t="s">
        <v>33</v>
      </c>
      <c r="Z322" t="s">
        <v>36</v>
      </c>
      <c r="AA322" t="s">
        <v>37</v>
      </c>
      <c r="AB322" t="s">
        <v>904</v>
      </c>
      <c r="AC322" t="s">
        <v>33</v>
      </c>
      <c r="AD322">
        <v>0</v>
      </c>
      <c r="AE322">
        <v>3</v>
      </c>
      <c r="AF322">
        <v>2019</v>
      </c>
      <c r="AG322" t="s">
        <v>33</v>
      </c>
      <c r="AH322" t="s">
        <v>33</v>
      </c>
      <c r="AI322" t="s">
        <v>124</v>
      </c>
    </row>
    <row r="323" spans="1:35">
      <c r="A323" t="s">
        <v>316</v>
      </c>
      <c r="B323" t="s">
        <v>283</v>
      </c>
      <c r="C323" t="s">
        <v>181</v>
      </c>
      <c r="D323" t="s">
        <v>1964</v>
      </c>
      <c r="E323" t="s">
        <v>1951</v>
      </c>
      <c r="F323" t="s">
        <v>32</v>
      </c>
      <c r="G323" t="s">
        <v>317</v>
      </c>
      <c r="H323" t="str">
        <f t="shared" ref="H323:H327" si="103">LEFT(G323,4)</f>
        <v>4261</v>
      </c>
      <c r="I323" t="s">
        <v>318</v>
      </c>
      <c r="J323">
        <v>500</v>
      </c>
      <c r="K323" t="s">
        <v>615</v>
      </c>
      <c r="L323" t="s">
        <v>447</v>
      </c>
      <c r="M323" t="s">
        <v>1965</v>
      </c>
      <c r="N323" t="s">
        <v>1966</v>
      </c>
      <c r="O323" t="s">
        <v>1967</v>
      </c>
      <c r="P323" t="s">
        <v>1968</v>
      </c>
      <c r="Q323" t="s">
        <v>33</v>
      </c>
      <c r="R323" t="s">
        <v>620</v>
      </c>
      <c r="S323" t="s">
        <v>327</v>
      </c>
      <c r="T323" t="s">
        <v>285</v>
      </c>
      <c r="U323" t="s">
        <v>110</v>
      </c>
      <c r="V323" t="s">
        <v>329</v>
      </c>
      <c r="W323" t="str">
        <f>VLOOKUP(V323,Lookup!D:E,2,FALSE)</f>
        <v>Corporate Contributions</v>
      </c>
      <c r="X323" t="s">
        <v>216</v>
      </c>
      <c r="Y323" t="s">
        <v>33</v>
      </c>
      <c r="Z323" t="s">
        <v>36</v>
      </c>
      <c r="AA323" t="s">
        <v>37</v>
      </c>
      <c r="AB323" t="s">
        <v>446</v>
      </c>
      <c r="AC323" t="s">
        <v>33</v>
      </c>
      <c r="AD323">
        <v>0</v>
      </c>
      <c r="AE323">
        <v>3</v>
      </c>
      <c r="AF323">
        <v>2019</v>
      </c>
      <c r="AG323" t="s">
        <v>33</v>
      </c>
      <c r="AH323" t="s">
        <v>33</v>
      </c>
      <c r="AI323" t="s">
        <v>124</v>
      </c>
    </row>
    <row r="324" spans="1:35">
      <c r="A324" t="s">
        <v>316</v>
      </c>
      <c r="B324" t="s">
        <v>283</v>
      </c>
      <c r="C324" t="s">
        <v>181</v>
      </c>
      <c r="D324" t="s">
        <v>1964</v>
      </c>
      <c r="E324" t="s">
        <v>1951</v>
      </c>
      <c r="F324" t="s">
        <v>32</v>
      </c>
      <c r="G324" t="s">
        <v>115</v>
      </c>
      <c r="H324" t="str">
        <f t="shared" si="103"/>
        <v>9302</v>
      </c>
      <c r="I324" t="s">
        <v>116</v>
      </c>
      <c r="J324">
        <v>300</v>
      </c>
      <c r="K324" t="s">
        <v>615</v>
      </c>
      <c r="L324" t="s">
        <v>447</v>
      </c>
      <c r="M324" t="s">
        <v>616</v>
      </c>
      <c r="N324" t="s">
        <v>617</v>
      </c>
      <c r="O324" t="s">
        <v>1969</v>
      </c>
      <c r="P324" t="s">
        <v>1970</v>
      </c>
      <c r="Q324" t="s">
        <v>33</v>
      </c>
      <c r="R324" t="s">
        <v>658</v>
      </c>
      <c r="S324" t="s">
        <v>531</v>
      </c>
      <c r="T324" t="s">
        <v>285</v>
      </c>
      <c r="U324" t="s">
        <v>110</v>
      </c>
      <c r="V324" t="s">
        <v>533</v>
      </c>
      <c r="W324" t="str">
        <f>VLOOKUP(V324,Lookup!D:E,2,FALSE)</f>
        <v>Company Memberships</v>
      </c>
      <c r="X324" t="s">
        <v>93</v>
      </c>
      <c r="Y324" t="s">
        <v>33</v>
      </c>
      <c r="Z324" t="s">
        <v>36</v>
      </c>
      <c r="AA324" t="s">
        <v>37</v>
      </c>
      <c r="AB324" t="s">
        <v>446</v>
      </c>
      <c r="AC324" t="s">
        <v>33</v>
      </c>
      <c r="AD324">
        <v>0</v>
      </c>
      <c r="AE324">
        <v>3</v>
      </c>
      <c r="AF324">
        <v>2019</v>
      </c>
      <c r="AG324" t="s">
        <v>33</v>
      </c>
      <c r="AH324" t="s">
        <v>33</v>
      </c>
      <c r="AI324" t="s">
        <v>124</v>
      </c>
    </row>
    <row r="325" spans="1:35">
      <c r="A325" t="s">
        <v>316</v>
      </c>
      <c r="B325" t="s">
        <v>295</v>
      </c>
      <c r="C325" t="s">
        <v>184</v>
      </c>
      <c r="D325" t="s">
        <v>1954</v>
      </c>
      <c r="E325" t="s">
        <v>1951</v>
      </c>
      <c r="F325" t="s">
        <v>32</v>
      </c>
      <c r="G325" t="s">
        <v>317</v>
      </c>
      <c r="H325" t="str">
        <f t="shared" si="103"/>
        <v>4261</v>
      </c>
      <c r="I325" t="s">
        <v>318</v>
      </c>
      <c r="J325">
        <v>5000</v>
      </c>
      <c r="K325" t="s">
        <v>615</v>
      </c>
      <c r="L325" t="s">
        <v>839</v>
      </c>
      <c r="M325" t="s">
        <v>1973</v>
      </c>
      <c r="N325" t="s">
        <v>1974</v>
      </c>
      <c r="O325" t="s">
        <v>1975</v>
      </c>
      <c r="P325" t="s">
        <v>1976</v>
      </c>
      <c r="Q325" t="s">
        <v>33</v>
      </c>
      <c r="R325" t="s">
        <v>308</v>
      </c>
      <c r="S325" t="s">
        <v>327</v>
      </c>
      <c r="T325" t="s">
        <v>1977</v>
      </c>
      <c r="U325" t="s">
        <v>110</v>
      </c>
      <c r="V325" t="s">
        <v>329</v>
      </c>
      <c r="W325" t="str">
        <f>VLOOKUP(V325,Lookup!D:E,2,FALSE)</f>
        <v>Corporate Contributions</v>
      </c>
      <c r="X325" t="s">
        <v>216</v>
      </c>
      <c r="Y325" t="s">
        <v>33</v>
      </c>
      <c r="Z325" t="s">
        <v>36</v>
      </c>
      <c r="AA325" t="s">
        <v>37</v>
      </c>
      <c r="AB325" t="s">
        <v>838</v>
      </c>
      <c r="AC325" t="s">
        <v>33</v>
      </c>
      <c r="AD325">
        <v>0</v>
      </c>
      <c r="AE325">
        <v>3</v>
      </c>
      <c r="AF325">
        <v>2019</v>
      </c>
      <c r="AG325" t="s">
        <v>33</v>
      </c>
      <c r="AH325" t="s">
        <v>33</v>
      </c>
      <c r="AI325" t="s">
        <v>124</v>
      </c>
    </row>
    <row r="326" spans="1:35">
      <c r="A326" t="s">
        <v>316</v>
      </c>
      <c r="B326" t="s">
        <v>295</v>
      </c>
      <c r="C326" t="s">
        <v>184</v>
      </c>
      <c r="D326" t="s">
        <v>1954</v>
      </c>
      <c r="E326" t="s">
        <v>1951</v>
      </c>
      <c r="F326" t="s">
        <v>32</v>
      </c>
      <c r="G326" t="s">
        <v>317</v>
      </c>
      <c r="H326" t="str">
        <f t="shared" si="103"/>
        <v>4261</v>
      </c>
      <c r="I326" t="s">
        <v>318</v>
      </c>
      <c r="J326">
        <v>200</v>
      </c>
      <c r="K326" t="s">
        <v>615</v>
      </c>
      <c r="L326" t="s">
        <v>839</v>
      </c>
      <c r="M326" t="s">
        <v>1978</v>
      </c>
      <c r="N326" t="s">
        <v>1979</v>
      </c>
      <c r="O326" t="s">
        <v>1980</v>
      </c>
      <c r="P326" t="s">
        <v>1981</v>
      </c>
      <c r="Q326" t="s">
        <v>33</v>
      </c>
      <c r="R326" t="s">
        <v>308</v>
      </c>
      <c r="S326" t="s">
        <v>327</v>
      </c>
      <c r="T326" t="s">
        <v>1977</v>
      </c>
      <c r="U326" t="s">
        <v>110</v>
      </c>
      <c r="V326" t="s">
        <v>329</v>
      </c>
      <c r="W326" t="str">
        <f>VLOOKUP(V326,Lookup!D:E,2,FALSE)</f>
        <v>Corporate Contributions</v>
      </c>
      <c r="X326" t="s">
        <v>216</v>
      </c>
      <c r="Y326" t="s">
        <v>33</v>
      </c>
      <c r="Z326" t="s">
        <v>36</v>
      </c>
      <c r="AA326" t="s">
        <v>37</v>
      </c>
      <c r="AB326" t="s">
        <v>838</v>
      </c>
      <c r="AC326" t="s">
        <v>33</v>
      </c>
      <c r="AD326">
        <v>0</v>
      </c>
      <c r="AE326">
        <v>3</v>
      </c>
      <c r="AF326">
        <v>2019</v>
      </c>
      <c r="AG326" t="s">
        <v>33</v>
      </c>
      <c r="AH326" t="s">
        <v>33</v>
      </c>
      <c r="AI326" t="s">
        <v>124</v>
      </c>
    </row>
    <row r="327" spans="1:35">
      <c r="A327" t="s">
        <v>316</v>
      </c>
      <c r="B327" t="s">
        <v>295</v>
      </c>
      <c r="C327" t="s">
        <v>184</v>
      </c>
      <c r="D327" t="s">
        <v>1954</v>
      </c>
      <c r="E327" t="s">
        <v>1951</v>
      </c>
      <c r="F327" t="s">
        <v>32</v>
      </c>
      <c r="G327" t="s">
        <v>317</v>
      </c>
      <c r="H327" t="str">
        <f t="shared" si="103"/>
        <v>4261</v>
      </c>
      <c r="I327" t="s">
        <v>318</v>
      </c>
      <c r="J327">
        <v>300</v>
      </c>
      <c r="K327" t="s">
        <v>615</v>
      </c>
      <c r="L327" t="s">
        <v>839</v>
      </c>
      <c r="M327" t="s">
        <v>1982</v>
      </c>
      <c r="N327" t="s">
        <v>1983</v>
      </c>
      <c r="O327" t="s">
        <v>1984</v>
      </c>
      <c r="P327" t="s">
        <v>1985</v>
      </c>
      <c r="Q327" t="s">
        <v>33</v>
      </c>
      <c r="R327" t="s">
        <v>308</v>
      </c>
      <c r="S327" t="s">
        <v>327</v>
      </c>
      <c r="T327" t="s">
        <v>1977</v>
      </c>
      <c r="U327" t="s">
        <v>110</v>
      </c>
      <c r="V327" t="s">
        <v>329</v>
      </c>
      <c r="W327" t="str">
        <f>VLOOKUP(V327,Lookup!D:E,2,FALSE)</f>
        <v>Corporate Contributions</v>
      </c>
      <c r="X327" t="s">
        <v>216</v>
      </c>
      <c r="Y327" t="s">
        <v>33</v>
      </c>
      <c r="Z327" t="s">
        <v>36</v>
      </c>
      <c r="AA327" t="s">
        <v>37</v>
      </c>
      <c r="AB327" t="s">
        <v>838</v>
      </c>
      <c r="AC327" t="s">
        <v>33</v>
      </c>
      <c r="AD327">
        <v>0</v>
      </c>
      <c r="AE327">
        <v>3</v>
      </c>
      <c r="AF327">
        <v>2019</v>
      </c>
      <c r="AG327" t="s">
        <v>33</v>
      </c>
      <c r="AH327" t="s">
        <v>33</v>
      </c>
      <c r="AI327" t="s">
        <v>124</v>
      </c>
    </row>
    <row r="328" spans="1:35">
      <c r="A328" t="s">
        <v>316</v>
      </c>
      <c r="B328" t="s">
        <v>197</v>
      </c>
      <c r="C328" t="s">
        <v>187</v>
      </c>
      <c r="D328" t="s">
        <v>1955</v>
      </c>
      <c r="E328" t="s">
        <v>1951</v>
      </c>
      <c r="F328" t="s">
        <v>32</v>
      </c>
      <c r="G328" t="s">
        <v>317</v>
      </c>
      <c r="H328" t="str">
        <f t="shared" ref="H328:H329" si="104">LEFT(G328,4)</f>
        <v>4261</v>
      </c>
      <c r="I328" t="s">
        <v>318</v>
      </c>
      <c r="J328">
        <v>919.5</v>
      </c>
      <c r="K328" t="s">
        <v>319</v>
      </c>
      <c r="L328" t="s">
        <v>321</v>
      </c>
      <c r="M328" t="s">
        <v>1986</v>
      </c>
      <c r="N328" t="s">
        <v>1987</v>
      </c>
      <c r="O328" t="s">
        <v>1988</v>
      </c>
      <c r="P328" t="s">
        <v>1989</v>
      </c>
      <c r="Q328" t="s">
        <v>33</v>
      </c>
      <c r="R328" t="s">
        <v>332</v>
      </c>
      <c r="S328" t="s">
        <v>327</v>
      </c>
      <c r="T328" t="s">
        <v>200</v>
      </c>
      <c r="U328" t="s">
        <v>110</v>
      </c>
      <c r="V328" t="s">
        <v>329</v>
      </c>
      <c r="W328" t="str">
        <f>VLOOKUP(V328,Lookup!D:E,2,FALSE)</f>
        <v>Corporate Contributions</v>
      </c>
      <c r="X328" t="s">
        <v>216</v>
      </c>
      <c r="Y328" t="s">
        <v>33</v>
      </c>
      <c r="Z328" t="s">
        <v>36</v>
      </c>
      <c r="AA328" t="s">
        <v>37</v>
      </c>
      <c r="AB328" t="s">
        <v>320</v>
      </c>
      <c r="AC328" t="s">
        <v>33</v>
      </c>
      <c r="AD328">
        <v>0</v>
      </c>
      <c r="AE328">
        <v>3</v>
      </c>
      <c r="AF328">
        <v>2019</v>
      </c>
      <c r="AG328" t="s">
        <v>33</v>
      </c>
      <c r="AH328" t="s">
        <v>33</v>
      </c>
      <c r="AI328" t="s">
        <v>124</v>
      </c>
    </row>
    <row r="329" spans="1:35">
      <c r="A329" t="s">
        <v>316</v>
      </c>
      <c r="B329" t="s">
        <v>197</v>
      </c>
      <c r="C329" t="s">
        <v>187</v>
      </c>
      <c r="D329" t="s">
        <v>1955</v>
      </c>
      <c r="E329" t="s">
        <v>1951</v>
      </c>
      <c r="F329" t="s">
        <v>32</v>
      </c>
      <c r="G329" t="s">
        <v>317</v>
      </c>
      <c r="H329" t="str">
        <f t="shared" si="104"/>
        <v>4261</v>
      </c>
      <c r="I329" t="s">
        <v>318</v>
      </c>
      <c r="J329">
        <v>24</v>
      </c>
      <c r="K329" t="s">
        <v>319</v>
      </c>
      <c r="L329" t="s">
        <v>321</v>
      </c>
      <c r="M329" t="s">
        <v>1986</v>
      </c>
      <c r="N329" t="s">
        <v>1987</v>
      </c>
      <c r="O329" t="s">
        <v>1990</v>
      </c>
      <c r="P329" t="s">
        <v>1991</v>
      </c>
      <c r="Q329" t="s">
        <v>33</v>
      </c>
      <c r="R329" t="s">
        <v>326</v>
      </c>
      <c r="S329" t="s">
        <v>327</v>
      </c>
      <c r="T329" t="s">
        <v>200</v>
      </c>
      <c r="U329" t="s">
        <v>110</v>
      </c>
      <c r="V329" t="s">
        <v>329</v>
      </c>
      <c r="W329" t="str">
        <f>VLOOKUP(V329,Lookup!D:E,2,FALSE)</f>
        <v>Corporate Contributions</v>
      </c>
      <c r="X329" t="s">
        <v>216</v>
      </c>
      <c r="Y329" t="s">
        <v>33</v>
      </c>
      <c r="Z329" t="s">
        <v>36</v>
      </c>
      <c r="AA329" t="s">
        <v>37</v>
      </c>
      <c r="AB329" t="s">
        <v>320</v>
      </c>
      <c r="AC329" t="s">
        <v>33</v>
      </c>
      <c r="AD329">
        <v>0</v>
      </c>
      <c r="AE329">
        <v>3</v>
      </c>
      <c r="AF329">
        <v>2019</v>
      </c>
      <c r="AG329" t="s">
        <v>33</v>
      </c>
      <c r="AH329" t="s">
        <v>33</v>
      </c>
      <c r="AI329" t="s">
        <v>124</v>
      </c>
    </row>
    <row r="330" spans="1:35">
      <c r="A330" t="s">
        <v>681</v>
      </c>
      <c r="B330" t="s">
        <v>175</v>
      </c>
      <c r="C330" t="s">
        <v>176</v>
      </c>
      <c r="D330" t="s">
        <v>1995</v>
      </c>
      <c r="E330" t="s">
        <v>1992</v>
      </c>
      <c r="F330" t="s">
        <v>32</v>
      </c>
      <c r="G330" t="s">
        <v>317</v>
      </c>
      <c r="H330" t="str">
        <f t="shared" ref="H330" si="105">LEFT(G330,4)</f>
        <v>4261</v>
      </c>
      <c r="I330" t="s">
        <v>318</v>
      </c>
      <c r="J330">
        <v>1000</v>
      </c>
      <c r="K330" t="s">
        <v>639</v>
      </c>
      <c r="L330" t="s">
        <v>641</v>
      </c>
      <c r="M330" t="s">
        <v>1996</v>
      </c>
      <c r="N330" t="s">
        <v>1997</v>
      </c>
      <c r="O330" t="s">
        <v>1998</v>
      </c>
      <c r="P330" t="s">
        <v>1999</v>
      </c>
      <c r="Q330" t="s">
        <v>33</v>
      </c>
      <c r="R330" t="s">
        <v>211</v>
      </c>
      <c r="S330" t="s">
        <v>327</v>
      </c>
      <c r="T330" t="s">
        <v>95</v>
      </c>
      <c r="U330" t="s">
        <v>110</v>
      </c>
      <c r="V330" t="s">
        <v>329</v>
      </c>
      <c r="W330" t="str">
        <f>VLOOKUP(V330,Lookup!D:E,2,FALSE)</f>
        <v>Corporate Contributions</v>
      </c>
      <c r="X330" t="s">
        <v>216</v>
      </c>
      <c r="Y330" t="s">
        <v>33</v>
      </c>
      <c r="Z330" t="s">
        <v>36</v>
      </c>
      <c r="AA330" t="s">
        <v>37</v>
      </c>
      <c r="AB330" t="s">
        <v>640</v>
      </c>
      <c r="AC330" t="s">
        <v>33</v>
      </c>
      <c r="AD330">
        <v>0</v>
      </c>
      <c r="AE330">
        <v>3</v>
      </c>
      <c r="AF330">
        <v>2019</v>
      </c>
      <c r="AG330" t="s">
        <v>33</v>
      </c>
      <c r="AH330" t="s">
        <v>33</v>
      </c>
      <c r="AI330" t="s">
        <v>124</v>
      </c>
    </row>
    <row r="331" spans="1:35">
      <c r="A331" t="s">
        <v>163</v>
      </c>
      <c r="B331" t="s">
        <v>183</v>
      </c>
      <c r="C331" t="s">
        <v>184</v>
      </c>
      <c r="D331" t="s">
        <v>1994</v>
      </c>
      <c r="E331" t="s">
        <v>1992</v>
      </c>
      <c r="F331" t="s">
        <v>32</v>
      </c>
      <c r="G331" t="s">
        <v>317</v>
      </c>
      <c r="H331" t="str">
        <f t="shared" ref="H331:H332" si="106">LEFT(G331,4)</f>
        <v>4261</v>
      </c>
      <c r="I331" t="s">
        <v>318</v>
      </c>
      <c r="J331">
        <v>1521791.8</v>
      </c>
      <c r="K331" t="s">
        <v>500</v>
      </c>
      <c r="L331" t="s">
        <v>50</v>
      </c>
      <c r="M331" t="s">
        <v>256</v>
      </c>
      <c r="N331" t="s">
        <v>257</v>
      </c>
      <c r="O331" t="s">
        <v>2000</v>
      </c>
      <c r="P331" t="s">
        <v>2001</v>
      </c>
      <c r="Q331" t="s">
        <v>33</v>
      </c>
      <c r="R331" t="s">
        <v>2002</v>
      </c>
      <c r="S331" t="s">
        <v>2003</v>
      </c>
      <c r="T331" t="s">
        <v>235</v>
      </c>
      <c r="U331" t="s">
        <v>56</v>
      </c>
      <c r="V331" t="s">
        <v>329</v>
      </c>
      <c r="W331" t="str">
        <f>VLOOKUP(V331,Lookup!D:E,2,FALSE)</f>
        <v>Corporate Contributions</v>
      </c>
      <c r="X331" t="s">
        <v>948</v>
      </c>
      <c r="Y331" t="s">
        <v>33</v>
      </c>
      <c r="Z331" t="s">
        <v>36</v>
      </c>
      <c r="AA331" t="s">
        <v>37</v>
      </c>
      <c r="AB331" t="s">
        <v>49</v>
      </c>
      <c r="AC331" t="s">
        <v>33</v>
      </c>
      <c r="AD331">
        <v>0</v>
      </c>
      <c r="AE331">
        <v>3</v>
      </c>
      <c r="AF331">
        <v>2019</v>
      </c>
      <c r="AG331" t="s">
        <v>33</v>
      </c>
      <c r="AH331" t="s">
        <v>33</v>
      </c>
      <c r="AI331" t="s">
        <v>124</v>
      </c>
    </row>
    <row r="332" spans="1:35">
      <c r="A332" t="s">
        <v>163</v>
      </c>
      <c r="B332" t="s">
        <v>183</v>
      </c>
      <c r="C332" t="s">
        <v>184</v>
      </c>
      <c r="D332" t="s">
        <v>1994</v>
      </c>
      <c r="E332" t="s">
        <v>1992</v>
      </c>
      <c r="F332" t="s">
        <v>32</v>
      </c>
      <c r="G332" t="s">
        <v>317</v>
      </c>
      <c r="H332" t="str">
        <f t="shared" si="106"/>
        <v>4261</v>
      </c>
      <c r="I332" t="s">
        <v>318</v>
      </c>
      <c r="J332">
        <v>70051.64</v>
      </c>
      <c r="K332" t="s">
        <v>500</v>
      </c>
      <c r="L332" t="s">
        <v>50</v>
      </c>
      <c r="M332" t="s">
        <v>256</v>
      </c>
      <c r="N332" t="s">
        <v>257</v>
      </c>
      <c r="O332" t="s">
        <v>2000</v>
      </c>
      <c r="P332" t="s">
        <v>2001</v>
      </c>
      <c r="Q332" t="s">
        <v>33</v>
      </c>
      <c r="R332" t="s">
        <v>2002</v>
      </c>
      <c r="S332" t="s">
        <v>2003</v>
      </c>
      <c r="T332" t="s">
        <v>259</v>
      </c>
      <c r="U332" t="s">
        <v>56</v>
      </c>
      <c r="V332" t="s">
        <v>329</v>
      </c>
      <c r="W332" t="str">
        <f>VLOOKUP(V332,Lookup!D:E,2,FALSE)</f>
        <v>Corporate Contributions</v>
      </c>
      <c r="X332" t="s">
        <v>948</v>
      </c>
      <c r="Y332" t="s">
        <v>33</v>
      </c>
      <c r="Z332" t="s">
        <v>36</v>
      </c>
      <c r="AA332" t="s">
        <v>37</v>
      </c>
      <c r="AB332" t="s">
        <v>49</v>
      </c>
      <c r="AC332" t="s">
        <v>33</v>
      </c>
      <c r="AD332">
        <v>0</v>
      </c>
      <c r="AE332">
        <v>3</v>
      </c>
      <c r="AF332">
        <v>2019</v>
      </c>
      <c r="AG332" t="s">
        <v>33</v>
      </c>
      <c r="AH332" t="s">
        <v>33</v>
      </c>
      <c r="AI332" t="s">
        <v>124</v>
      </c>
    </row>
    <row r="333" spans="1:35">
      <c r="A333" t="s">
        <v>316</v>
      </c>
      <c r="B333" t="s">
        <v>175</v>
      </c>
      <c r="C333" t="s">
        <v>176</v>
      </c>
      <c r="D333" t="s">
        <v>2007</v>
      </c>
      <c r="E333" t="s">
        <v>2004</v>
      </c>
      <c r="F333" t="s">
        <v>32</v>
      </c>
      <c r="G333" t="s">
        <v>317</v>
      </c>
      <c r="H333" t="str">
        <f t="shared" ref="H333" si="107">LEFT(G333,4)</f>
        <v>4261</v>
      </c>
      <c r="I333" t="s">
        <v>318</v>
      </c>
      <c r="J333">
        <v>6000</v>
      </c>
      <c r="K333" t="s">
        <v>639</v>
      </c>
      <c r="L333" t="s">
        <v>641</v>
      </c>
      <c r="M333" t="s">
        <v>2008</v>
      </c>
      <c r="N333" t="s">
        <v>2009</v>
      </c>
      <c r="O333" t="s">
        <v>2010</v>
      </c>
      <c r="P333" t="s">
        <v>2011</v>
      </c>
      <c r="Q333" t="s">
        <v>33</v>
      </c>
      <c r="R333" t="s">
        <v>215</v>
      </c>
      <c r="S333" t="s">
        <v>327</v>
      </c>
      <c r="T333" t="s">
        <v>95</v>
      </c>
      <c r="U333" t="s">
        <v>110</v>
      </c>
      <c r="V333" t="s">
        <v>329</v>
      </c>
      <c r="W333" t="str">
        <f>VLOOKUP(V333,Lookup!D:E,2,FALSE)</f>
        <v>Corporate Contributions</v>
      </c>
      <c r="X333" t="s">
        <v>216</v>
      </c>
      <c r="Y333" t="s">
        <v>33</v>
      </c>
      <c r="Z333" t="s">
        <v>36</v>
      </c>
      <c r="AA333" t="s">
        <v>37</v>
      </c>
      <c r="AB333" t="s">
        <v>640</v>
      </c>
      <c r="AC333" t="s">
        <v>33</v>
      </c>
      <c r="AD333">
        <v>0</v>
      </c>
      <c r="AE333">
        <v>3</v>
      </c>
      <c r="AF333">
        <v>2019</v>
      </c>
      <c r="AG333" t="s">
        <v>33</v>
      </c>
      <c r="AH333" t="s">
        <v>33</v>
      </c>
      <c r="AI333" t="s">
        <v>124</v>
      </c>
    </row>
    <row r="334" spans="1:35">
      <c r="A334" t="s">
        <v>255</v>
      </c>
      <c r="B334" t="s">
        <v>196</v>
      </c>
      <c r="C334" t="s">
        <v>181</v>
      </c>
      <c r="D334" t="s">
        <v>2005</v>
      </c>
      <c r="E334" t="s">
        <v>2004</v>
      </c>
      <c r="F334" t="s">
        <v>32</v>
      </c>
      <c r="G334" t="s">
        <v>568</v>
      </c>
      <c r="H334" t="str">
        <f t="shared" ref="H334" si="108">LEFT(G334,4)</f>
        <v>9080</v>
      </c>
      <c r="I334" t="s">
        <v>569</v>
      </c>
      <c r="J334">
        <v>250</v>
      </c>
      <c r="K334" t="s">
        <v>570</v>
      </c>
      <c r="L334" t="s">
        <v>972</v>
      </c>
      <c r="M334" t="s">
        <v>2012</v>
      </c>
      <c r="N334" t="s">
        <v>2013</v>
      </c>
      <c r="O334" t="s">
        <v>2014</v>
      </c>
      <c r="P334" t="s">
        <v>2015</v>
      </c>
      <c r="Q334" t="s">
        <v>33</v>
      </c>
      <c r="R334" t="s">
        <v>577</v>
      </c>
      <c r="S334" t="s">
        <v>1391</v>
      </c>
      <c r="T334" t="s">
        <v>269</v>
      </c>
      <c r="U334" t="s">
        <v>56</v>
      </c>
      <c r="V334" t="s">
        <v>579</v>
      </c>
      <c r="W334" t="str">
        <f>VLOOKUP(V334,Lookup!D:E,2,FALSE)</f>
        <v>EE/DR (DSM) Incentive Payment</v>
      </c>
      <c r="X334" t="s">
        <v>580</v>
      </c>
      <c r="Y334" t="s">
        <v>230</v>
      </c>
      <c r="Z334" t="s">
        <v>36</v>
      </c>
      <c r="AA334" t="s">
        <v>37</v>
      </c>
      <c r="AB334" t="s">
        <v>971</v>
      </c>
      <c r="AC334" t="s">
        <v>33</v>
      </c>
      <c r="AD334">
        <v>0</v>
      </c>
      <c r="AE334">
        <v>3</v>
      </c>
      <c r="AF334">
        <v>2019</v>
      </c>
      <c r="AG334" t="s">
        <v>33</v>
      </c>
      <c r="AH334" t="s">
        <v>1392</v>
      </c>
      <c r="AI334" t="s">
        <v>124</v>
      </c>
    </row>
    <row r="335" spans="1:35">
      <c r="A335" t="s">
        <v>316</v>
      </c>
      <c r="B335" t="s">
        <v>197</v>
      </c>
      <c r="C335" t="s">
        <v>187</v>
      </c>
      <c r="D335" t="s">
        <v>2006</v>
      </c>
      <c r="E335" t="s">
        <v>2004</v>
      </c>
      <c r="F335" t="s">
        <v>32</v>
      </c>
      <c r="G335" t="s">
        <v>115</v>
      </c>
      <c r="H335" t="str">
        <f t="shared" ref="H335" si="109">LEFT(G335,4)</f>
        <v>9302</v>
      </c>
      <c r="I335" t="s">
        <v>116</v>
      </c>
      <c r="J335">
        <v>525</v>
      </c>
      <c r="K335" t="s">
        <v>536</v>
      </c>
      <c r="L335" t="s">
        <v>1273</v>
      </c>
      <c r="M335" t="s">
        <v>1912</v>
      </c>
      <c r="N335" t="s">
        <v>1913</v>
      </c>
      <c r="O335" t="s">
        <v>2016</v>
      </c>
      <c r="P335" t="s">
        <v>2017</v>
      </c>
      <c r="Q335" t="s">
        <v>33</v>
      </c>
      <c r="R335" t="s">
        <v>326</v>
      </c>
      <c r="S335" t="s">
        <v>531</v>
      </c>
      <c r="T335" t="s">
        <v>328</v>
      </c>
      <c r="U335" t="s">
        <v>110</v>
      </c>
      <c r="V335" t="s">
        <v>533</v>
      </c>
      <c r="W335" t="str">
        <f>VLOOKUP(V335,Lookup!D:E,2,FALSE)</f>
        <v>Company Memberships</v>
      </c>
      <c r="X335" t="s">
        <v>93</v>
      </c>
      <c r="Y335" t="s">
        <v>33</v>
      </c>
      <c r="Z335" t="s">
        <v>36</v>
      </c>
      <c r="AA335" t="s">
        <v>37</v>
      </c>
      <c r="AB335" t="s">
        <v>1272</v>
      </c>
      <c r="AC335" t="s">
        <v>33</v>
      </c>
      <c r="AD335">
        <v>0</v>
      </c>
      <c r="AE335">
        <v>3</v>
      </c>
      <c r="AF335">
        <v>2019</v>
      </c>
      <c r="AG335" t="s">
        <v>33</v>
      </c>
      <c r="AH335" t="s">
        <v>33</v>
      </c>
      <c r="AI335" t="s">
        <v>124</v>
      </c>
    </row>
    <row r="336" spans="1:35">
      <c r="A336" t="s">
        <v>163</v>
      </c>
      <c r="B336" t="s">
        <v>197</v>
      </c>
      <c r="C336" t="s">
        <v>187</v>
      </c>
      <c r="D336" t="s">
        <v>2006</v>
      </c>
      <c r="E336" t="s">
        <v>2004</v>
      </c>
      <c r="F336" t="s">
        <v>32</v>
      </c>
      <c r="G336" t="s">
        <v>317</v>
      </c>
      <c r="H336" t="str">
        <f t="shared" ref="H336:H338" si="110">LEFT(G336,4)</f>
        <v>4261</v>
      </c>
      <c r="I336" t="s">
        <v>318</v>
      </c>
      <c r="J336">
        <v>5000</v>
      </c>
      <c r="K336" t="s">
        <v>168</v>
      </c>
      <c r="L336" t="s">
        <v>170</v>
      </c>
      <c r="M336" t="s">
        <v>2018</v>
      </c>
      <c r="N336" t="s">
        <v>2019</v>
      </c>
      <c r="O336" t="s">
        <v>2020</v>
      </c>
      <c r="P336" t="s">
        <v>2021</v>
      </c>
      <c r="Q336" t="s">
        <v>33</v>
      </c>
      <c r="R336" t="s">
        <v>1295</v>
      </c>
      <c r="S336" t="s">
        <v>1296</v>
      </c>
      <c r="T336" t="s">
        <v>200</v>
      </c>
      <c r="U336" t="s">
        <v>56</v>
      </c>
      <c r="V336" t="s">
        <v>329</v>
      </c>
      <c r="W336" t="str">
        <f>VLOOKUP(V336,Lookup!D:E,2,FALSE)</f>
        <v>Corporate Contributions</v>
      </c>
      <c r="X336" t="s">
        <v>216</v>
      </c>
      <c r="Y336" t="s">
        <v>66</v>
      </c>
      <c r="Z336" t="s">
        <v>36</v>
      </c>
      <c r="AA336" t="s">
        <v>37</v>
      </c>
      <c r="AB336" t="s">
        <v>169</v>
      </c>
      <c r="AC336" t="s">
        <v>33</v>
      </c>
      <c r="AD336">
        <v>0</v>
      </c>
      <c r="AE336">
        <v>3</v>
      </c>
      <c r="AF336">
        <v>2019</v>
      </c>
      <c r="AG336" t="s">
        <v>33</v>
      </c>
      <c r="AH336" t="s">
        <v>2022</v>
      </c>
      <c r="AI336" t="s">
        <v>124</v>
      </c>
    </row>
    <row r="337" spans="1:35">
      <c r="A337" t="s">
        <v>163</v>
      </c>
      <c r="B337" t="s">
        <v>197</v>
      </c>
      <c r="C337" t="s">
        <v>187</v>
      </c>
      <c r="D337" t="s">
        <v>2006</v>
      </c>
      <c r="E337" t="s">
        <v>2004</v>
      </c>
      <c r="F337" t="s">
        <v>32</v>
      </c>
      <c r="G337" t="s">
        <v>317</v>
      </c>
      <c r="H337" t="str">
        <f t="shared" si="110"/>
        <v>4261</v>
      </c>
      <c r="I337" t="s">
        <v>318</v>
      </c>
      <c r="J337">
        <v>1000</v>
      </c>
      <c r="K337" t="s">
        <v>168</v>
      </c>
      <c r="L337" t="s">
        <v>170</v>
      </c>
      <c r="M337" t="s">
        <v>776</v>
      </c>
      <c r="N337" t="s">
        <v>777</v>
      </c>
      <c r="O337" t="s">
        <v>2023</v>
      </c>
      <c r="P337" t="s">
        <v>2024</v>
      </c>
      <c r="Q337" t="s">
        <v>33</v>
      </c>
      <c r="R337" t="s">
        <v>1295</v>
      </c>
      <c r="S337" t="s">
        <v>1296</v>
      </c>
      <c r="T337" t="s">
        <v>200</v>
      </c>
      <c r="U337" t="s">
        <v>56</v>
      </c>
      <c r="V337" t="s">
        <v>329</v>
      </c>
      <c r="W337" t="str">
        <f>VLOOKUP(V337,Lookup!D:E,2,FALSE)</f>
        <v>Corporate Contributions</v>
      </c>
      <c r="X337" t="s">
        <v>216</v>
      </c>
      <c r="Y337" t="s">
        <v>66</v>
      </c>
      <c r="Z337" t="s">
        <v>36</v>
      </c>
      <c r="AA337" t="s">
        <v>37</v>
      </c>
      <c r="AB337" t="s">
        <v>169</v>
      </c>
      <c r="AC337" t="s">
        <v>33</v>
      </c>
      <c r="AD337">
        <v>0</v>
      </c>
      <c r="AE337">
        <v>3</v>
      </c>
      <c r="AF337">
        <v>2019</v>
      </c>
      <c r="AG337" t="s">
        <v>33</v>
      </c>
      <c r="AH337" t="s">
        <v>2025</v>
      </c>
      <c r="AI337" t="s">
        <v>124</v>
      </c>
    </row>
    <row r="338" spans="1:35">
      <c r="A338" t="s">
        <v>163</v>
      </c>
      <c r="B338" t="s">
        <v>197</v>
      </c>
      <c r="C338" t="s">
        <v>187</v>
      </c>
      <c r="D338" t="s">
        <v>2006</v>
      </c>
      <c r="E338" t="s">
        <v>2004</v>
      </c>
      <c r="F338" t="s">
        <v>32</v>
      </c>
      <c r="G338" t="s">
        <v>317</v>
      </c>
      <c r="H338" t="str">
        <f t="shared" si="110"/>
        <v>4261</v>
      </c>
      <c r="I338" t="s">
        <v>318</v>
      </c>
      <c r="J338">
        <v>500</v>
      </c>
      <c r="K338" t="s">
        <v>168</v>
      </c>
      <c r="L338" t="s">
        <v>170</v>
      </c>
      <c r="M338" t="s">
        <v>2026</v>
      </c>
      <c r="N338" t="s">
        <v>2027</v>
      </c>
      <c r="O338" t="s">
        <v>2028</v>
      </c>
      <c r="P338" t="s">
        <v>2029</v>
      </c>
      <c r="Q338" t="s">
        <v>33</v>
      </c>
      <c r="R338" t="s">
        <v>1295</v>
      </c>
      <c r="S338" t="s">
        <v>1296</v>
      </c>
      <c r="T338" t="s">
        <v>200</v>
      </c>
      <c r="U338" t="s">
        <v>56</v>
      </c>
      <c r="V338" t="s">
        <v>329</v>
      </c>
      <c r="W338" t="str">
        <f>VLOOKUP(V338,Lookup!D:E,2,FALSE)</f>
        <v>Corporate Contributions</v>
      </c>
      <c r="X338" t="s">
        <v>216</v>
      </c>
      <c r="Y338" t="s">
        <v>66</v>
      </c>
      <c r="Z338" t="s">
        <v>36</v>
      </c>
      <c r="AA338" t="s">
        <v>37</v>
      </c>
      <c r="AB338" t="s">
        <v>169</v>
      </c>
      <c r="AC338" t="s">
        <v>33</v>
      </c>
      <c r="AD338">
        <v>0</v>
      </c>
      <c r="AE338">
        <v>3</v>
      </c>
      <c r="AF338">
        <v>2019</v>
      </c>
      <c r="AG338" t="s">
        <v>33</v>
      </c>
      <c r="AH338" t="s">
        <v>2030</v>
      </c>
      <c r="AI338" t="s">
        <v>124</v>
      </c>
    </row>
    <row r="339" spans="1:35">
      <c r="A339" t="s">
        <v>316</v>
      </c>
      <c r="B339" t="s">
        <v>217</v>
      </c>
      <c r="C339" t="s">
        <v>176</v>
      </c>
      <c r="D339" t="s">
        <v>2032</v>
      </c>
      <c r="E339" t="s">
        <v>2031</v>
      </c>
      <c r="F339" t="s">
        <v>32</v>
      </c>
      <c r="G339" t="s">
        <v>317</v>
      </c>
      <c r="H339" t="str">
        <f t="shared" ref="H339" si="111">LEFT(G339,4)</f>
        <v>4261</v>
      </c>
      <c r="I339" t="s">
        <v>318</v>
      </c>
      <c r="J339">
        <v>600</v>
      </c>
      <c r="K339" t="s">
        <v>615</v>
      </c>
      <c r="L339" t="s">
        <v>305</v>
      </c>
      <c r="M339" t="s">
        <v>2034</v>
      </c>
      <c r="N339" t="s">
        <v>2035</v>
      </c>
      <c r="O339" t="s">
        <v>2036</v>
      </c>
      <c r="P339" t="s">
        <v>2037</v>
      </c>
      <c r="Q339" t="s">
        <v>33</v>
      </c>
      <c r="R339" t="s">
        <v>480</v>
      </c>
      <c r="S339" t="s">
        <v>327</v>
      </c>
      <c r="T339" t="s">
        <v>1837</v>
      </c>
      <c r="U339" t="s">
        <v>110</v>
      </c>
      <c r="V339" t="s">
        <v>329</v>
      </c>
      <c r="W339" t="str">
        <f>VLOOKUP(V339,Lookup!D:E,2,FALSE)</f>
        <v>Corporate Contributions</v>
      </c>
      <c r="X339" t="s">
        <v>216</v>
      </c>
      <c r="Y339" t="s">
        <v>33</v>
      </c>
      <c r="Z339" t="s">
        <v>36</v>
      </c>
      <c r="AA339" t="s">
        <v>37</v>
      </c>
      <c r="AB339" t="s">
        <v>304</v>
      </c>
      <c r="AC339" t="s">
        <v>33</v>
      </c>
      <c r="AD339">
        <v>0</v>
      </c>
      <c r="AE339">
        <v>3</v>
      </c>
      <c r="AF339">
        <v>2019</v>
      </c>
      <c r="AG339" t="s">
        <v>33</v>
      </c>
      <c r="AH339" t="s">
        <v>33</v>
      </c>
      <c r="AI339" t="s">
        <v>124</v>
      </c>
    </row>
    <row r="340" spans="1:35">
      <c r="A340" t="s">
        <v>316</v>
      </c>
      <c r="B340" t="s">
        <v>233</v>
      </c>
      <c r="C340" t="s">
        <v>181</v>
      </c>
      <c r="D340" t="s">
        <v>2038</v>
      </c>
      <c r="E340" t="s">
        <v>2031</v>
      </c>
      <c r="F340" t="s">
        <v>32</v>
      </c>
      <c r="G340" t="s">
        <v>317</v>
      </c>
      <c r="H340" t="str">
        <f t="shared" ref="H340:H353" si="112">LEFT(G340,4)</f>
        <v>4261</v>
      </c>
      <c r="I340" t="s">
        <v>318</v>
      </c>
      <c r="J340">
        <v>425</v>
      </c>
      <c r="K340" t="s">
        <v>615</v>
      </c>
      <c r="L340" t="s">
        <v>797</v>
      </c>
      <c r="M340" t="s">
        <v>1528</v>
      </c>
      <c r="N340" t="s">
        <v>1529</v>
      </c>
      <c r="O340" t="s">
        <v>2039</v>
      </c>
      <c r="P340" t="s">
        <v>2040</v>
      </c>
      <c r="Q340" t="s">
        <v>33</v>
      </c>
      <c r="R340" t="s">
        <v>481</v>
      </c>
      <c r="S340" t="s">
        <v>327</v>
      </c>
      <c r="T340" t="s">
        <v>1045</v>
      </c>
      <c r="U340" t="s">
        <v>110</v>
      </c>
      <c r="V340" t="s">
        <v>329</v>
      </c>
      <c r="W340" t="str">
        <f>VLOOKUP(V340,Lookup!D:E,2,FALSE)</f>
        <v>Corporate Contributions</v>
      </c>
      <c r="X340" t="s">
        <v>216</v>
      </c>
      <c r="Y340" t="s">
        <v>33</v>
      </c>
      <c r="Z340" t="s">
        <v>36</v>
      </c>
      <c r="AA340" t="s">
        <v>37</v>
      </c>
      <c r="AB340" t="s">
        <v>796</v>
      </c>
      <c r="AC340" t="s">
        <v>33</v>
      </c>
      <c r="AD340">
        <v>0</v>
      </c>
      <c r="AE340">
        <v>3</v>
      </c>
      <c r="AF340">
        <v>2019</v>
      </c>
      <c r="AG340" t="s">
        <v>33</v>
      </c>
      <c r="AH340" t="s">
        <v>33</v>
      </c>
      <c r="AI340" t="s">
        <v>124</v>
      </c>
    </row>
    <row r="341" spans="1:35">
      <c r="A341" t="s">
        <v>316</v>
      </c>
      <c r="B341" t="s">
        <v>233</v>
      </c>
      <c r="C341" t="s">
        <v>181</v>
      </c>
      <c r="D341" t="s">
        <v>2038</v>
      </c>
      <c r="E341" t="s">
        <v>2031</v>
      </c>
      <c r="F341" t="s">
        <v>32</v>
      </c>
      <c r="G341" t="s">
        <v>317</v>
      </c>
      <c r="H341" t="str">
        <f t="shared" si="112"/>
        <v>4261</v>
      </c>
      <c r="I341" t="s">
        <v>318</v>
      </c>
      <c r="J341">
        <v>200</v>
      </c>
      <c r="K341" t="s">
        <v>615</v>
      </c>
      <c r="L341" t="s">
        <v>797</v>
      </c>
      <c r="M341" t="s">
        <v>2041</v>
      </c>
      <c r="N341" t="s">
        <v>2042</v>
      </c>
      <c r="O341" t="s">
        <v>2043</v>
      </c>
      <c r="P341" t="s">
        <v>2044</v>
      </c>
      <c r="Q341" t="s">
        <v>33</v>
      </c>
      <c r="R341" t="s">
        <v>481</v>
      </c>
      <c r="S341" t="s">
        <v>327</v>
      </c>
      <c r="T341" t="s">
        <v>1045</v>
      </c>
      <c r="U341" t="s">
        <v>110</v>
      </c>
      <c r="V341" t="s">
        <v>329</v>
      </c>
      <c r="W341" t="str">
        <f>VLOOKUP(V341,Lookup!D:E,2,FALSE)</f>
        <v>Corporate Contributions</v>
      </c>
      <c r="X341" t="s">
        <v>216</v>
      </c>
      <c r="Y341" t="s">
        <v>33</v>
      </c>
      <c r="Z341" t="s">
        <v>36</v>
      </c>
      <c r="AA341" t="s">
        <v>37</v>
      </c>
      <c r="AB341" t="s">
        <v>796</v>
      </c>
      <c r="AC341" t="s">
        <v>33</v>
      </c>
      <c r="AD341">
        <v>0</v>
      </c>
      <c r="AE341">
        <v>3</v>
      </c>
      <c r="AF341">
        <v>2019</v>
      </c>
      <c r="AG341" t="s">
        <v>33</v>
      </c>
      <c r="AH341" t="s">
        <v>33</v>
      </c>
      <c r="AI341" t="s">
        <v>124</v>
      </c>
    </row>
    <row r="342" spans="1:35">
      <c r="A342" t="s">
        <v>316</v>
      </c>
      <c r="B342" t="s">
        <v>233</v>
      </c>
      <c r="C342" t="s">
        <v>181</v>
      </c>
      <c r="D342" t="s">
        <v>2038</v>
      </c>
      <c r="E342" t="s">
        <v>2031</v>
      </c>
      <c r="F342" t="s">
        <v>32</v>
      </c>
      <c r="G342" t="s">
        <v>317</v>
      </c>
      <c r="H342" t="str">
        <f t="shared" si="112"/>
        <v>4261</v>
      </c>
      <c r="I342" t="s">
        <v>318</v>
      </c>
      <c r="J342">
        <v>200</v>
      </c>
      <c r="K342" t="s">
        <v>615</v>
      </c>
      <c r="L342" t="s">
        <v>797</v>
      </c>
      <c r="M342" t="s">
        <v>2045</v>
      </c>
      <c r="N342" t="s">
        <v>2046</v>
      </c>
      <c r="O342" t="s">
        <v>2047</v>
      </c>
      <c r="P342" t="s">
        <v>2048</v>
      </c>
      <c r="Q342" t="s">
        <v>33</v>
      </c>
      <c r="R342" t="s">
        <v>481</v>
      </c>
      <c r="S342" t="s">
        <v>327</v>
      </c>
      <c r="T342" t="s">
        <v>1045</v>
      </c>
      <c r="U342" t="s">
        <v>110</v>
      </c>
      <c r="V342" t="s">
        <v>329</v>
      </c>
      <c r="W342" t="str">
        <f>VLOOKUP(V342,Lookup!D:E,2,FALSE)</f>
        <v>Corporate Contributions</v>
      </c>
      <c r="X342" t="s">
        <v>216</v>
      </c>
      <c r="Y342" t="s">
        <v>33</v>
      </c>
      <c r="Z342" t="s">
        <v>36</v>
      </c>
      <c r="AA342" t="s">
        <v>37</v>
      </c>
      <c r="AB342" t="s">
        <v>796</v>
      </c>
      <c r="AC342" t="s">
        <v>33</v>
      </c>
      <c r="AD342">
        <v>0</v>
      </c>
      <c r="AE342">
        <v>3</v>
      </c>
      <c r="AF342">
        <v>2019</v>
      </c>
      <c r="AG342" t="s">
        <v>33</v>
      </c>
      <c r="AH342" t="s">
        <v>33</v>
      </c>
      <c r="AI342" t="s">
        <v>124</v>
      </c>
    </row>
    <row r="343" spans="1:35">
      <c r="A343" t="s">
        <v>316</v>
      </c>
      <c r="B343" t="s">
        <v>233</v>
      </c>
      <c r="C343" t="s">
        <v>181</v>
      </c>
      <c r="D343" t="s">
        <v>2038</v>
      </c>
      <c r="E343" t="s">
        <v>2031</v>
      </c>
      <c r="F343" t="s">
        <v>32</v>
      </c>
      <c r="G343" t="s">
        <v>317</v>
      </c>
      <c r="H343" t="str">
        <f t="shared" si="112"/>
        <v>4261</v>
      </c>
      <c r="I343" t="s">
        <v>318</v>
      </c>
      <c r="J343">
        <v>250</v>
      </c>
      <c r="K343" t="s">
        <v>615</v>
      </c>
      <c r="L343" t="s">
        <v>797</v>
      </c>
      <c r="M343" t="s">
        <v>2049</v>
      </c>
      <c r="N343" t="s">
        <v>2050</v>
      </c>
      <c r="O343" t="s">
        <v>2051</v>
      </c>
      <c r="P343" t="s">
        <v>2052</v>
      </c>
      <c r="Q343" t="s">
        <v>33</v>
      </c>
      <c r="R343" t="s">
        <v>481</v>
      </c>
      <c r="S343" t="s">
        <v>327</v>
      </c>
      <c r="T343" t="s">
        <v>1045</v>
      </c>
      <c r="U343" t="s">
        <v>110</v>
      </c>
      <c r="V343" t="s">
        <v>329</v>
      </c>
      <c r="W343" t="str">
        <f>VLOOKUP(V343,Lookup!D:E,2,FALSE)</f>
        <v>Corporate Contributions</v>
      </c>
      <c r="X343" t="s">
        <v>216</v>
      </c>
      <c r="Y343" t="s">
        <v>33</v>
      </c>
      <c r="Z343" t="s">
        <v>36</v>
      </c>
      <c r="AA343" t="s">
        <v>37</v>
      </c>
      <c r="AB343" t="s">
        <v>796</v>
      </c>
      <c r="AC343" t="s">
        <v>33</v>
      </c>
      <c r="AD343">
        <v>0</v>
      </c>
      <c r="AE343">
        <v>3</v>
      </c>
      <c r="AF343">
        <v>2019</v>
      </c>
      <c r="AG343" t="s">
        <v>33</v>
      </c>
      <c r="AH343" t="s">
        <v>33</v>
      </c>
      <c r="AI343" t="s">
        <v>124</v>
      </c>
    </row>
    <row r="344" spans="1:35">
      <c r="A344" t="s">
        <v>316</v>
      </c>
      <c r="B344" t="s">
        <v>233</v>
      </c>
      <c r="C344" t="s">
        <v>181</v>
      </c>
      <c r="D344" t="s">
        <v>2038</v>
      </c>
      <c r="E344" t="s">
        <v>2031</v>
      </c>
      <c r="F344" t="s">
        <v>32</v>
      </c>
      <c r="G344" t="s">
        <v>317</v>
      </c>
      <c r="H344" t="str">
        <f t="shared" si="112"/>
        <v>4261</v>
      </c>
      <c r="I344" t="s">
        <v>318</v>
      </c>
      <c r="J344">
        <v>200</v>
      </c>
      <c r="K344" t="s">
        <v>615</v>
      </c>
      <c r="L344" t="s">
        <v>797</v>
      </c>
      <c r="M344" t="s">
        <v>2053</v>
      </c>
      <c r="N344" t="s">
        <v>2054</v>
      </c>
      <c r="O344" t="s">
        <v>2055</v>
      </c>
      <c r="P344" t="s">
        <v>2056</v>
      </c>
      <c r="Q344" t="s">
        <v>33</v>
      </c>
      <c r="R344" t="s">
        <v>481</v>
      </c>
      <c r="S344" t="s">
        <v>327</v>
      </c>
      <c r="T344" t="s">
        <v>1045</v>
      </c>
      <c r="U344" t="s">
        <v>110</v>
      </c>
      <c r="V344" t="s">
        <v>329</v>
      </c>
      <c r="W344" t="str">
        <f>VLOOKUP(V344,Lookup!D:E,2,FALSE)</f>
        <v>Corporate Contributions</v>
      </c>
      <c r="X344" t="s">
        <v>216</v>
      </c>
      <c r="Y344" t="s">
        <v>33</v>
      </c>
      <c r="Z344" t="s">
        <v>36</v>
      </c>
      <c r="AA344" t="s">
        <v>37</v>
      </c>
      <c r="AB344" t="s">
        <v>796</v>
      </c>
      <c r="AC344" t="s">
        <v>33</v>
      </c>
      <c r="AD344">
        <v>0</v>
      </c>
      <c r="AE344">
        <v>3</v>
      </c>
      <c r="AF344">
        <v>2019</v>
      </c>
      <c r="AG344" t="s">
        <v>33</v>
      </c>
      <c r="AH344" t="s">
        <v>33</v>
      </c>
      <c r="AI344" t="s">
        <v>124</v>
      </c>
    </row>
    <row r="345" spans="1:35">
      <c r="A345" t="s">
        <v>316</v>
      </c>
      <c r="B345" t="s">
        <v>233</v>
      </c>
      <c r="C345" t="s">
        <v>181</v>
      </c>
      <c r="D345" t="s">
        <v>2038</v>
      </c>
      <c r="E345" t="s">
        <v>2031</v>
      </c>
      <c r="F345" t="s">
        <v>32</v>
      </c>
      <c r="G345" t="s">
        <v>317</v>
      </c>
      <c r="H345" t="str">
        <f t="shared" si="112"/>
        <v>4261</v>
      </c>
      <c r="I345" t="s">
        <v>318</v>
      </c>
      <c r="J345">
        <v>300</v>
      </c>
      <c r="K345" t="s">
        <v>615</v>
      </c>
      <c r="L345" t="s">
        <v>797</v>
      </c>
      <c r="M345" t="s">
        <v>2057</v>
      </c>
      <c r="N345" t="s">
        <v>2058</v>
      </c>
      <c r="O345" t="s">
        <v>2059</v>
      </c>
      <c r="P345" t="s">
        <v>2060</v>
      </c>
      <c r="Q345" t="s">
        <v>33</v>
      </c>
      <c r="R345" t="s">
        <v>481</v>
      </c>
      <c r="S345" t="s">
        <v>327</v>
      </c>
      <c r="T345" t="s">
        <v>1045</v>
      </c>
      <c r="U345" t="s">
        <v>110</v>
      </c>
      <c r="V345" t="s">
        <v>329</v>
      </c>
      <c r="W345" t="str">
        <f>VLOOKUP(V345,Lookup!D:E,2,FALSE)</f>
        <v>Corporate Contributions</v>
      </c>
      <c r="X345" t="s">
        <v>216</v>
      </c>
      <c r="Y345" t="s">
        <v>33</v>
      </c>
      <c r="Z345" t="s">
        <v>36</v>
      </c>
      <c r="AA345" t="s">
        <v>37</v>
      </c>
      <c r="AB345" t="s">
        <v>796</v>
      </c>
      <c r="AC345" t="s">
        <v>33</v>
      </c>
      <c r="AD345">
        <v>0</v>
      </c>
      <c r="AE345">
        <v>3</v>
      </c>
      <c r="AF345">
        <v>2019</v>
      </c>
      <c r="AG345" t="s">
        <v>33</v>
      </c>
      <c r="AH345" t="s">
        <v>33</v>
      </c>
      <c r="AI345" t="s">
        <v>124</v>
      </c>
    </row>
    <row r="346" spans="1:35">
      <c r="A346" t="s">
        <v>316</v>
      </c>
      <c r="B346" t="s">
        <v>233</v>
      </c>
      <c r="C346" t="s">
        <v>181</v>
      </c>
      <c r="D346" t="s">
        <v>2038</v>
      </c>
      <c r="E346" t="s">
        <v>2031</v>
      </c>
      <c r="F346" t="s">
        <v>32</v>
      </c>
      <c r="G346" t="s">
        <v>317</v>
      </c>
      <c r="H346" t="str">
        <f t="shared" si="112"/>
        <v>4261</v>
      </c>
      <c r="I346" t="s">
        <v>318</v>
      </c>
      <c r="J346">
        <v>200</v>
      </c>
      <c r="K346" t="s">
        <v>615</v>
      </c>
      <c r="L346" t="s">
        <v>797</v>
      </c>
      <c r="M346" t="s">
        <v>2061</v>
      </c>
      <c r="N346" t="s">
        <v>2062</v>
      </c>
      <c r="O346" t="s">
        <v>2063</v>
      </c>
      <c r="P346" t="s">
        <v>2064</v>
      </c>
      <c r="Q346" t="s">
        <v>33</v>
      </c>
      <c r="R346" t="s">
        <v>481</v>
      </c>
      <c r="S346" t="s">
        <v>327</v>
      </c>
      <c r="T346" t="s">
        <v>1045</v>
      </c>
      <c r="U346" t="s">
        <v>110</v>
      </c>
      <c r="V346" t="s">
        <v>329</v>
      </c>
      <c r="W346" t="str">
        <f>VLOOKUP(V346,Lookup!D:E,2,FALSE)</f>
        <v>Corporate Contributions</v>
      </c>
      <c r="X346" t="s">
        <v>216</v>
      </c>
      <c r="Y346" t="s">
        <v>33</v>
      </c>
      <c r="Z346" t="s">
        <v>36</v>
      </c>
      <c r="AA346" t="s">
        <v>37</v>
      </c>
      <c r="AB346" t="s">
        <v>796</v>
      </c>
      <c r="AC346" t="s">
        <v>33</v>
      </c>
      <c r="AD346">
        <v>0</v>
      </c>
      <c r="AE346">
        <v>3</v>
      </c>
      <c r="AF346">
        <v>2019</v>
      </c>
      <c r="AG346" t="s">
        <v>33</v>
      </c>
      <c r="AH346" t="s">
        <v>33</v>
      </c>
      <c r="AI346" t="s">
        <v>124</v>
      </c>
    </row>
    <row r="347" spans="1:35">
      <c r="A347" t="s">
        <v>316</v>
      </c>
      <c r="B347" t="s">
        <v>233</v>
      </c>
      <c r="C347" t="s">
        <v>181</v>
      </c>
      <c r="D347" t="s">
        <v>2038</v>
      </c>
      <c r="E347" t="s">
        <v>2031</v>
      </c>
      <c r="F347" t="s">
        <v>32</v>
      </c>
      <c r="G347" t="s">
        <v>317</v>
      </c>
      <c r="H347" t="str">
        <f t="shared" si="112"/>
        <v>4261</v>
      </c>
      <c r="I347" t="s">
        <v>318</v>
      </c>
      <c r="J347">
        <v>300</v>
      </c>
      <c r="K347" t="s">
        <v>615</v>
      </c>
      <c r="L347" t="s">
        <v>797</v>
      </c>
      <c r="M347" t="s">
        <v>2065</v>
      </c>
      <c r="N347" t="s">
        <v>2066</v>
      </c>
      <c r="O347" t="s">
        <v>2067</v>
      </c>
      <c r="P347" t="s">
        <v>2068</v>
      </c>
      <c r="Q347" t="s">
        <v>33</v>
      </c>
      <c r="R347" t="s">
        <v>481</v>
      </c>
      <c r="S347" t="s">
        <v>327</v>
      </c>
      <c r="T347" t="s">
        <v>1045</v>
      </c>
      <c r="U347" t="s">
        <v>110</v>
      </c>
      <c r="V347" t="s">
        <v>329</v>
      </c>
      <c r="W347" t="str">
        <f>VLOOKUP(V347,Lookup!D:E,2,FALSE)</f>
        <v>Corporate Contributions</v>
      </c>
      <c r="X347" t="s">
        <v>216</v>
      </c>
      <c r="Y347" t="s">
        <v>33</v>
      </c>
      <c r="Z347" t="s">
        <v>36</v>
      </c>
      <c r="AA347" t="s">
        <v>37</v>
      </c>
      <c r="AB347" t="s">
        <v>796</v>
      </c>
      <c r="AC347" t="s">
        <v>33</v>
      </c>
      <c r="AD347">
        <v>0</v>
      </c>
      <c r="AE347">
        <v>3</v>
      </c>
      <c r="AF347">
        <v>2019</v>
      </c>
      <c r="AG347" t="s">
        <v>33</v>
      </c>
      <c r="AH347" t="s">
        <v>33</v>
      </c>
      <c r="AI347" t="s">
        <v>124</v>
      </c>
    </row>
    <row r="348" spans="1:35">
      <c r="A348" t="s">
        <v>316</v>
      </c>
      <c r="B348" t="s">
        <v>233</v>
      </c>
      <c r="C348" t="s">
        <v>181</v>
      </c>
      <c r="D348" t="s">
        <v>2038</v>
      </c>
      <c r="E348" t="s">
        <v>2031</v>
      </c>
      <c r="F348" t="s">
        <v>32</v>
      </c>
      <c r="G348" t="s">
        <v>317</v>
      </c>
      <c r="H348" t="str">
        <f t="shared" si="112"/>
        <v>4261</v>
      </c>
      <c r="I348" t="s">
        <v>318</v>
      </c>
      <c r="J348">
        <v>150</v>
      </c>
      <c r="K348" t="s">
        <v>615</v>
      </c>
      <c r="L348" t="s">
        <v>797</v>
      </c>
      <c r="M348" t="s">
        <v>1508</v>
      </c>
      <c r="N348" t="s">
        <v>1509</v>
      </c>
      <c r="O348" t="s">
        <v>2069</v>
      </c>
      <c r="P348" t="s">
        <v>2070</v>
      </c>
      <c r="Q348" t="s">
        <v>33</v>
      </c>
      <c r="R348" t="s">
        <v>481</v>
      </c>
      <c r="S348" t="s">
        <v>327</v>
      </c>
      <c r="T348" t="s">
        <v>1045</v>
      </c>
      <c r="U348" t="s">
        <v>110</v>
      </c>
      <c r="V348" t="s">
        <v>329</v>
      </c>
      <c r="W348" t="str">
        <f>VLOOKUP(V348,Lookup!D:E,2,FALSE)</f>
        <v>Corporate Contributions</v>
      </c>
      <c r="X348" t="s">
        <v>216</v>
      </c>
      <c r="Y348" t="s">
        <v>33</v>
      </c>
      <c r="Z348" t="s">
        <v>36</v>
      </c>
      <c r="AA348" t="s">
        <v>37</v>
      </c>
      <c r="AB348" t="s">
        <v>796</v>
      </c>
      <c r="AC348" t="s">
        <v>33</v>
      </c>
      <c r="AD348">
        <v>0</v>
      </c>
      <c r="AE348">
        <v>3</v>
      </c>
      <c r="AF348">
        <v>2019</v>
      </c>
      <c r="AG348" t="s">
        <v>33</v>
      </c>
      <c r="AH348" t="s">
        <v>33</v>
      </c>
      <c r="AI348" t="s">
        <v>124</v>
      </c>
    </row>
    <row r="349" spans="1:35">
      <c r="A349" t="s">
        <v>316</v>
      </c>
      <c r="B349" t="s">
        <v>233</v>
      </c>
      <c r="C349" t="s">
        <v>181</v>
      </c>
      <c r="D349" t="s">
        <v>2038</v>
      </c>
      <c r="E349" t="s">
        <v>2031</v>
      </c>
      <c r="F349" t="s">
        <v>32</v>
      </c>
      <c r="G349" t="s">
        <v>317</v>
      </c>
      <c r="H349" t="str">
        <f t="shared" si="112"/>
        <v>4261</v>
      </c>
      <c r="I349" t="s">
        <v>318</v>
      </c>
      <c r="J349">
        <v>200</v>
      </c>
      <c r="K349" t="s">
        <v>615</v>
      </c>
      <c r="L349" t="s">
        <v>797</v>
      </c>
      <c r="M349" t="s">
        <v>2071</v>
      </c>
      <c r="N349" t="s">
        <v>2072</v>
      </c>
      <c r="O349" t="s">
        <v>2073</v>
      </c>
      <c r="P349" t="s">
        <v>2074</v>
      </c>
      <c r="Q349" t="s">
        <v>33</v>
      </c>
      <c r="R349" t="s">
        <v>481</v>
      </c>
      <c r="S349" t="s">
        <v>327</v>
      </c>
      <c r="T349" t="s">
        <v>1045</v>
      </c>
      <c r="U349" t="s">
        <v>110</v>
      </c>
      <c r="V349" t="s">
        <v>329</v>
      </c>
      <c r="W349" t="str">
        <f>VLOOKUP(V349,Lookup!D:E,2,FALSE)</f>
        <v>Corporate Contributions</v>
      </c>
      <c r="X349" t="s">
        <v>216</v>
      </c>
      <c r="Y349" t="s">
        <v>33</v>
      </c>
      <c r="Z349" t="s">
        <v>36</v>
      </c>
      <c r="AA349" t="s">
        <v>37</v>
      </c>
      <c r="AB349" t="s">
        <v>796</v>
      </c>
      <c r="AC349" t="s">
        <v>33</v>
      </c>
      <c r="AD349">
        <v>0</v>
      </c>
      <c r="AE349">
        <v>3</v>
      </c>
      <c r="AF349">
        <v>2019</v>
      </c>
      <c r="AG349" t="s">
        <v>33</v>
      </c>
      <c r="AH349" t="s">
        <v>33</v>
      </c>
      <c r="AI349" t="s">
        <v>124</v>
      </c>
    </row>
    <row r="350" spans="1:35">
      <c r="A350" t="s">
        <v>316</v>
      </c>
      <c r="B350" t="s">
        <v>233</v>
      </c>
      <c r="C350" t="s">
        <v>181</v>
      </c>
      <c r="D350" t="s">
        <v>2038</v>
      </c>
      <c r="E350" t="s">
        <v>2031</v>
      </c>
      <c r="F350" t="s">
        <v>32</v>
      </c>
      <c r="G350" t="s">
        <v>317</v>
      </c>
      <c r="H350" t="str">
        <f t="shared" si="112"/>
        <v>4261</v>
      </c>
      <c r="I350" t="s">
        <v>318</v>
      </c>
      <c r="J350">
        <v>300</v>
      </c>
      <c r="K350" t="s">
        <v>615</v>
      </c>
      <c r="L350" t="s">
        <v>797</v>
      </c>
      <c r="M350" t="s">
        <v>2075</v>
      </c>
      <c r="N350" t="s">
        <v>2076</v>
      </c>
      <c r="O350" t="s">
        <v>2077</v>
      </c>
      <c r="P350" t="s">
        <v>2078</v>
      </c>
      <c r="Q350" t="s">
        <v>33</v>
      </c>
      <c r="R350" t="s">
        <v>481</v>
      </c>
      <c r="S350" t="s">
        <v>327</v>
      </c>
      <c r="T350" t="s">
        <v>1045</v>
      </c>
      <c r="U350" t="s">
        <v>110</v>
      </c>
      <c r="V350" t="s">
        <v>329</v>
      </c>
      <c r="W350" t="str">
        <f>VLOOKUP(V350,Lookup!D:E,2,FALSE)</f>
        <v>Corporate Contributions</v>
      </c>
      <c r="X350" t="s">
        <v>216</v>
      </c>
      <c r="Y350" t="s">
        <v>33</v>
      </c>
      <c r="Z350" t="s">
        <v>36</v>
      </c>
      <c r="AA350" t="s">
        <v>37</v>
      </c>
      <c r="AB350" t="s">
        <v>796</v>
      </c>
      <c r="AC350" t="s">
        <v>33</v>
      </c>
      <c r="AD350">
        <v>0</v>
      </c>
      <c r="AE350">
        <v>3</v>
      </c>
      <c r="AF350">
        <v>2019</v>
      </c>
      <c r="AG350" t="s">
        <v>33</v>
      </c>
      <c r="AH350" t="s">
        <v>33</v>
      </c>
      <c r="AI350" t="s">
        <v>124</v>
      </c>
    </row>
    <row r="351" spans="1:35">
      <c r="A351" t="s">
        <v>316</v>
      </c>
      <c r="B351" t="s">
        <v>233</v>
      </c>
      <c r="C351" t="s">
        <v>181</v>
      </c>
      <c r="D351" t="s">
        <v>2038</v>
      </c>
      <c r="E351" t="s">
        <v>2031</v>
      </c>
      <c r="F351" t="s">
        <v>32</v>
      </c>
      <c r="G351" t="s">
        <v>317</v>
      </c>
      <c r="H351" t="str">
        <f t="shared" si="112"/>
        <v>4261</v>
      </c>
      <c r="I351" t="s">
        <v>318</v>
      </c>
      <c r="J351">
        <v>200</v>
      </c>
      <c r="K351" t="s">
        <v>615</v>
      </c>
      <c r="L351" t="s">
        <v>797</v>
      </c>
      <c r="M351" t="s">
        <v>2079</v>
      </c>
      <c r="N351" t="s">
        <v>2080</v>
      </c>
      <c r="O351" t="s">
        <v>2081</v>
      </c>
      <c r="P351" t="s">
        <v>2082</v>
      </c>
      <c r="Q351" t="s">
        <v>33</v>
      </c>
      <c r="R351" t="s">
        <v>481</v>
      </c>
      <c r="S351" t="s">
        <v>327</v>
      </c>
      <c r="T351" t="s">
        <v>1045</v>
      </c>
      <c r="U351" t="s">
        <v>110</v>
      </c>
      <c r="V351" t="s">
        <v>329</v>
      </c>
      <c r="W351" t="str">
        <f>VLOOKUP(V351,Lookup!D:E,2,FALSE)</f>
        <v>Corporate Contributions</v>
      </c>
      <c r="X351" t="s">
        <v>216</v>
      </c>
      <c r="Y351" t="s">
        <v>33</v>
      </c>
      <c r="Z351" t="s">
        <v>36</v>
      </c>
      <c r="AA351" t="s">
        <v>37</v>
      </c>
      <c r="AB351" t="s">
        <v>796</v>
      </c>
      <c r="AC351" t="s">
        <v>33</v>
      </c>
      <c r="AD351">
        <v>0</v>
      </c>
      <c r="AE351">
        <v>3</v>
      </c>
      <c r="AF351">
        <v>2019</v>
      </c>
      <c r="AG351" t="s">
        <v>33</v>
      </c>
      <c r="AH351" t="s">
        <v>33</v>
      </c>
      <c r="AI351" t="s">
        <v>124</v>
      </c>
    </row>
    <row r="352" spans="1:35">
      <c r="A352" t="s">
        <v>316</v>
      </c>
      <c r="B352" t="s">
        <v>183</v>
      </c>
      <c r="C352" t="s">
        <v>184</v>
      </c>
      <c r="D352" t="s">
        <v>2033</v>
      </c>
      <c r="E352" t="s">
        <v>2031</v>
      </c>
      <c r="F352" t="s">
        <v>32</v>
      </c>
      <c r="G352" t="s">
        <v>317</v>
      </c>
      <c r="H352" t="str">
        <f t="shared" si="112"/>
        <v>4261</v>
      </c>
      <c r="I352" t="s">
        <v>318</v>
      </c>
      <c r="J352">
        <v>9000</v>
      </c>
      <c r="K352" t="s">
        <v>500</v>
      </c>
      <c r="L352" t="s">
        <v>802</v>
      </c>
      <c r="M352" t="s">
        <v>1711</v>
      </c>
      <c r="N352" t="s">
        <v>1712</v>
      </c>
      <c r="O352" t="s">
        <v>2083</v>
      </c>
      <c r="P352" t="s">
        <v>2084</v>
      </c>
      <c r="Q352" t="s">
        <v>33</v>
      </c>
      <c r="R352" t="s">
        <v>503</v>
      </c>
      <c r="S352" t="s">
        <v>327</v>
      </c>
      <c r="T352" t="s">
        <v>504</v>
      </c>
      <c r="U352" t="s">
        <v>110</v>
      </c>
      <c r="V352" t="s">
        <v>329</v>
      </c>
      <c r="W352" t="str">
        <f>VLOOKUP(V352,Lookup!D:E,2,FALSE)</f>
        <v>Corporate Contributions</v>
      </c>
      <c r="X352" t="s">
        <v>216</v>
      </c>
      <c r="Y352" t="s">
        <v>33</v>
      </c>
      <c r="Z352" t="s">
        <v>36</v>
      </c>
      <c r="AA352" t="s">
        <v>37</v>
      </c>
      <c r="AB352" t="s">
        <v>801</v>
      </c>
      <c r="AC352" t="s">
        <v>33</v>
      </c>
      <c r="AD352">
        <v>0</v>
      </c>
      <c r="AE352">
        <v>3</v>
      </c>
      <c r="AF352">
        <v>2019</v>
      </c>
      <c r="AG352" t="s">
        <v>33</v>
      </c>
      <c r="AH352" t="s">
        <v>33</v>
      </c>
      <c r="AI352" t="s">
        <v>124</v>
      </c>
    </row>
    <row r="353" spans="1:35">
      <c r="A353" t="s">
        <v>316</v>
      </c>
      <c r="B353" t="s">
        <v>183</v>
      </c>
      <c r="C353" t="s">
        <v>184</v>
      </c>
      <c r="D353" t="s">
        <v>2033</v>
      </c>
      <c r="E353" t="s">
        <v>2031</v>
      </c>
      <c r="F353" t="s">
        <v>32</v>
      </c>
      <c r="G353" t="s">
        <v>613</v>
      </c>
      <c r="H353" t="str">
        <f t="shared" si="112"/>
        <v>4265</v>
      </c>
      <c r="I353" t="s">
        <v>614</v>
      </c>
      <c r="J353">
        <v>500</v>
      </c>
      <c r="K353" t="s">
        <v>500</v>
      </c>
      <c r="L353" t="s">
        <v>802</v>
      </c>
      <c r="M353" t="s">
        <v>2085</v>
      </c>
      <c r="N353" t="s">
        <v>2086</v>
      </c>
      <c r="O353" t="s">
        <v>2087</v>
      </c>
      <c r="P353" t="s">
        <v>2088</v>
      </c>
      <c r="Q353" t="s">
        <v>33</v>
      </c>
      <c r="R353" t="s">
        <v>803</v>
      </c>
      <c r="S353" t="s">
        <v>327</v>
      </c>
      <c r="T353" t="s">
        <v>504</v>
      </c>
      <c r="U353" t="s">
        <v>110</v>
      </c>
      <c r="V353" t="s">
        <v>329</v>
      </c>
      <c r="W353" t="str">
        <f>VLOOKUP(V353,Lookup!D:E,2,FALSE)</f>
        <v>Corporate Contributions</v>
      </c>
      <c r="X353" t="s">
        <v>216</v>
      </c>
      <c r="Y353" t="s">
        <v>33</v>
      </c>
      <c r="Z353" t="s">
        <v>36</v>
      </c>
      <c r="AA353" t="s">
        <v>37</v>
      </c>
      <c r="AB353" t="s">
        <v>801</v>
      </c>
      <c r="AC353" t="s">
        <v>33</v>
      </c>
      <c r="AD353">
        <v>0</v>
      </c>
      <c r="AE353">
        <v>3</v>
      </c>
      <c r="AF353">
        <v>2019</v>
      </c>
      <c r="AG353" t="s">
        <v>33</v>
      </c>
      <c r="AH353" t="s">
        <v>33</v>
      </c>
      <c r="AI353" t="s">
        <v>124</v>
      </c>
    </row>
    <row r="354" spans="1:35">
      <c r="A354" t="s">
        <v>316</v>
      </c>
      <c r="B354" t="s">
        <v>175</v>
      </c>
      <c r="C354" t="s">
        <v>176</v>
      </c>
      <c r="D354" t="s">
        <v>2096</v>
      </c>
      <c r="E354" t="s">
        <v>2092</v>
      </c>
      <c r="F354" t="s">
        <v>32</v>
      </c>
      <c r="G354" t="s">
        <v>262</v>
      </c>
      <c r="H354" t="str">
        <f t="shared" ref="H354:H355" si="113">LEFT(G354,4)</f>
        <v>4265</v>
      </c>
      <c r="I354" t="s">
        <v>263</v>
      </c>
      <c r="J354">
        <v>15000</v>
      </c>
      <c r="K354" t="s">
        <v>639</v>
      </c>
      <c r="L354" t="s">
        <v>641</v>
      </c>
      <c r="M354" t="s">
        <v>2097</v>
      </c>
      <c r="N354" t="s">
        <v>2098</v>
      </c>
      <c r="O354" t="s">
        <v>2099</v>
      </c>
      <c r="P354" t="s">
        <v>2100</v>
      </c>
      <c r="Q354" t="s">
        <v>33</v>
      </c>
      <c r="R354" t="s">
        <v>211</v>
      </c>
      <c r="S354" t="s">
        <v>327</v>
      </c>
      <c r="T354" t="s">
        <v>95</v>
      </c>
      <c r="U354" t="s">
        <v>110</v>
      </c>
      <c r="V354" t="s">
        <v>329</v>
      </c>
      <c r="W354" t="str">
        <f>VLOOKUP(V354,Lookup!D:E,2,FALSE)</f>
        <v>Corporate Contributions</v>
      </c>
      <c r="X354" t="s">
        <v>216</v>
      </c>
      <c r="Y354" t="s">
        <v>33</v>
      </c>
      <c r="Z354" t="s">
        <v>36</v>
      </c>
      <c r="AA354" t="s">
        <v>37</v>
      </c>
      <c r="AB354" t="s">
        <v>640</v>
      </c>
      <c r="AC354" t="s">
        <v>33</v>
      </c>
      <c r="AD354">
        <v>0</v>
      </c>
      <c r="AE354">
        <v>3</v>
      </c>
      <c r="AF354">
        <v>2019</v>
      </c>
      <c r="AG354" t="s">
        <v>33</v>
      </c>
      <c r="AH354" t="s">
        <v>33</v>
      </c>
      <c r="AI354" t="s">
        <v>124</v>
      </c>
    </row>
    <row r="355" spans="1:35">
      <c r="A355" t="s">
        <v>316</v>
      </c>
      <c r="B355" t="s">
        <v>175</v>
      </c>
      <c r="C355" t="s">
        <v>176</v>
      </c>
      <c r="D355" t="s">
        <v>2096</v>
      </c>
      <c r="E355" t="s">
        <v>2092</v>
      </c>
      <c r="F355" t="s">
        <v>32</v>
      </c>
      <c r="G355" t="s">
        <v>613</v>
      </c>
      <c r="H355" t="str">
        <f t="shared" si="113"/>
        <v>4265</v>
      </c>
      <c r="I355" t="s">
        <v>614</v>
      </c>
      <c r="J355">
        <v>500</v>
      </c>
      <c r="K355" t="s">
        <v>639</v>
      </c>
      <c r="L355" t="s">
        <v>641</v>
      </c>
      <c r="M355" t="s">
        <v>2101</v>
      </c>
      <c r="N355" t="s">
        <v>2102</v>
      </c>
      <c r="O355" t="s">
        <v>2103</v>
      </c>
      <c r="P355" t="s">
        <v>2104</v>
      </c>
      <c r="Q355" t="s">
        <v>33</v>
      </c>
      <c r="R355" t="s">
        <v>208</v>
      </c>
      <c r="S355" t="s">
        <v>327</v>
      </c>
      <c r="T355" t="s">
        <v>558</v>
      </c>
      <c r="U355" t="s">
        <v>110</v>
      </c>
      <c r="V355" t="s">
        <v>329</v>
      </c>
      <c r="W355" t="str">
        <f>VLOOKUP(V355,Lookup!D:E,2,FALSE)</f>
        <v>Corporate Contributions</v>
      </c>
      <c r="X355" t="s">
        <v>216</v>
      </c>
      <c r="Y355" t="s">
        <v>33</v>
      </c>
      <c r="Z355" t="s">
        <v>36</v>
      </c>
      <c r="AA355" t="s">
        <v>37</v>
      </c>
      <c r="AB355" t="s">
        <v>640</v>
      </c>
      <c r="AC355" t="s">
        <v>33</v>
      </c>
      <c r="AD355">
        <v>0</v>
      </c>
      <c r="AE355">
        <v>3</v>
      </c>
      <c r="AF355">
        <v>2019</v>
      </c>
      <c r="AG355" t="s">
        <v>33</v>
      </c>
      <c r="AH355" t="s">
        <v>33</v>
      </c>
      <c r="AI355" t="s">
        <v>124</v>
      </c>
    </row>
    <row r="356" spans="1:35">
      <c r="A356" t="s">
        <v>316</v>
      </c>
      <c r="B356" t="s">
        <v>183</v>
      </c>
      <c r="C356" t="s">
        <v>184</v>
      </c>
      <c r="D356" t="s">
        <v>2093</v>
      </c>
      <c r="E356" t="s">
        <v>2092</v>
      </c>
      <c r="F356" t="s">
        <v>32</v>
      </c>
      <c r="G356" t="s">
        <v>613</v>
      </c>
      <c r="H356" t="str">
        <f t="shared" ref="H356" si="114">LEFT(G356,4)</f>
        <v>4265</v>
      </c>
      <c r="I356" t="s">
        <v>614</v>
      </c>
      <c r="J356">
        <v>7500</v>
      </c>
      <c r="K356" t="s">
        <v>500</v>
      </c>
      <c r="L356" t="s">
        <v>802</v>
      </c>
      <c r="M356" t="s">
        <v>1476</v>
      </c>
      <c r="N356" t="s">
        <v>1477</v>
      </c>
      <c r="O356" t="s">
        <v>2106</v>
      </c>
      <c r="P356" t="s">
        <v>2107</v>
      </c>
      <c r="Q356" t="s">
        <v>33</v>
      </c>
      <c r="R356" t="s">
        <v>530</v>
      </c>
      <c r="S356" t="s">
        <v>327</v>
      </c>
      <c r="T356" t="s">
        <v>1017</v>
      </c>
      <c r="U356" t="s">
        <v>110</v>
      </c>
      <c r="V356" t="s">
        <v>329</v>
      </c>
      <c r="W356" t="str">
        <f>VLOOKUP(V356,Lookup!D:E,2,FALSE)</f>
        <v>Corporate Contributions</v>
      </c>
      <c r="X356" t="s">
        <v>216</v>
      </c>
      <c r="Y356" t="s">
        <v>33</v>
      </c>
      <c r="Z356" t="s">
        <v>36</v>
      </c>
      <c r="AA356" t="s">
        <v>37</v>
      </c>
      <c r="AB356" t="s">
        <v>801</v>
      </c>
      <c r="AC356" t="s">
        <v>33</v>
      </c>
      <c r="AD356">
        <v>0</v>
      </c>
      <c r="AE356">
        <v>3</v>
      </c>
      <c r="AF356">
        <v>2019</v>
      </c>
      <c r="AG356" t="s">
        <v>33</v>
      </c>
      <c r="AH356" t="s">
        <v>33</v>
      </c>
      <c r="AI356" t="s">
        <v>124</v>
      </c>
    </row>
    <row r="357" spans="1:35">
      <c r="A357" t="s">
        <v>316</v>
      </c>
      <c r="B357" t="s">
        <v>196</v>
      </c>
      <c r="C357" t="s">
        <v>181</v>
      </c>
      <c r="D357" t="s">
        <v>2094</v>
      </c>
      <c r="E357" t="s">
        <v>2092</v>
      </c>
      <c r="F357" t="s">
        <v>32</v>
      </c>
      <c r="G357" t="s">
        <v>115</v>
      </c>
      <c r="H357" t="str">
        <f t="shared" ref="H357" si="115">LEFT(G357,4)</f>
        <v>9302</v>
      </c>
      <c r="I357" t="s">
        <v>116</v>
      </c>
      <c r="J357">
        <v>550</v>
      </c>
      <c r="K357" t="s">
        <v>903</v>
      </c>
      <c r="L357" t="s">
        <v>905</v>
      </c>
      <c r="M357" t="s">
        <v>2108</v>
      </c>
      <c r="N357" t="s">
        <v>2109</v>
      </c>
      <c r="O357" t="s">
        <v>2110</v>
      </c>
      <c r="P357" t="s">
        <v>2111</v>
      </c>
      <c r="Q357" t="s">
        <v>33</v>
      </c>
      <c r="R357" t="s">
        <v>782</v>
      </c>
      <c r="S357" t="s">
        <v>531</v>
      </c>
      <c r="T357" t="s">
        <v>909</v>
      </c>
      <c r="U357" t="s">
        <v>110</v>
      </c>
      <c r="V357" t="s">
        <v>533</v>
      </c>
      <c r="W357" t="str">
        <f>VLOOKUP(V357,Lookup!D:E,2,FALSE)</f>
        <v>Company Memberships</v>
      </c>
      <c r="X357" t="s">
        <v>93</v>
      </c>
      <c r="Y357" t="s">
        <v>33</v>
      </c>
      <c r="Z357" t="s">
        <v>36</v>
      </c>
      <c r="AA357" t="s">
        <v>37</v>
      </c>
      <c r="AB357" t="s">
        <v>904</v>
      </c>
      <c r="AC357" t="s">
        <v>33</v>
      </c>
      <c r="AD357">
        <v>0</v>
      </c>
      <c r="AE357">
        <v>3</v>
      </c>
      <c r="AF357">
        <v>2019</v>
      </c>
      <c r="AG357" t="s">
        <v>33</v>
      </c>
      <c r="AH357" t="s">
        <v>33</v>
      </c>
      <c r="AI357" t="s">
        <v>124</v>
      </c>
    </row>
    <row r="358" spans="1:35">
      <c r="A358" t="s">
        <v>316</v>
      </c>
      <c r="B358" t="s">
        <v>295</v>
      </c>
      <c r="C358" t="s">
        <v>184</v>
      </c>
      <c r="D358" t="s">
        <v>2112</v>
      </c>
      <c r="E358" t="s">
        <v>2092</v>
      </c>
      <c r="F358" t="s">
        <v>32</v>
      </c>
      <c r="G358" t="s">
        <v>317</v>
      </c>
      <c r="H358" t="str">
        <f t="shared" ref="H358" si="116">LEFT(G358,4)</f>
        <v>4261</v>
      </c>
      <c r="I358" t="s">
        <v>318</v>
      </c>
      <c r="J358">
        <v>500</v>
      </c>
      <c r="K358" t="s">
        <v>615</v>
      </c>
      <c r="L358" t="s">
        <v>839</v>
      </c>
      <c r="M358" t="s">
        <v>2113</v>
      </c>
      <c r="N358" t="s">
        <v>2114</v>
      </c>
      <c r="O358" t="s">
        <v>2115</v>
      </c>
      <c r="P358" t="s">
        <v>2116</v>
      </c>
      <c r="Q358" t="s">
        <v>33</v>
      </c>
      <c r="R358" t="s">
        <v>308</v>
      </c>
      <c r="S358" t="s">
        <v>327</v>
      </c>
      <c r="T358" t="s">
        <v>1977</v>
      </c>
      <c r="U358" t="s">
        <v>110</v>
      </c>
      <c r="V358" t="s">
        <v>329</v>
      </c>
      <c r="W358" t="str">
        <f>VLOOKUP(V358,Lookup!D:E,2,FALSE)</f>
        <v>Corporate Contributions</v>
      </c>
      <c r="X358" t="s">
        <v>216</v>
      </c>
      <c r="Y358" t="s">
        <v>33</v>
      </c>
      <c r="Z358" t="s">
        <v>36</v>
      </c>
      <c r="AA358" t="s">
        <v>37</v>
      </c>
      <c r="AB358" t="s">
        <v>838</v>
      </c>
      <c r="AC358" t="s">
        <v>33</v>
      </c>
      <c r="AD358">
        <v>0</v>
      </c>
      <c r="AE358">
        <v>3</v>
      </c>
      <c r="AF358">
        <v>2019</v>
      </c>
      <c r="AG358" t="s">
        <v>33</v>
      </c>
      <c r="AH358" t="s">
        <v>33</v>
      </c>
      <c r="AI358" t="s">
        <v>124</v>
      </c>
    </row>
    <row r="359" spans="1:35">
      <c r="A359" t="s">
        <v>163</v>
      </c>
      <c r="B359" t="s">
        <v>236</v>
      </c>
      <c r="C359" t="s">
        <v>260</v>
      </c>
      <c r="D359" t="s">
        <v>2117</v>
      </c>
      <c r="E359" t="s">
        <v>2092</v>
      </c>
      <c r="F359" t="s">
        <v>32</v>
      </c>
      <c r="G359" t="s">
        <v>613</v>
      </c>
      <c r="H359" t="str">
        <f t="shared" ref="H359" si="117">LEFT(G359,4)</f>
        <v>4265</v>
      </c>
      <c r="I359" t="s">
        <v>614</v>
      </c>
      <c r="J359">
        <v>18360</v>
      </c>
      <c r="K359" t="s">
        <v>500</v>
      </c>
      <c r="L359" t="s">
        <v>802</v>
      </c>
      <c r="M359" t="s">
        <v>2118</v>
      </c>
      <c r="N359" t="s">
        <v>2119</v>
      </c>
      <c r="O359" t="s">
        <v>2120</v>
      </c>
      <c r="P359" t="s">
        <v>2121</v>
      </c>
      <c r="Q359" t="s">
        <v>33</v>
      </c>
      <c r="R359" t="s">
        <v>1379</v>
      </c>
      <c r="S359" t="s">
        <v>327</v>
      </c>
      <c r="T359" t="s">
        <v>261</v>
      </c>
      <c r="U359" t="s">
        <v>110</v>
      </c>
      <c r="V359" t="s">
        <v>329</v>
      </c>
      <c r="W359" t="str">
        <f>VLOOKUP(V359,Lookup!D:E,2,FALSE)</f>
        <v>Corporate Contributions</v>
      </c>
      <c r="X359" t="s">
        <v>101</v>
      </c>
      <c r="Y359" t="s">
        <v>33</v>
      </c>
      <c r="Z359" t="s">
        <v>36</v>
      </c>
      <c r="AA359" t="s">
        <v>37</v>
      </c>
      <c r="AB359" t="s">
        <v>801</v>
      </c>
      <c r="AC359" t="s">
        <v>33</v>
      </c>
      <c r="AD359">
        <v>0</v>
      </c>
      <c r="AE359">
        <v>3</v>
      </c>
      <c r="AF359">
        <v>2019</v>
      </c>
      <c r="AG359" t="s">
        <v>33</v>
      </c>
      <c r="AH359" t="s">
        <v>1910</v>
      </c>
      <c r="AI359" t="s">
        <v>124</v>
      </c>
    </row>
    <row r="360" spans="1:35">
      <c r="A360" t="s">
        <v>255</v>
      </c>
      <c r="B360" t="s">
        <v>197</v>
      </c>
      <c r="C360" t="s">
        <v>187</v>
      </c>
      <c r="D360" t="s">
        <v>2095</v>
      </c>
      <c r="E360" t="s">
        <v>2092</v>
      </c>
      <c r="F360" t="s">
        <v>32</v>
      </c>
      <c r="G360" t="s">
        <v>91</v>
      </c>
      <c r="H360" t="str">
        <f t="shared" ref="H360" si="118">LEFT(G360,4)</f>
        <v>5880</v>
      </c>
      <c r="I360" t="s">
        <v>92</v>
      </c>
      <c r="J360">
        <v>100</v>
      </c>
      <c r="K360" t="s">
        <v>677</v>
      </c>
      <c r="L360" t="s">
        <v>460</v>
      </c>
      <c r="M360" t="s">
        <v>2122</v>
      </c>
      <c r="N360" t="s">
        <v>2123</v>
      </c>
      <c r="O360" t="s">
        <v>2124</v>
      </c>
      <c r="P360" t="s">
        <v>2125</v>
      </c>
      <c r="Q360" t="s">
        <v>33</v>
      </c>
      <c r="R360" t="s">
        <v>676</v>
      </c>
      <c r="S360" t="s">
        <v>394</v>
      </c>
      <c r="T360" t="s">
        <v>200</v>
      </c>
      <c r="U360" t="s">
        <v>56</v>
      </c>
      <c r="V360" t="s">
        <v>68</v>
      </c>
      <c r="W360" t="str">
        <f>VLOOKUP(V360,Lookup!D:E,2,FALSE)</f>
        <v>Miscellaneous All Other</v>
      </c>
      <c r="X360" t="s">
        <v>273</v>
      </c>
      <c r="Y360" t="s">
        <v>33</v>
      </c>
      <c r="Z360" t="s">
        <v>36</v>
      </c>
      <c r="AA360" t="s">
        <v>37</v>
      </c>
      <c r="AB360" t="s">
        <v>459</v>
      </c>
      <c r="AC360" t="s">
        <v>33</v>
      </c>
      <c r="AD360">
        <v>0</v>
      </c>
      <c r="AE360">
        <v>3</v>
      </c>
      <c r="AF360">
        <v>2019</v>
      </c>
      <c r="AG360" t="s">
        <v>33</v>
      </c>
      <c r="AH360" t="s">
        <v>2126</v>
      </c>
      <c r="AI360" t="s">
        <v>124</v>
      </c>
    </row>
    <row r="361" spans="1:35">
      <c r="A361" t="s">
        <v>316</v>
      </c>
      <c r="B361" t="s">
        <v>175</v>
      </c>
      <c r="C361" t="s">
        <v>176</v>
      </c>
      <c r="D361" t="s">
        <v>2128</v>
      </c>
      <c r="E361" t="s">
        <v>2127</v>
      </c>
      <c r="F361" t="s">
        <v>32</v>
      </c>
      <c r="G361" t="s">
        <v>317</v>
      </c>
      <c r="H361" t="str">
        <f t="shared" ref="H361:H362" si="119">LEFT(G361,4)</f>
        <v>4261</v>
      </c>
      <c r="I361" t="s">
        <v>318</v>
      </c>
      <c r="J361">
        <v>5000</v>
      </c>
      <c r="K361" t="s">
        <v>639</v>
      </c>
      <c r="L361" t="s">
        <v>641</v>
      </c>
      <c r="M361" t="s">
        <v>2129</v>
      </c>
      <c r="N361" t="s">
        <v>2130</v>
      </c>
      <c r="O361" t="s">
        <v>2131</v>
      </c>
      <c r="P361" t="s">
        <v>2132</v>
      </c>
      <c r="Q361" t="s">
        <v>33</v>
      </c>
      <c r="R361" t="s">
        <v>211</v>
      </c>
      <c r="S361" t="s">
        <v>327</v>
      </c>
      <c r="T361" t="s">
        <v>95</v>
      </c>
      <c r="U361" t="s">
        <v>110</v>
      </c>
      <c r="V361" t="s">
        <v>329</v>
      </c>
      <c r="W361" t="str">
        <f>VLOOKUP(V361,Lookup!D:E,2,FALSE)</f>
        <v>Corporate Contributions</v>
      </c>
      <c r="X361" t="s">
        <v>216</v>
      </c>
      <c r="Y361" t="s">
        <v>33</v>
      </c>
      <c r="Z361" t="s">
        <v>36</v>
      </c>
      <c r="AA361" t="s">
        <v>37</v>
      </c>
      <c r="AB361" t="s">
        <v>640</v>
      </c>
      <c r="AC361" t="s">
        <v>33</v>
      </c>
      <c r="AD361">
        <v>0</v>
      </c>
      <c r="AE361">
        <v>3</v>
      </c>
      <c r="AF361">
        <v>2019</v>
      </c>
      <c r="AG361" t="s">
        <v>33</v>
      </c>
      <c r="AH361" t="s">
        <v>33</v>
      </c>
      <c r="AI361" t="s">
        <v>124</v>
      </c>
    </row>
    <row r="362" spans="1:35">
      <c r="A362" t="s">
        <v>316</v>
      </c>
      <c r="B362" t="s">
        <v>175</v>
      </c>
      <c r="C362" t="s">
        <v>176</v>
      </c>
      <c r="D362" t="s">
        <v>2128</v>
      </c>
      <c r="E362" t="s">
        <v>2127</v>
      </c>
      <c r="F362" t="s">
        <v>32</v>
      </c>
      <c r="G362" t="s">
        <v>613</v>
      </c>
      <c r="H362" t="str">
        <f t="shared" si="119"/>
        <v>4265</v>
      </c>
      <c r="I362" t="s">
        <v>614</v>
      </c>
      <c r="J362">
        <v>250</v>
      </c>
      <c r="K362" t="s">
        <v>639</v>
      </c>
      <c r="L362" t="s">
        <v>641</v>
      </c>
      <c r="M362" t="s">
        <v>2133</v>
      </c>
      <c r="N362" t="s">
        <v>2134</v>
      </c>
      <c r="O362" t="s">
        <v>2135</v>
      </c>
      <c r="P362" t="s">
        <v>2136</v>
      </c>
      <c r="Q362" t="s">
        <v>33</v>
      </c>
      <c r="R362" t="s">
        <v>211</v>
      </c>
      <c r="S362" t="s">
        <v>327</v>
      </c>
      <c r="T362" t="s">
        <v>558</v>
      </c>
      <c r="U362" t="s">
        <v>110</v>
      </c>
      <c r="V362" t="s">
        <v>329</v>
      </c>
      <c r="W362" t="str">
        <f>VLOOKUP(V362,Lookup!D:E,2,FALSE)</f>
        <v>Corporate Contributions</v>
      </c>
      <c r="X362" t="s">
        <v>216</v>
      </c>
      <c r="Y362" t="s">
        <v>33</v>
      </c>
      <c r="Z362" t="s">
        <v>36</v>
      </c>
      <c r="AA362" t="s">
        <v>37</v>
      </c>
      <c r="AB362" t="s">
        <v>640</v>
      </c>
      <c r="AC362" t="s">
        <v>33</v>
      </c>
      <c r="AD362">
        <v>0</v>
      </c>
      <c r="AE362">
        <v>3</v>
      </c>
      <c r="AF362">
        <v>2019</v>
      </c>
      <c r="AG362" t="s">
        <v>33</v>
      </c>
      <c r="AH362" t="s">
        <v>33</v>
      </c>
      <c r="AI362" t="s">
        <v>124</v>
      </c>
    </row>
    <row r="363" spans="1:35">
      <c r="A363" t="s">
        <v>163</v>
      </c>
      <c r="B363" t="s">
        <v>183</v>
      </c>
      <c r="C363" t="s">
        <v>184</v>
      </c>
      <c r="D363" t="s">
        <v>2138</v>
      </c>
      <c r="E363" t="s">
        <v>2137</v>
      </c>
      <c r="F363" t="s">
        <v>32</v>
      </c>
      <c r="G363" t="s">
        <v>613</v>
      </c>
      <c r="H363" t="str">
        <f t="shared" ref="H363" si="120">LEFT(G363,4)</f>
        <v>4265</v>
      </c>
      <c r="I363" t="s">
        <v>614</v>
      </c>
      <c r="J363">
        <v>1000</v>
      </c>
      <c r="K363" t="s">
        <v>500</v>
      </c>
      <c r="L363" t="s">
        <v>826</v>
      </c>
      <c r="M363" t="s">
        <v>2139</v>
      </c>
      <c r="N363" t="s">
        <v>2140</v>
      </c>
      <c r="O363" t="s">
        <v>2141</v>
      </c>
      <c r="P363" t="s">
        <v>2142</v>
      </c>
      <c r="Q363" t="s">
        <v>33</v>
      </c>
      <c r="R363" t="s">
        <v>1379</v>
      </c>
      <c r="S363" t="s">
        <v>327</v>
      </c>
      <c r="T363" t="s">
        <v>235</v>
      </c>
      <c r="U363" t="s">
        <v>110</v>
      </c>
      <c r="V363" t="s">
        <v>329</v>
      </c>
      <c r="W363" t="str">
        <f>VLOOKUP(V363,Lookup!D:E,2,FALSE)</f>
        <v>Corporate Contributions</v>
      </c>
      <c r="X363" t="s">
        <v>101</v>
      </c>
      <c r="Y363" t="s">
        <v>33</v>
      </c>
      <c r="Z363" t="s">
        <v>36</v>
      </c>
      <c r="AA363" t="s">
        <v>37</v>
      </c>
      <c r="AB363" t="s">
        <v>825</v>
      </c>
      <c r="AC363" t="s">
        <v>33</v>
      </c>
      <c r="AD363">
        <v>0</v>
      </c>
      <c r="AE363">
        <v>3</v>
      </c>
      <c r="AF363">
        <v>2019</v>
      </c>
      <c r="AG363" t="s">
        <v>33</v>
      </c>
      <c r="AH363" t="s">
        <v>1910</v>
      </c>
      <c r="AI363" t="s">
        <v>124</v>
      </c>
    </row>
    <row r="364" spans="1:35">
      <c r="A364" t="s">
        <v>163</v>
      </c>
      <c r="B364" t="s">
        <v>196</v>
      </c>
      <c r="C364" t="s">
        <v>181</v>
      </c>
      <c r="D364" t="s">
        <v>2144</v>
      </c>
      <c r="E364" t="s">
        <v>2143</v>
      </c>
      <c r="F364" t="s">
        <v>32</v>
      </c>
      <c r="G364" t="s">
        <v>242</v>
      </c>
      <c r="H364" t="str">
        <f t="shared" ref="H364:H365" si="121">LEFT(G364,4)</f>
        <v>9080</v>
      </c>
      <c r="I364" t="s">
        <v>243</v>
      </c>
      <c r="J364">
        <v>432.25</v>
      </c>
      <c r="K364" t="s">
        <v>2148</v>
      </c>
      <c r="L364" t="s">
        <v>602</v>
      </c>
      <c r="M364" t="s">
        <v>256</v>
      </c>
      <c r="N364" t="s">
        <v>257</v>
      </c>
      <c r="O364" t="s">
        <v>2149</v>
      </c>
      <c r="P364" t="s">
        <v>72</v>
      </c>
      <c r="Q364" t="s">
        <v>33</v>
      </c>
      <c r="R364" t="s">
        <v>326</v>
      </c>
      <c r="S364" t="s">
        <v>270</v>
      </c>
      <c r="T364" t="s">
        <v>269</v>
      </c>
      <c r="U364" t="s">
        <v>56</v>
      </c>
      <c r="V364" t="s">
        <v>44</v>
      </c>
      <c r="W364" t="str">
        <f>VLOOKUP(V364,Lookup!D:E,2,FALSE)</f>
        <v xml:space="preserve">Sales &amp; Use Tax Accrual </v>
      </c>
      <c r="X364" t="s">
        <v>216</v>
      </c>
      <c r="Y364" t="s">
        <v>33</v>
      </c>
      <c r="Z364" t="s">
        <v>36</v>
      </c>
      <c r="AA364" t="s">
        <v>37</v>
      </c>
      <c r="AB364" t="s">
        <v>601</v>
      </c>
      <c r="AC364" t="s">
        <v>33</v>
      </c>
      <c r="AD364">
        <v>0</v>
      </c>
      <c r="AE364">
        <v>3</v>
      </c>
      <c r="AF364">
        <v>2019</v>
      </c>
      <c r="AG364" t="s">
        <v>2150</v>
      </c>
      <c r="AH364" t="s">
        <v>2151</v>
      </c>
      <c r="AI364" t="s">
        <v>45</v>
      </c>
    </row>
    <row r="365" spans="1:35">
      <c r="A365" t="s">
        <v>163</v>
      </c>
      <c r="B365" t="s">
        <v>196</v>
      </c>
      <c r="C365" t="s">
        <v>181</v>
      </c>
      <c r="D365" t="s">
        <v>2144</v>
      </c>
      <c r="E365" t="s">
        <v>2143</v>
      </c>
      <c r="F365" t="s">
        <v>32</v>
      </c>
      <c r="G365" t="s">
        <v>242</v>
      </c>
      <c r="H365" t="str">
        <f t="shared" si="121"/>
        <v>9080</v>
      </c>
      <c r="I365" t="s">
        <v>243</v>
      </c>
      <c r="J365">
        <v>6175</v>
      </c>
      <c r="K365" t="s">
        <v>2148</v>
      </c>
      <c r="L365" t="s">
        <v>602</v>
      </c>
      <c r="M365" t="s">
        <v>256</v>
      </c>
      <c r="N365" t="s">
        <v>257</v>
      </c>
      <c r="O365" t="s">
        <v>2149</v>
      </c>
      <c r="P365" t="s">
        <v>72</v>
      </c>
      <c r="Q365" t="s">
        <v>33</v>
      </c>
      <c r="R365" t="s">
        <v>326</v>
      </c>
      <c r="S365" t="s">
        <v>270</v>
      </c>
      <c r="T365" t="s">
        <v>269</v>
      </c>
      <c r="U365" t="s">
        <v>56</v>
      </c>
      <c r="V365" t="s">
        <v>68</v>
      </c>
      <c r="W365" t="str">
        <f>VLOOKUP(V365,Lookup!D:E,2,FALSE)</f>
        <v>Miscellaneous All Other</v>
      </c>
      <c r="X365" t="s">
        <v>216</v>
      </c>
      <c r="Y365" t="s">
        <v>33</v>
      </c>
      <c r="Z365" t="s">
        <v>36</v>
      </c>
      <c r="AA365" t="s">
        <v>37</v>
      </c>
      <c r="AB365" t="s">
        <v>601</v>
      </c>
      <c r="AC365" t="s">
        <v>33</v>
      </c>
      <c r="AD365">
        <v>0</v>
      </c>
      <c r="AE365">
        <v>3</v>
      </c>
      <c r="AF365">
        <v>2019</v>
      </c>
      <c r="AG365" t="s">
        <v>2150</v>
      </c>
      <c r="AH365" t="s">
        <v>2151</v>
      </c>
      <c r="AI365" t="s">
        <v>124</v>
      </c>
    </row>
    <row r="366" spans="1:35">
      <c r="A366" t="s">
        <v>190</v>
      </c>
      <c r="B366" t="s">
        <v>295</v>
      </c>
      <c r="C366" t="s">
        <v>184</v>
      </c>
      <c r="D366" t="s">
        <v>2145</v>
      </c>
      <c r="E366" t="s">
        <v>2143</v>
      </c>
      <c r="F366" t="s">
        <v>32</v>
      </c>
      <c r="G366" t="s">
        <v>70</v>
      </c>
      <c r="H366" t="str">
        <f t="shared" ref="H366" si="122">LEFT(G366,4)</f>
        <v>5120</v>
      </c>
      <c r="I366" t="s">
        <v>71</v>
      </c>
      <c r="J366">
        <v>67.12</v>
      </c>
      <c r="K366" t="s">
        <v>837</v>
      </c>
      <c r="L366" t="s">
        <v>302</v>
      </c>
      <c r="M366" t="s">
        <v>194</v>
      </c>
      <c r="N366" t="s">
        <v>195</v>
      </c>
      <c r="O366" t="s">
        <v>2152</v>
      </c>
      <c r="P366" t="s">
        <v>2153</v>
      </c>
      <c r="Q366" t="s">
        <v>33</v>
      </c>
      <c r="R366" t="s">
        <v>453</v>
      </c>
      <c r="S366" t="s">
        <v>2090</v>
      </c>
      <c r="T366" t="s">
        <v>2091</v>
      </c>
      <c r="U366" t="s">
        <v>39</v>
      </c>
      <c r="V366" t="s">
        <v>62</v>
      </c>
      <c r="W366" t="str">
        <f>VLOOKUP(V366,Lookup!D:E,2,FALSE)</f>
        <v>Freight Charges</v>
      </c>
      <c r="X366" t="s">
        <v>307</v>
      </c>
      <c r="Y366" t="s">
        <v>33</v>
      </c>
      <c r="Z366" t="s">
        <v>36</v>
      </c>
      <c r="AA366" t="s">
        <v>37</v>
      </c>
      <c r="AB366" t="s">
        <v>301</v>
      </c>
      <c r="AC366" t="s">
        <v>33</v>
      </c>
      <c r="AD366">
        <v>0</v>
      </c>
      <c r="AE366">
        <v>3</v>
      </c>
      <c r="AF366">
        <v>2019</v>
      </c>
      <c r="AG366" t="s">
        <v>33</v>
      </c>
      <c r="AH366" t="s">
        <v>2154</v>
      </c>
      <c r="AI366" t="s">
        <v>124</v>
      </c>
    </row>
    <row r="367" spans="1:35">
      <c r="A367" t="s">
        <v>316</v>
      </c>
      <c r="B367" t="s">
        <v>175</v>
      </c>
      <c r="C367" t="s">
        <v>176</v>
      </c>
      <c r="D367" t="s">
        <v>2160</v>
      </c>
      <c r="E367" t="s">
        <v>2157</v>
      </c>
      <c r="F367" t="s">
        <v>32</v>
      </c>
      <c r="G367" t="s">
        <v>317</v>
      </c>
      <c r="H367" t="str">
        <f t="shared" ref="H367" si="123">LEFT(G367,4)</f>
        <v>4261</v>
      </c>
      <c r="I367" t="s">
        <v>318</v>
      </c>
      <c r="J367">
        <v>3108</v>
      </c>
      <c r="K367" t="s">
        <v>639</v>
      </c>
      <c r="L367" t="s">
        <v>641</v>
      </c>
      <c r="M367" t="s">
        <v>2161</v>
      </c>
      <c r="N367" t="s">
        <v>2162</v>
      </c>
      <c r="O367" t="s">
        <v>2163</v>
      </c>
      <c r="P367" t="s">
        <v>2164</v>
      </c>
      <c r="Q367" t="s">
        <v>33</v>
      </c>
      <c r="R367" t="s">
        <v>211</v>
      </c>
      <c r="S367" t="s">
        <v>327</v>
      </c>
      <c r="T367" t="s">
        <v>95</v>
      </c>
      <c r="U367" t="s">
        <v>110</v>
      </c>
      <c r="V367" t="s">
        <v>329</v>
      </c>
      <c r="W367" t="str">
        <f>VLOOKUP(V367,Lookup!D:E,2,FALSE)</f>
        <v>Corporate Contributions</v>
      </c>
      <c r="X367" t="s">
        <v>216</v>
      </c>
      <c r="Y367" t="s">
        <v>33</v>
      </c>
      <c r="Z367" t="s">
        <v>36</v>
      </c>
      <c r="AA367" t="s">
        <v>37</v>
      </c>
      <c r="AB367" t="s">
        <v>640</v>
      </c>
      <c r="AC367" t="s">
        <v>33</v>
      </c>
      <c r="AD367">
        <v>0</v>
      </c>
      <c r="AE367">
        <v>3</v>
      </c>
      <c r="AF367">
        <v>2019</v>
      </c>
      <c r="AG367" t="s">
        <v>33</v>
      </c>
      <c r="AH367" t="s">
        <v>33</v>
      </c>
      <c r="AI367" t="s">
        <v>124</v>
      </c>
    </row>
    <row r="368" spans="1:35">
      <c r="A368" t="s">
        <v>316</v>
      </c>
      <c r="B368" t="s">
        <v>183</v>
      </c>
      <c r="C368" t="s">
        <v>184</v>
      </c>
      <c r="D368" t="s">
        <v>2158</v>
      </c>
      <c r="E368" t="s">
        <v>2157</v>
      </c>
      <c r="F368" t="s">
        <v>32</v>
      </c>
      <c r="G368" t="s">
        <v>613</v>
      </c>
      <c r="H368" t="str">
        <f t="shared" ref="H368" si="124">LEFT(G368,4)</f>
        <v>4265</v>
      </c>
      <c r="I368" t="s">
        <v>614</v>
      </c>
      <c r="J368">
        <v>500</v>
      </c>
      <c r="K368" t="s">
        <v>500</v>
      </c>
      <c r="L368" t="s">
        <v>802</v>
      </c>
      <c r="M368" t="s">
        <v>2165</v>
      </c>
      <c r="N368" t="s">
        <v>2166</v>
      </c>
      <c r="O368" t="s">
        <v>2167</v>
      </c>
      <c r="P368" t="s">
        <v>2168</v>
      </c>
      <c r="Q368" t="s">
        <v>33</v>
      </c>
      <c r="R368" t="s">
        <v>530</v>
      </c>
      <c r="S368" t="s">
        <v>327</v>
      </c>
      <c r="T368" t="s">
        <v>1017</v>
      </c>
      <c r="U368" t="s">
        <v>110</v>
      </c>
      <c r="V368" t="s">
        <v>329</v>
      </c>
      <c r="W368" t="str">
        <f>VLOOKUP(V368,Lookup!D:E,2,FALSE)</f>
        <v>Corporate Contributions</v>
      </c>
      <c r="X368" t="s">
        <v>216</v>
      </c>
      <c r="Y368" t="s">
        <v>33</v>
      </c>
      <c r="Z368" t="s">
        <v>36</v>
      </c>
      <c r="AA368" t="s">
        <v>37</v>
      </c>
      <c r="AB368" t="s">
        <v>801</v>
      </c>
      <c r="AC368" t="s">
        <v>33</v>
      </c>
      <c r="AD368">
        <v>0</v>
      </c>
      <c r="AE368">
        <v>3</v>
      </c>
      <c r="AF368">
        <v>2019</v>
      </c>
      <c r="AG368" t="s">
        <v>33</v>
      </c>
      <c r="AH368" t="s">
        <v>33</v>
      </c>
      <c r="AI368" t="s">
        <v>124</v>
      </c>
    </row>
    <row r="369" spans="1:35">
      <c r="A369" t="s">
        <v>316</v>
      </c>
      <c r="B369" t="s">
        <v>197</v>
      </c>
      <c r="C369" t="s">
        <v>187</v>
      </c>
      <c r="D369" t="s">
        <v>2159</v>
      </c>
      <c r="E369" t="s">
        <v>2157</v>
      </c>
      <c r="F369" t="s">
        <v>32</v>
      </c>
      <c r="G369" t="s">
        <v>262</v>
      </c>
      <c r="H369" t="str">
        <f t="shared" ref="H369:H370" si="125">LEFT(G369,4)</f>
        <v>4265</v>
      </c>
      <c r="I369" t="s">
        <v>263</v>
      </c>
      <c r="J369">
        <v>270500</v>
      </c>
      <c r="K369" t="s">
        <v>536</v>
      </c>
      <c r="L369" t="s">
        <v>417</v>
      </c>
      <c r="M369" t="s">
        <v>2169</v>
      </c>
      <c r="N369" t="s">
        <v>2170</v>
      </c>
      <c r="O369" t="s">
        <v>2171</v>
      </c>
      <c r="P369" t="s">
        <v>2172</v>
      </c>
      <c r="Q369" t="s">
        <v>33</v>
      </c>
      <c r="R369" t="s">
        <v>326</v>
      </c>
      <c r="S369" t="s">
        <v>327</v>
      </c>
      <c r="T369" t="s">
        <v>328</v>
      </c>
      <c r="U369" t="s">
        <v>110</v>
      </c>
      <c r="V369" t="s">
        <v>329</v>
      </c>
      <c r="W369" t="str">
        <f>VLOOKUP(V369,Lookup!D:E,2,FALSE)</f>
        <v>Corporate Contributions</v>
      </c>
      <c r="X369" t="s">
        <v>216</v>
      </c>
      <c r="Y369" t="s">
        <v>33</v>
      </c>
      <c r="Z369" t="s">
        <v>36</v>
      </c>
      <c r="AA369" t="s">
        <v>37</v>
      </c>
      <c r="AB369" t="s">
        <v>416</v>
      </c>
      <c r="AC369" t="s">
        <v>33</v>
      </c>
      <c r="AD369">
        <v>0</v>
      </c>
      <c r="AE369">
        <v>3</v>
      </c>
      <c r="AF369">
        <v>2019</v>
      </c>
      <c r="AG369" t="s">
        <v>33</v>
      </c>
      <c r="AH369" t="s">
        <v>33</v>
      </c>
      <c r="AI369" t="s">
        <v>124</v>
      </c>
    </row>
    <row r="370" spans="1:35">
      <c r="A370" t="s">
        <v>316</v>
      </c>
      <c r="B370" t="s">
        <v>197</v>
      </c>
      <c r="C370" t="s">
        <v>187</v>
      </c>
      <c r="D370" t="s">
        <v>2159</v>
      </c>
      <c r="E370" t="s">
        <v>2157</v>
      </c>
      <c r="F370" t="s">
        <v>32</v>
      </c>
      <c r="G370" t="s">
        <v>262</v>
      </c>
      <c r="H370" t="str">
        <f t="shared" si="125"/>
        <v>4265</v>
      </c>
      <c r="I370" t="s">
        <v>263</v>
      </c>
      <c r="J370">
        <v>30000</v>
      </c>
      <c r="K370" t="s">
        <v>536</v>
      </c>
      <c r="L370" t="s">
        <v>417</v>
      </c>
      <c r="M370" t="s">
        <v>2169</v>
      </c>
      <c r="N370" t="s">
        <v>2170</v>
      </c>
      <c r="O370" t="s">
        <v>2173</v>
      </c>
      <c r="P370" t="s">
        <v>2174</v>
      </c>
      <c r="Q370" t="s">
        <v>33</v>
      </c>
      <c r="R370" t="s">
        <v>326</v>
      </c>
      <c r="S370" t="s">
        <v>327</v>
      </c>
      <c r="T370" t="s">
        <v>328</v>
      </c>
      <c r="U370" t="s">
        <v>110</v>
      </c>
      <c r="V370" t="s">
        <v>329</v>
      </c>
      <c r="W370" t="str">
        <f>VLOOKUP(V370,Lookup!D:E,2,FALSE)</f>
        <v>Corporate Contributions</v>
      </c>
      <c r="X370" t="s">
        <v>216</v>
      </c>
      <c r="Y370" t="s">
        <v>33</v>
      </c>
      <c r="Z370" t="s">
        <v>36</v>
      </c>
      <c r="AA370" t="s">
        <v>37</v>
      </c>
      <c r="AB370" t="s">
        <v>416</v>
      </c>
      <c r="AC370" t="s">
        <v>33</v>
      </c>
      <c r="AD370">
        <v>0</v>
      </c>
      <c r="AE370">
        <v>3</v>
      </c>
      <c r="AF370">
        <v>2019</v>
      </c>
      <c r="AG370" t="s">
        <v>33</v>
      </c>
      <c r="AH370" t="s">
        <v>33</v>
      </c>
      <c r="AI370" t="s">
        <v>124</v>
      </c>
    </row>
    <row r="371" spans="1:35">
      <c r="A371" t="s">
        <v>316</v>
      </c>
      <c r="B371" t="s">
        <v>196</v>
      </c>
      <c r="C371" t="s">
        <v>181</v>
      </c>
      <c r="D371" t="s">
        <v>2176</v>
      </c>
      <c r="E371" t="s">
        <v>2175</v>
      </c>
      <c r="F371" t="s">
        <v>32</v>
      </c>
      <c r="G371" t="s">
        <v>317</v>
      </c>
      <c r="H371" t="str">
        <f t="shared" ref="H371:H374" si="126">LEFT(G371,4)</f>
        <v>4261</v>
      </c>
      <c r="I371" t="s">
        <v>318</v>
      </c>
      <c r="J371">
        <v>3500</v>
      </c>
      <c r="K371" t="s">
        <v>903</v>
      </c>
      <c r="L371" t="s">
        <v>905</v>
      </c>
      <c r="M371" t="s">
        <v>1575</v>
      </c>
      <c r="N371" t="s">
        <v>1576</v>
      </c>
      <c r="O371" t="s">
        <v>2178</v>
      </c>
      <c r="P371" t="s">
        <v>2179</v>
      </c>
      <c r="Q371" t="s">
        <v>33</v>
      </c>
      <c r="R371" t="s">
        <v>1656</v>
      </c>
      <c r="S371" t="s">
        <v>327</v>
      </c>
      <c r="T371" t="s">
        <v>909</v>
      </c>
      <c r="U371" t="s">
        <v>110</v>
      </c>
      <c r="V371" t="s">
        <v>329</v>
      </c>
      <c r="W371" t="str">
        <f>VLOOKUP(V371,Lookup!D:E,2,FALSE)</f>
        <v>Corporate Contributions</v>
      </c>
      <c r="X371" t="s">
        <v>216</v>
      </c>
      <c r="Y371" t="s">
        <v>33</v>
      </c>
      <c r="Z371" t="s">
        <v>36</v>
      </c>
      <c r="AA371" t="s">
        <v>37</v>
      </c>
      <c r="AB371" t="s">
        <v>904</v>
      </c>
      <c r="AC371" t="s">
        <v>33</v>
      </c>
      <c r="AD371">
        <v>0</v>
      </c>
      <c r="AE371">
        <v>3</v>
      </c>
      <c r="AF371">
        <v>2019</v>
      </c>
      <c r="AG371" t="s">
        <v>33</v>
      </c>
      <c r="AH371" t="s">
        <v>33</v>
      </c>
      <c r="AI371" t="s">
        <v>124</v>
      </c>
    </row>
    <row r="372" spans="1:35">
      <c r="A372" t="s">
        <v>316</v>
      </c>
      <c r="B372" t="s">
        <v>196</v>
      </c>
      <c r="C372" t="s">
        <v>181</v>
      </c>
      <c r="D372" t="s">
        <v>2176</v>
      </c>
      <c r="E372" t="s">
        <v>2175</v>
      </c>
      <c r="F372" t="s">
        <v>32</v>
      </c>
      <c r="G372" t="s">
        <v>317</v>
      </c>
      <c r="H372" t="str">
        <f t="shared" si="126"/>
        <v>4261</v>
      </c>
      <c r="I372" t="s">
        <v>318</v>
      </c>
      <c r="J372">
        <v>250</v>
      </c>
      <c r="K372" t="s">
        <v>903</v>
      </c>
      <c r="L372" t="s">
        <v>905</v>
      </c>
      <c r="M372" t="s">
        <v>2180</v>
      </c>
      <c r="N372" t="s">
        <v>2181</v>
      </c>
      <c r="O372" t="s">
        <v>2182</v>
      </c>
      <c r="P372" t="s">
        <v>2183</v>
      </c>
      <c r="Q372" t="s">
        <v>33</v>
      </c>
      <c r="R372" t="s">
        <v>782</v>
      </c>
      <c r="S372" t="s">
        <v>327</v>
      </c>
      <c r="T372" t="s">
        <v>909</v>
      </c>
      <c r="U372" t="s">
        <v>110</v>
      </c>
      <c r="V372" t="s">
        <v>329</v>
      </c>
      <c r="W372" t="str">
        <f>VLOOKUP(V372,Lookup!D:E,2,FALSE)</f>
        <v>Corporate Contributions</v>
      </c>
      <c r="X372" t="s">
        <v>216</v>
      </c>
      <c r="Y372" t="s">
        <v>33</v>
      </c>
      <c r="Z372" t="s">
        <v>36</v>
      </c>
      <c r="AA372" t="s">
        <v>37</v>
      </c>
      <c r="AB372" t="s">
        <v>904</v>
      </c>
      <c r="AC372" t="s">
        <v>33</v>
      </c>
      <c r="AD372">
        <v>0</v>
      </c>
      <c r="AE372">
        <v>3</v>
      </c>
      <c r="AF372">
        <v>2019</v>
      </c>
      <c r="AG372" t="s">
        <v>33</v>
      </c>
      <c r="AH372" t="s">
        <v>33</v>
      </c>
      <c r="AI372" t="s">
        <v>124</v>
      </c>
    </row>
    <row r="373" spans="1:35">
      <c r="A373" t="s">
        <v>316</v>
      </c>
      <c r="B373" t="s">
        <v>196</v>
      </c>
      <c r="C373" t="s">
        <v>181</v>
      </c>
      <c r="D373" t="s">
        <v>2176</v>
      </c>
      <c r="E373" t="s">
        <v>2175</v>
      </c>
      <c r="F373" t="s">
        <v>32</v>
      </c>
      <c r="G373" t="s">
        <v>317</v>
      </c>
      <c r="H373" t="str">
        <f t="shared" si="126"/>
        <v>4261</v>
      </c>
      <c r="I373" t="s">
        <v>318</v>
      </c>
      <c r="J373">
        <v>8000</v>
      </c>
      <c r="K373" t="s">
        <v>903</v>
      </c>
      <c r="L373" t="s">
        <v>905</v>
      </c>
      <c r="M373" t="s">
        <v>2184</v>
      </c>
      <c r="N373" t="s">
        <v>2185</v>
      </c>
      <c r="O373" t="s">
        <v>2186</v>
      </c>
      <c r="P373" t="s">
        <v>2187</v>
      </c>
      <c r="Q373" t="s">
        <v>33</v>
      </c>
      <c r="R373" t="s">
        <v>782</v>
      </c>
      <c r="S373" t="s">
        <v>327</v>
      </c>
      <c r="T373" t="s">
        <v>909</v>
      </c>
      <c r="U373" t="s">
        <v>110</v>
      </c>
      <c r="V373" t="s">
        <v>329</v>
      </c>
      <c r="W373" t="str">
        <f>VLOOKUP(V373,Lookup!D:E,2,FALSE)</f>
        <v>Corporate Contributions</v>
      </c>
      <c r="X373" t="s">
        <v>216</v>
      </c>
      <c r="Y373" t="s">
        <v>33</v>
      </c>
      <c r="Z373" t="s">
        <v>36</v>
      </c>
      <c r="AA373" t="s">
        <v>37</v>
      </c>
      <c r="AB373" t="s">
        <v>904</v>
      </c>
      <c r="AC373" t="s">
        <v>33</v>
      </c>
      <c r="AD373">
        <v>0</v>
      </c>
      <c r="AE373">
        <v>3</v>
      </c>
      <c r="AF373">
        <v>2019</v>
      </c>
      <c r="AG373" t="s">
        <v>33</v>
      </c>
      <c r="AH373" t="s">
        <v>33</v>
      </c>
      <c r="AI373" t="s">
        <v>124</v>
      </c>
    </row>
    <row r="374" spans="1:35">
      <c r="A374" t="s">
        <v>316</v>
      </c>
      <c r="B374" t="s">
        <v>196</v>
      </c>
      <c r="C374" t="s">
        <v>181</v>
      </c>
      <c r="D374" t="s">
        <v>2176</v>
      </c>
      <c r="E374" t="s">
        <v>2175</v>
      </c>
      <c r="F374" t="s">
        <v>32</v>
      </c>
      <c r="G374" t="s">
        <v>317</v>
      </c>
      <c r="H374" t="str">
        <f t="shared" si="126"/>
        <v>4261</v>
      </c>
      <c r="I374" t="s">
        <v>318</v>
      </c>
      <c r="J374">
        <v>5000</v>
      </c>
      <c r="K374" t="s">
        <v>903</v>
      </c>
      <c r="L374" t="s">
        <v>905</v>
      </c>
      <c r="M374" t="s">
        <v>2188</v>
      </c>
      <c r="N374" t="s">
        <v>2189</v>
      </c>
      <c r="O374" t="s">
        <v>2190</v>
      </c>
      <c r="P374" t="s">
        <v>2191</v>
      </c>
      <c r="Q374" t="s">
        <v>33</v>
      </c>
      <c r="R374" t="s">
        <v>782</v>
      </c>
      <c r="S374" t="s">
        <v>327</v>
      </c>
      <c r="T374" t="s">
        <v>909</v>
      </c>
      <c r="U374" t="s">
        <v>110</v>
      </c>
      <c r="V374" t="s">
        <v>329</v>
      </c>
      <c r="W374" t="str">
        <f>VLOOKUP(V374,Lookup!D:E,2,FALSE)</f>
        <v>Corporate Contributions</v>
      </c>
      <c r="X374" t="s">
        <v>216</v>
      </c>
      <c r="Y374" t="s">
        <v>33</v>
      </c>
      <c r="Z374" t="s">
        <v>36</v>
      </c>
      <c r="AA374" t="s">
        <v>37</v>
      </c>
      <c r="AB374" t="s">
        <v>904</v>
      </c>
      <c r="AC374" t="s">
        <v>33</v>
      </c>
      <c r="AD374">
        <v>0</v>
      </c>
      <c r="AE374">
        <v>3</v>
      </c>
      <c r="AF374">
        <v>2019</v>
      </c>
      <c r="AG374" t="s">
        <v>33</v>
      </c>
      <c r="AH374" t="s">
        <v>33</v>
      </c>
      <c r="AI374" t="s">
        <v>124</v>
      </c>
    </row>
    <row r="375" spans="1:35">
      <c r="A375" t="s">
        <v>255</v>
      </c>
      <c r="B375" t="s">
        <v>196</v>
      </c>
      <c r="C375" t="s">
        <v>181</v>
      </c>
      <c r="D375" t="s">
        <v>2176</v>
      </c>
      <c r="E375" t="s">
        <v>2175</v>
      </c>
      <c r="F375" t="s">
        <v>32</v>
      </c>
      <c r="G375" t="s">
        <v>568</v>
      </c>
      <c r="H375" t="str">
        <f t="shared" ref="H375:H379" si="127">LEFT(G375,4)</f>
        <v>9080</v>
      </c>
      <c r="I375" t="s">
        <v>569</v>
      </c>
      <c r="J375">
        <v>1096.6300000000001</v>
      </c>
      <c r="K375" t="s">
        <v>570</v>
      </c>
      <c r="L375" t="s">
        <v>972</v>
      </c>
      <c r="M375" t="s">
        <v>2192</v>
      </c>
      <c r="N375" t="s">
        <v>2193</v>
      </c>
      <c r="O375" t="s">
        <v>2194</v>
      </c>
      <c r="P375" t="s">
        <v>2195</v>
      </c>
      <c r="Q375" t="s">
        <v>33</v>
      </c>
      <c r="R375" t="s">
        <v>577</v>
      </c>
      <c r="S375" t="s">
        <v>1364</v>
      </c>
      <c r="T375" t="s">
        <v>269</v>
      </c>
      <c r="U375" t="s">
        <v>56</v>
      </c>
      <c r="V375" t="s">
        <v>579</v>
      </c>
      <c r="W375" t="str">
        <f>VLOOKUP(V375,Lookup!D:E,2,FALSE)</f>
        <v>EE/DR (DSM) Incentive Payment</v>
      </c>
      <c r="X375" t="s">
        <v>580</v>
      </c>
      <c r="Y375" t="s">
        <v>67</v>
      </c>
      <c r="Z375" t="s">
        <v>36</v>
      </c>
      <c r="AA375" t="s">
        <v>37</v>
      </c>
      <c r="AB375" t="s">
        <v>971</v>
      </c>
      <c r="AC375" t="s">
        <v>33</v>
      </c>
      <c r="AD375">
        <v>0</v>
      </c>
      <c r="AE375">
        <v>3</v>
      </c>
      <c r="AF375">
        <v>2019</v>
      </c>
      <c r="AG375" t="s">
        <v>33</v>
      </c>
      <c r="AH375" t="s">
        <v>2196</v>
      </c>
      <c r="AI375" t="s">
        <v>124</v>
      </c>
    </row>
    <row r="376" spans="1:35">
      <c r="A376" t="s">
        <v>660</v>
      </c>
      <c r="B376" t="s">
        <v>283</v>
      </c>
      <c r="C376" t="s">
        <v>181</v>
      </c>
      <c r="D376" t="s">
        <v>2197</v>
      </c>
      <c r="E376" t="s">
        <v>2175</v>
      </c>
      <c r="F376" t="s">
        <v>32</v>
      </c>
      <c r="G376" t="s">
        <v>286</v>
      </c>
      <c r="H376" t="str">
        <f t="shared" si="127"/>
        <v>5240</v>
      </c>
      <c r="I376" t="s">
        <v>287</v>
      </c>
      <c r="J376">
        <v>716.46</v>
      </c>
      <c r="K376" t="s">
        <v>447</v>
      </c>
      <c r="L376" t="s">
        <v>447</v>
      </c>
      <c r="M376" t="s">
        <v>981</v>
      </c>
      <c r="N376" t="s">
        <v>982</v>
      </c>
      <c r="O376" t="s">
        <v>2198</v>
      </c>
      <c r="P376" t="s">
        <v>2199</v>
      </c>
      <c r="Q376" t="s">
        <v>33</v>
      </c>
      <c r="R376" t="s">
        <v>448</v>
      </c>
      <c r="S376" t="s">
        <v>985</v>
      </c>
      <c r="T376" t="s">
        <v>986</v>
      </c>
      <c r="U376" t="s">
        <v>284</v>
      </c>
      <c r="V376" t="s">
        <v>80</v>
      </c>
      <c r="W376" t="str">
        <f>VLOOKUP(V376,Lookup!D:E,2,FALSE)</f>
        <v>Utility Payments</v>
      </c>
      <c r="X376" t="s">
        <v>105</v>
      </c>
      <c r="Y376" t="s">
        <v>33</v>
      </c>
      <c r="Z376" t="s">
        <v>36</v>
      </c>
      <c r="AA376" t="s">
        <v>37</v>
      </c>
      <c r="AB376" t="s">
        <v>446</v>
      </c>
      <c r="AC376" t="s">
        <v>33</v>
      </c>
      <c r="AD376">
        <v>0</v>
      </c>
      <c r="AE376">
        <v>3</v>
      </c>
      <c r="AF376">
        <v>2019</v>
      </c>
      <c r="AG376" t="s">
        <v>33</v>
      </c>
      <c r="AH376" t="s">
        <v>33</v>
      </c>
      <c r="AI376" t="s">
        <v>2200</v>
      </c>
    </row>
    <row r="377" spans="1:35">
      <c r="A377" t="s">
        <v>316</v>
      </c>
      <c r="B377" t="s">
        <v>197</v>
      </c>
      <c r="C377" t="s">
        <v>187</v>
      </c>
      <c r="D377" t="s">
        <v>2177</v>
      </c>
      <c r="E377" t="s">
        <v>2175</v>
      </c>
      <c r="F377" t="s">
        <v>32</v>
      </c>
      <c r="G377" t="s">
        <v>317</v>
      </c>
      <c r="H377" t="str">
        <f t="shared" si="127"/>
        <v>4261</v>
      </c>
      <c r="I377" t="s">
        <v>318</v>
      </c>
      <c r="J377">
        <v>10000</v>
      </c>
      <c r="K377" t="s">
        <v>536</v>
      </c>
      <c r="L377" t="s">
        <v>417</v>
      </c>
      <c r="M377" t="s">
        <v>2201</v>
      </c>
      <c r="N377" t="s">
        <v>2202</v>
      </c>
      <c r="O377" t="s">
        <v>2203</v>
      </c>
      <c r="P377" t="s">
        <v>2204</v>
      </c>
      <c r="Q377" t="s">
        <v>33</v>
      </c>
      <c r="R377" t="s">
        <v>326</v>
      </c>
      <c r="S377" t="s">
        <v>327</v>
      </c>
      <c r="T377" t="s">
        <v>328</v>
      </c>
      <c r="U377" t="s">
        <v>110</v>
      </c>
      <c r="V377" t="s">
        <v>329</v>
      </c>
      <c r="W377" t="str">
        <f>VLOOKUP(V377,Lookup!D:E,2,FALSE)</f>
        <v>Corporate Contributions</v>
      </c>
      <c r="X377" t="s">
        <v>216</v>
      </c>
      <c r="Y377" t="s">
        <v>33</v>
      </c>
      <c r="Z377" t="s">
        <v>36</v>
      </c>
      <c r="AA377" t="s">
        <v>37</v>
      </c>
      <c r="AB377" t="s">
        <v>416</v>
      </c>
      <c r="AC377" t="s">
        <v>33</v>
      </c>
      <c r="AD377">
        <v>0</v>
      </c>
      <c r="AE377">
        <v>3</v>
      </c>
      <c r="AF377">
        <v>2019</v>
      </c>
      <c r="AG377" t="s">
        <v>33</v>
      </c>
      <c r="AH377" t="s">
        <v>33</v>
      </c>
      <c r="AI377" t="s">
        <v>124</v>
      </c>
    </row>
    <row r="378" spans="1:35">
      <c r="A378" t="s">
        <v>316</v>
      </c>
      <c r="B378" t="s">
        <v>197</v>
      </c>
      <c r="C378" t="s">
        <v>187</v>
      </c>
      <c r="D378" t="s">
        <v>2177</v>
      </c>
      <c r="E378" t="s">
        <v>2175</v>
      </c>
      <c r="F378" t="s">
        <v>32</v>
      </c>
      <c r="G378" t="s">
        <v>317</v>
      </c>
      <c r="H378" t="str">
        <f t="shared" si="127"/>
        <v>4261</v>
      </c>
      <c r="I378" t="s">
        <v>318</v>
      </c>
      <c r="J378">
        <v>2500</v>
      </c>
      <c r="K378" t="s">
        <v>536</v>
      </c>
      <c r="L378" t="s">
        <v>1273</v>
      </c>
      <c r="M378" t="s">
        <v>2205</v>
      </c>
      <c r="N378" t="s">
        <v>2206</v>
      </c>
      <c r="O378" t="s">
        <v>2207</v>
      </c>
      <c r="P378" t="s">
        <v>2208</v>
      </c>
      <c r="Q378" t="s">
        <v>33</v>
      </c>
      <c r="R378" t="s">
        <v>326</v>
      </c>
      <c r="S378" t="s">
        <v>327</v>
      </c>
      <c r="T378" t="s">
        <v>328</v>
      </c>
      <c r="U378" t="s">
        <v>110</v>
      </c>
      <c r="V378" t="s">
        <v>329</v>
      </c>
      <c r="W378" t="str">
        <f>VLOOKUP(V378,Lookup!D:E,2,FALSE)</f>
        <v>Corporate Contributions</v>
      </c>
      <c r="X378" t="s">
        <v>216</v>
      </c>
      <c r="Y378" t="s">
        <v>33</v>
      </c>
      <c r="Z378" t="s">
        <v>36</v>
      </c>
      <c r="AA378" t="s">
        <v>37</v>
      </c>
      <c r="AB378" t="s">
        <v>1272</v>
      </c>
      <c r="AC378" t="s">
        <v>33</v>
      </c>
      <c r="AD378">
        <v>0</v>
      </c>
      <c r="AE378">
        <v>3</v>
      </c>
      <c r="AF378">
        <v>2019</v>
      </c>
      <c r="AG378" t="s">
        <v>33</v>
      </c>
      <c r="AH378" t="s">
        <v>33</v>
      </c>
      <c r="AI378" t="s">
        <v>124</v>
      </c>
    </row>
    <row r="379" spans="1:35">
      <c r="A379" t="s">
        <v>316</v>
      </c>
      <c r="B379" t="s">
        <v>197</v>
      </c>
      <c r="C379" t="s">
        <v>187</v>
      </c>
      <c r="D379" t="s">
        <v>2177</v>
      </c>
      <c r="E379" t="s">
        <v>2175</v>
      </c>
      <c r="F379" t="s">
        <v>32</v>
      </c>
      <c r="G379" t="s">
        <v>262</v>
      </c>
      <c r="H379" t="str">
        <f t="shared" si="127"/>
        <v>4265</v>
      </c>
      <c r="I379" t="s">
        <v>263</v>
      </c>
      <c r="J379">
        <v>35000</v>
      </c>
      <c r="K379" t="s">
        <v>536</v>
      </c>
      <c r="L379" t="s">
        <v>417</v>
      </c>
      <c r="M379" t="s">
        <v>2169</v>
      </c>
      <c r="N379" t="s">
        <v>2170</v>
      </c>
      <c r="O379" t="s">
        <v>2209</v>
      </c>
      <c r="P379" t="s">
        <v>2210</v>
      </c>
      <c r="Q379" t="s">
        <v>33</v>
      </c>
      <c r="R379" t="s">
        <v>326</v>
      </c>
      <c r="S379" t="s">
        <v>327</v>
      </c>
      <c r="T379" t="s">
        <v>328</v>
      </c>
      <c r="U379" t="s">
        <v>110</v>
      </c>
      <c r="V379" t="s">
        <v>329</v>
      </c>
      <c r="W379" t="str">
        <f>VLOOKUP(V379,Lookup!D:E,2,FALSE)</f>
        <v>Corporate Contributions</v>
      </c>
      <c r="X379" t="s">
        <v>216</v>
      </c>
      <c r="Y379" t="s">
        <v>33</v>
      </c>
      <c r="Z379" t="s">
        <v>36</v>
      </c>
      <c r="AA379" t="s">
        <v>37</v>
      </c>
      <c r="AB379" t="s">
        <v>416</v>
      </c>
      <c r="AC379" t="s">
        <v>33</v>
      </c>
      <c r="AD379">
        <v>0</v>
      </c>
      <c r="AE379">
        <v>3</v>
      </c>
      <c r="AF379">
        <v>2019</v>
      </c>
      <c r="AG379" t="s">
        <v>33</v>
      </c>
      <c r="AH379" t="s">
        <v>33</v>
      </c>
      <c r="AI379" t="s">
        <v>124</v>
      </c>
    </row>
    <row r="380" spans="1:35">
      <c r="A380" t="s">
        <v>255</v>
      </c>
      <c r="B380" t="s">
        <v>196</v>
      </c>
      <c r="C380" t="s">
        <v>181</v>
      </c>
      <c r="D380" t="s">
        <v>2213</v>
      </c>
      <c r="E380" t="s">
        <v>2211</v>
      </c>
      <c r="F380" t="s">
        <v>32</v>
      </c>
      <c r="G380" t="s">
        <v>568</v>
      </c>
      <c r="H380" t="str">
        <f t="shared" ref="H380" si="128">LEFT(G380,4)</f>
        <v>9080</v>
      </c>
      <c r="I380" t="s">
        <v>569</v>
      </c>
      <c r="J380">
        <v>11444.22</v>
      </c>
      <c r="K380" t="s">
        <v>570</v>
      </c>
      <c r="L380" t="s">
        <v>604</v>
      </c>
      <c r="M380" t="s">
        <v>2216</v>
      </c>
      <c r="N380" t="s">
        <v>2217</v>
      </c>
      <c r="O380" t="s">
        <v>2218</v>
      </c>
      <c r="P380" t="s">
        <v>2219</v>
      </c>
      <c r="Q380" t="s">
        <v>33</v>
      </c>
      <c r="R380" t="s">
        <v>577</v>
      </c>
      <c r="S380" t="s">
        <v>1593</v>
      </c>
      <c r="T380" t="s">
        <v>269</v>
      </c>
      <c r="U380" t="s">
        <v>56</v>
      </c>
      <c r="V380" t="s">
        <v>579</v>
      </c>
      <c r="W380" t="str">
        <f>VLOOKUP(V380,Lookup!D:E,2,FALSE)</f>
        <v>EE/DR (DSM) Incentive Payment</v>
      </c>
      <c r="X380" t="s">
        <v>580</v>
      </c>
      <c r="Y380" t="s">
        <v>230</v>
      </c>
      <c r="Z380" t="s">
        <v>36</v>
      </c>
      <c r="AA380" t="s">
        <v>37</v>
      </c>
      <c r="AB380" t="s">
        <v>603</v>
      </c>
      <c r="AC380" t="s">
        <v>33</v>
      </c>
      <c r="AD380">
        <v>0</v>
      </c>
      <c r="AE380">
        <v>3</v>
      </c>
      <c r="AF380">
        <v>2019</v>
      </c>
      <c r="AG380" t="s">
        <v>33</v>
      </c>
      <c r="AH380" t="s">
        <v>2220</v>
      </c>
      <c r="AI380" t="s">
        <v>124</v>
      </c>
    </row>
    <row r="381" spans="1:35">
      <c r="A381" t="s">
        <v>316</v>
      </c>
      <c r="B381" t="s">
        <v>197</v>
      </c>
      <c r="C381" t="s">
        <v>187</v>
      </c>
      <c r="D381" t="s">
        <v>2214</v>
      </c>
      <c r="E381" t="s">
        <v>2211</v>
      </c>
      <c r="F381" t="s">
        <v>32</v>
      </c>
      <c r="G381" t="s">
        <v>317</v>
      </c>
      <c r="H381" t="str">
        <f t="shared" ref="H381" si="129">LEFT(G381,4)</f>
        <v>4261</v>
      </c>
      <c r="I381" t="s">
        <v>318</v>
      </c>
      <c r="J381">
        <v>33500</v>
      </c>
      <c r="K381" t="s">
        <v>536</v>
      </c>
      <c r="L381" t="s">
        <v>417</v>
      </c>
      <c r="M381" t="s">
        <v>1778</v>
      </c>
      <c r="N381" t="s">
        <v>1779</v>
      </c>
      <c r="O381" t="s">
        <v>2222</v>
      </c>
      <c r="P381" t="s">
        <v>2223</v>
      </c>
      <c r="Q381" t="s">
        <v>33</v>
      </c>
      <c r="R381" t="s">
        <v>326</v>
      </c>
      <c r="S381" t="s">
        <v>327</v>
      </c>
      <c r="T381" t="s">
        <v>328</v>
      </c>
      <c r="U381" t="s">
        <v>110</v>
      </c>
      <c r="V381" t="s">
        <v>329</v>
      </c>
      <c r="W381" t="str">
        <f>VLOOKUP(V381,Lookup!D:E,2,FALSE)</f>
        <v>Corporate Contributions</v>
      </c>
      <c r="X381" t="s">
        <v>216</v>
      </c>
      <c r="Y381" t="s">
        <v>33</v>
      </c>
      <c r="Z381" t="s">
        <v>36</v>
      </c>
      <c r="AA381" t="s">
        <v>37</v>
      </c>
      <c r="AB381" t="s">
        <v>416</v>
      </c>
      <c r="AC381" t="s">
        <v>33</v>
      </c>
      <c r="AD381">
        <v>0</v>
      </c>
      <c r="AE381">
        <v>3</v>
      </c>
      <c r="AF381">
        <v>2019</v>
      </c>
      <c r="AG381" t="s">
        <v>33</v>
      </c>
      <c r="AH381" t="s">
        <v>33</v>
      </c>
      <c r="AI381" t="s">
        <v>124</v>
      </c>
    </row>
    <row r="382" spans="1:35">
      <c r="A382" t="s">
        <v>316</v>
      </c>
      <c r="B382" t="s">
        <v>217</v>
      </c>
      <c r="C382" t="s">
        <v>176</v>
      </c>
      <c r="D382" t="s">
        <v>2228</v>
      </c>
      <c r="E382" t="s">
        <v>2224</v>
      </c>
      <c r="F382" t="s">
        <v>32</v>
      </c>
      <c r="G382" t="s">
        <v>317</v>
      </c>
      <c r="H382" t="str">
        <f t="shared" ref="H382" si="130">LEFT(G382,4)</f>
        <v>4261</v>
      </c>
      <c r="I382" t="s">
        <v>318</v>
      </c>
      <c r="J382">
        <v>250</v>
      </c>
      <c r="K382" t="s">
        <v>615</v>
      </c>
      <c r="L382" t="s">
        <v>305</v>
      </c>
      <c r="M382" t="s">
        <v>669</v>
      </c>
      <c r="N382" t="s">
        <v>670</v>
      </c>
      <c r="O382" t="s">
        <v>2229</v>
      </c>
      <c r="P382" t="s">
        <v>2230</v>
      </c>
      <c r="Q382" t="s">
        <v>33</v>
      </c>
      <c r="R382" t="s">
        <v>480</v>
      </c>
      <c r="S382" t="s">
        <v>327</v>
      </c>
      <c r="T382" t="s">
        <v>1837</v>
      </c>
      <c r="U382" t="s">
        <v>110</v>
      </c>
      <c r="V382" t="s">
        <v>329</v>
      </c>
      <c r="W382" t="str">
        <f>VLOOKUP(V382,Lookup!D:E,2,FALSE)</f>
        <v>Corporate Contributions</v>
      </c>
      <c r="X382" t="s">
        <v>216</v>
      </c>
      <c r="Y382" t="s">
        <v>33</v>
      </c>
      <c r="Z382" t="s">
        <v>36</v>
      </c>
      <c r="AA382" t="s">
        <v>37</v>
      </c>
      <c r="AB382" t="s">
        <v>304</v>
      </c>
      <c r="AC382" t="s">
        <v>33</v>
      </c>
      <c r="AD382">
        <v>0</v>
      </c>
      <c r="AE382">
        <v>3</v>
      </c>
      <c r="AF382">
        <v>2019</v>
      </c>
      <c r="AG382" t="s">
        <v>33</v>
      </c>
      <c r="AH382" t="s">
        <v>33</v>
      </c>
      <c r="AI382" t="s">
        <v>124</v>
      </c>
    </row>
    <row r="383" spans="1:35">
      <c r="A383" t="s">
        <v>255</v>
      </c>
      <c r="B383" t="s">
        <v>183</v>
      </c>
      <c r="C383" t="s">
        <v>184</v>
      </c>
      <c r="D383" t="s">
        <v>2227</v>
      </c>
      <c r="E383" t="s">
        <v>2224</v>
      </c>
      <c r="F383" t="s">
        <v>32</v>
      </c>
      <c r="G383" t="s">
        <v>2231</v>
      </c>
      <c r="H383" t="str">
        <f t="shared" ref="H383" si="131">LEFT(G383,4)</f>
        <v>9301</v>
      </c>
      <c r="I383" t="s">
        <v>2232</v>
      </c>
      <c r="J383">
        <v>500</v>
      </c>
      <c r="K383" t="s">
        <v>1279</v>
      </c>
      <c r="L383" t="s">
        <v>996</v>
      </c>
      <c r="M383" t="s">
        <v>2233</v>
      </c>
      <c r="N383" t="s">
        <v>2234</v>
      </c>
      <c r="O383" t="s">
        <v>2235</v>
      </c>
      <c r="P383" t="s">
        <v>2236</v>
      </c>
      <c r="Q383" t="s">
        <v>33</v>
      </c>
      <c r="R383" t="s">
        <v>673</v>
      </c>
      <c r="S383" t="s">
        <v>89</v>
      </c>
      <c r="T383" t="s">
        <v>235</v>
      </c>
      <c r="U383" t="s">
        <v>56</v>
      </c>
      <c r="V383" t="s">
        <v>589</v>
      </c>
      <c r="W383" t="str">
        <f>VLOOKUP(V383,Lookup!D:E,2,FALSE)</f>
        <v>Advertising</v>
      </c>
      <c r="X383" t="s">
        <v>944</v>
      </c>
      <c r="Y383" t="s">
        <v>33</v>
      </c>
      <c r="Z383" t="s">
        <v>36</v>
      </c>
      <c r="AA383" t="s">
        <v>37</v>
      </c>
      <c r="AB383" t="s">
        <v>995</v>
      </c>
      <c r="AC383" t="s">
        <v>33</v>
      </c>
      <c r="AD383">
        <v>0</v>
      </c>
      <c r="AE383">
        <v>3</v>
      </c>
      <c r="AF383">
        <v>2019</v>
      </c>
      <c r="AG383" t="s">
        <v>33</v>
      </c>
      <c r="AH383" t="s">
        <v>2237</v>
      </c>
      <c r="AI383" t="s">
        <v>124</v>
      </c>
    </row>
    <row r="384" spans="1:35">
      <c r="A384" t="s">
        <v>255</v>
      </c>
      <c r="B384" t="s">
        <v>183</v>
      </c>
      <c r="C384" t="s">
        <v>184</v>
      </c>
      <c r="D384" t="s">
        <v>2239</v>
      </c>
      <c r="E384" t="s">
        <v>2238</v>
      </c>
      <c r="F384" t="s">
        <v>32</v>
      </c>
      <c r="G384" t="s">
        <v>2231</v>
      </c>
      <c r="H384" t="str">
        <f t="shared" ref="H384:H387" si="132">LEFT(G384,4)</f>
        <v>9301</v>
      </c>
      <c r="I384" t="s">
        <v>2232</v>
      </c>
      <c r="J384">
        <v>350</v>
      </c>
      <c r="K384" t="s">
        <v>1279</v>
      </c>
      <c r="L384" t="s">
        <v>996</v>
      </c>
      <c r="M384" t="s">
        <v>2242</v>
      </c>
      <c r="N384" t="s">
        <v>2243</v>
      </c>
      <c r="O384" t="s">
        <v>2244</v>
      </c>
      <c r="P384" t="s">
        <v>2245</v>
      </c>
      <c r="Q384" t="s">
        <v>33</v>
      </c>
      <c r="R384" t="s">
        <v>673</v>
      </c>
      <c r="S384" t="s">
        <v>89</v>
      </c>
      <c r="T384" t="s">
        <v>235</v>
      </c>
      <c r="U384" t="s">
        <v>56</v>
      </c>
      <c r="V384" t="s">
        <v>589</v>
      </c>
      <c r="W384" t="str">
        <f>VLOOKUP(V384,Lookup!D:E,2,FALSE)</f>
        <v>Advertising</v>
      </c>
      <c r="X384" t="s">
        <v>944</v>
      </c>
      <c r="Y384" t="s">
        <v>33</v>
      </c>
      <c r="Z384" t="s">
        <v>36</v>
      </c>
      <c r="AA384" t="s">
        <v>37</v>
      </c>
      <c r="AB384" t="s">
        <v>995</v>
      </c>
      <c r="AC384" t="s">
        <v>33</v>
      </c>
      <c r="AD384">
        <v>0</v>
      </c>
      <c r="AE384">
        <v>3</v>
      </c>
      <c r="AF384">
        <v>2019</v>
      </c>
      <c r="AG384" t="s">
        <v>33</v>
      </c>
      <c r="AH384" t="s">
        <v>2237</v>
      </c>
      <c r="AI384" t="s">
        <v>124</v>
      </c>
    </row>
    <row r="385" spans="1:35">
      <c r="A385" t="s">
        <v>316</v>
      </c>
      <c r="B385" t="s">
        <v>196</v>
      </c>
      <c r="C385" t="s">
        <v>181</v>
      </c>
      <c r="D385" t="s">
        <v>2240</v>
      </c>
      <c r="E385" t="s">
        <v>2238</v>
      </c>
      <c r="F385" t="s">
        <v>32</v>
      </c>
      <c r="G385" t="s">
        <v>317</v>
      </c>
      <c r="H385" t="str">
        <f t="shared" si="132"/>
        <v>4261</v>
      </c>
      <c r="I385" t="s">
        <v>318</v>
      </c>
      <c r="J385">
        <v>1000</v>
      </c>
      <c r="K385" t="s">
        <v>903</v>
      </c>
      <c r="L385" t="s">
        <v>1671</v>
      </c>
      <c r="M385" t="s">
        <v>1387</v>
      </c>
      <c r="N385" t="s">
        <v>1388</v>
      </c>
      <c r="O385" t="s">
        <v>2246</v>
      </c>
      <c r="P385" t="s">
        <v>2247</v>
      </c>
      <c r="Q385" t="s">
        <v>33</v>
      </c>
      <c r="R385" t="s">
        <v>782</v>
      </c>
      <c r="S385" t="s">
        <v>327</v>
      </c>
      <c r="T385" t="s">
        <v>909</v>
      </c>
      <c r="U385" t="s">
        <v>110</v>
      </c>
      <c r="V385" t="s">
        <v>329</v>
      </c>
      <c r="W385" t="str">
        <f>VLOOKUP(V385,Lookup!D:E,2,FALSE)</f>
        <v>Corporate Contributions</v>
      </c>
      <c r="X385" t="s">
        <v>216</v>
      </c>
      <c r="Y385" t="s">
        <v>33</v>
      </c>
      <c r="Z385" t="s">
        <v>36</v>
      </c>
      <c r="AA385" t="s">
        <v>37</v>
      </c>
      <c r="AB385" t="s">
        <v>1670</v>
      </c>
      <c r="AC385" t="s">
        <v>33</v>
      </c>
      <c r="AD385">
        <v>0</v>
      </c>
      <c r="AE385">
        <v>3</v>
      </c>
      <c r="AF385">
        <v>2019</v>
      </c>
      <c r="AG385" t="s">
        <v>33</v>
      </c>
      <c r="AH385" t="s">
        <v>33</v>
      </c>
      <c r="AI385" t="s">
        <v>124</v>
      </c>
    </row>
    <row r="386" spans="1:35">
      <c r="A386" t="s">
        <v>316</v>
      </c>
      <c r="B386" t="s">
        <v>196</v>
      </c>
      <c r="C386" t="s">
        <v>181</v>
      </c>
      <c r="D386" t="s">
        <v>2240</v>
      </c>
      <c r="E386" t="s">
        <v>2238</v>
      </c>
      <c r="F386" t="s">
        <v>32</v>
      </c>
      <c r="G386" t="s">
        <v>317</v>
      </c>
      <c r="H386" t="str">
        <f t="shared" si="132"/>
        <v>4261</v>
      </c>
      <c r="I386" t="s">
        <v>318</v>
      </c>
      <c r="J386">
        <v>1000</v>
      </c>
      <c r="K386" t="s">
        <v>903</v>
      </c>
      <c r="L386" t="s">
        <v>1671</v>
      </c>
      <c r="M386" t="s">
        <v>2248</v>
      </c>
      <c r="N386" t="s">
        <v>2249</v>
      </c>
      <c r="O386" t="s">
        <v>2250</v>
      </c>
      <c r="P386" t="s">
        <v>2251</v>
      </c>
      <c r="Q386" t="s">
        <v>33</v>
      </c>
      <c r="R386" t="s">
        <v>782</v>
      </c>
      <c r="S386" t="s">
        <v>327</v>
      </c>
      <c r="T386" t="s">
        <v>909</v>
      </c>
      <c r="U386" t="s">
        <v>110</v>
      </c>
      <c r="V386" t="s">
        <v>329</v>
      </c>
      <c r="W386" t="str">
        <f>VLOOKUP(V386,Lookup!D:E,2,FALSE)</f>
        <v>Corporate Contributions</v>
      </c>
      <c r="X386" t="s">
        <v>216</v>
      </c>
      <c r="Y386" t="s">
        <v>33</v>
      </c>
      <c r="Z386" t="s">
        <v>36</v>
      </c>
      <c r="AA386" t="s">
        <v>37</v>
      </c>
      <c r="AB386" t="s">
        <v>1670</v>
      </c>
      <c r="AC386" t="s">
        <v>33</v>
      </c>
      <c r="AD386">
        <v>0</v>
      </c>
      <c r="AE386">
        <v>3</v>
      </c>
      <c r="AF386">
        <v>2019</v>
      </c>
      <c r="AG386" t="s">
        <v>33</v>
      </c>
      <c r="AH386" t="s">
        <v>33</v>
      </c>
      <c r="AI386" t="s">
        <v>124</v>
      </c>
    </row>
    <row r="387" spans="1:35">
      <c r="A387" t="s">
        <v>316</v>
      </c>
      <c r="B387" t="s">
        <v>196</v>
      </c>
      <c r="C387" t="s">
        <v>181</v>
      </c>
      <c r="D387" t="s">
        <v>2240</v>
      </c>
      <c r="E387" t="s">
        <v>2238</v>
      </c>
      <c r="F387" t="s">
        <v>32</v>
      </c>
      <c r="G387" t="s">
        <v>317</v>
      </c>
      <c r="H387" t="str">
        <f t="shared" si="132"/>
        <v>4261</v>
      </c>
      <c r="I387" t="s">
        <v>318</v>
      </c>
      <c r="J387">
        <v>5000</v>
      </c>
      <c r="K387" t="s">
        <v>903</v>
      </c>
      <c r="L387" t="s">
        <v>1671</v>
      </c>
      <c r="M387" t="s">
        <v>2252</v>
      </c>
      <c r="N387" t="s">
        <v>2253</v>
      </c>
      <c r="O387" t="s">
        <v>2254</v>
      </c>
      <c r="P387" t="s">
        <v>2255</v>
      </c>
      <c r="Q387" t="s">
        <v>33</v>
      </c>
      <c r="R387" t="s">
        <v>782</v>
      </c>
      <c r="S387" t="s">
        <v>327</v>
      </c>
      <c r="T387" t="s">
        <v>909</v>
      </c>
      <c r="U387" t="s">
        <v>110</v>
      </c>
      <c r="V387" t="s">
        <v>329</v>
      </c>
      <c r="W387" t="str">
        <f>VLOOKUP(V387,Lookup!D:E,2,FALSE)</f>
        <v>Corporate Contributions</v>
      </c>
      <c r="X387" t="s">
        <v>216</v>
      </c>
      <c r="Y387" t="s">
        <v>33</v>
      </c>
      <c r="Z387" t="s">
        <v>36</v>
      </c>
      <c r="AA387" t="s">
        <v>37</v>
      </c>
      <c r="AB387" t="s">
        <v>1670</v>
      </c>
      <c r="AC387" t="s">
        <v>33</v>
      </c>
      <c r="AD387">
        <v>0</v>
      </c>
      <c r="AE387">
        <v>3</v>
      </c>
      <c r="AF387">
        <v>2019</v>
      </c>
      <c r="AG387" t="s">
        <v>33</v>
      </c>
      <c r="AH387" t="s">
        <v>33</v>
      </c>
      <c r="AI387" t="s">
        <v>124</v>
      </c>
    </row>
    <row r="388" spans="1:35">
      <c r="A388" t="s">
        <v>163</v>
      </c>
      <c r="B388" t="s">
        <v>197</v>
      </c>
      <c r="C388" t="s">
        <v>187</v>
      </c>
      <c r="D388" t="s">
        <v>2241</v>
      </c>
      <c r="E388" t="s">
        <v>2238</v>
      </c>
      <c r="F388" t="s">
        <v>32</v>
      </c>
      <c r="G388" t="s">
        <v>317</v>
      </c>
      <c r="H388" t="str">
        <f t="shared" ref="H388:H389" si="133">LEFT(G388,4)</f>
        <v>4261</v>
      </c>
      <c r="I388" t="s">
        <v>318</v>
      </c>
      <c r="J388">
        <v>5000</v>
      </c>
      <c r="K388" t="s">
        <v>168</v>
      </c>
      <c r="L388" t="s">
        <v>170</v>
      </c>
      <c r="M388" t="s">
        <v>2256</v>
      </c>
      <c r="N388" t="s">
        <v>2257</v>
      </c>
      <c r="O388" t="s">
        <v>2258</v>
      </c>
      <c r="P388" t="s">
        <v>2259</v>
      </c>
      <c r="Q388" t="s">
        <v>33</v>
      </c>
      <c r="R388" t="s">
        <v>1295</v>
      </c>
      <c r="S388" t="s">
        <v>1296</v>
      </c>
      <c r="T388" t="s">
        <v>200</v>
      </c>
      <c r="U388" t="s">
        <v>56</v>
      </c>
      <c r="V388" t="s">
        <v>329</v>
      </c>
      <c r="W388" t="str">
        <f>VLOOKUP(V388,Lookup!D:E,2,FALSE)</f>
        <v>Corporate Contributions</v>
      </c>
      <c r="X388" t="s">
        <v>216</v>
      </c>
      <c r="Y388" t="s">
        <v>66</v>
      </c>
      <c r="Z388" t="s">
        <v>36</v>
      </c>
      <c r="AA388" t="s">
        <v>37</v>
      </c>
      <c r="AB388" t="s">
        <v>169</v>
      </c>
      <c r="AC388" t="s">
        <v>33</v>
      </c>
      <c r="AD388">
        <v>0</v>
      </c>
      <c r="AE388">
        <v>3</v>
      </c>
      <c r="AF388">
        <v>2019</v>
      </c>
      <c r="AG388" t="s">
        <v>33</v>
      </c>
      <c r="AH388" t="s">
        <v>2260</v>
      </c>
      <c r="AI388" t="s">
        <v>124</v>
      </c>
    </row>
    <row r="389" spans="1:35">
      <c r="A389" t="s">
        <v>316</v>
      </c>
      <c r="B389" t="s">
        <v>175</v>
      </c>
      <c r="C389" t="s">
        <v>176</v>
      </c>
      <c r="D389" t="s">
        <v>2262</v>
      </c>
      <c r="E389" t="s">
        <v>2261</v>
      </c>
      <c r="F389" t="s">
        <v>32</v>
      </c>
      <c r="G389" t="s">
        <v>317</v>
      </c>
      <c r="H389" t="str">
        <f t="shared" si="133"/>
        <v>4261</v>
      </c>
      <c r="I389" t="s">
        <v>318</v>
      </c>
      <c r="J389">
        <v>5000</v>
      </c>
      <c r="K389" t="s">
        <v>639</v>
      </c>
      <c r="L389" t="s">
        <v>641</v>
      </c>
      <c r="M389" t="s">
        <v>2267</v>
      </c>
      <c r="N389" t="s">
        <v>2268</v>
      </c>
      <c r="O389" t="s">
        <v>2269</v>
      </c>
      <c r="P389" t="s">
        <v>2270</v>
      </c>
      <c r="Q389" t="s">
        <v>33</v>
      </c>
      <c r="R389" t="s">
        <v>211</v>
      </c>
      <c r="S389" t="s">
        <v>327</v>
      </c>
      <c r="T389" t="s">
        <v>95</v>
      </c>
      <c r="U389" t="s">
        <v>110</v>
      </c>
      <c r="V389" t="s">
        <v>329</v>
      </c>
      <c r="W389" t="str">
        <f>VLOOKUP(V389,Lookup!D:E,2,FALSE)</f>
        <v>Corporate Contributions</v>
      </c>
      <c r="X389" t="s">
        <v>216</v>
      </c>
      <c r="Y389" t="s">
        <v>33</v>
      </c>
      <c r="Z389" t="s">
        <v>36</v>
      </c>
      <c r="AA389" t="s">
        <v>37</v>
      </c>
      <c r="AB389" t="s">
        <v>640</v>
      </c>
      <c r="AC389" t="s">
        <v>33</v>
      </c>
      <c r="AD389">
        <v>0</v>
      </c>
      <c r="AE389">
        <v>3</v>
      </c>
      <c r="AF389">
        <v>2019</v>
      </c>
      <c r="AG389" t="s">
        <v>33</v>
      </c>
      <c r="AH389" t="s">
        <v>33</v>
      </c>
      <c r="AI389" t="s">
        <v>124</v>
      </c>
    </row>
    <row r="390" spans="1:35">
      <c r="A390" t="s">
        <v>316</v>
      </c>
      <c r="B390" t="s">
        <v>183</v>
      </c>
      <c r="C390" t="s">
        <v>184</v>
      </c>
      <c r="D390" t="s">
        <v>2263</v>
      </c>
      <c r="E390" t="s">
        <v>2261</v>
      </c>
      <c r="F390" t="s">
        <v>32</v>
      </c>
      <c r="G390" t="s">
        <v>317</v>
      </c>
      <c r="H390" t="str">
        <f t="shared" ref="H390:H411" si="134">LEFT(G390,4)</f>
        <v>4261</v>
      </c>
      <c r="I390" t="s">
        <v>318</v>
      </c>
      <c r="J390">
        <v>5000</v>
      </c>
      <c r="K390" t="s">
        <v>500</v>
      </c>
      <c r="L390" t="s">
        <v>802</v>
      </c>
      <c r="M390" t="s">
        <v>1026</v>
      </c>
      <c r="N390" t="s">
        <v>1027</v>
      </c>
      <c r="O390" t="s">
        <v>2271</v>
      </c>
      <c r="P390" t="s">
        <v>2272</v>
      </c>
      <c r="Q390" t="s">
        <v>33</v>
      </c>
      <c r="R390" t="s">
        <v>530</v>
      </c>
      <c r="S390" t="s">
        <v>327</v>
      </c>
      <c r="T390" t="s">
        <v>1017</v>
      </c>
      <c r="U390" t="s">
        <v>110</v>
      </c>
      <c r="V390" t="s">
        <v>329</v>
      </c>
      <c r="W390" t="str">
        <f>VLOOKUP(V390,Lookup!D:E,2,FALSE)</f>
        <v>Corporate Contributions</v>
      </c>
      <c r="X390" t="s">
        <v>216</v>
      </c>
      <c r="Y390" t="s">
        <v>33</v>
      </c>
      <c r="Z390" t="s">
        <v>36</v>
      </c>
      <c r="AA390" t="s">
        <v>37</v>
      </c>
      <c r="AB390" t="s">
        <v>801</v>
      </c>
      <c r="AC390" t="s">
        <v>33</v>
      </c>
      <c r="AD390">
        <v>0</v>
      </c>
      <c r="AE390">
        <v>3</v>
      </c>
      <c r="AF390">
        <v>2019</v>
      </c>
      <c r="AG390" t="s">
        <v>33</v>
      </c>
      <c r="AH390" t="s">
        <v>33</v>
      </c>
      <c r="AI390" t="s">
        <v>124</v>
      </c>
    </row>
    <row r="391" spans="1:35">
      <c r="A391" t="s">
        <v>316</v>
      </c>
      <c r="B391" t="s">
        <v>183</v>
      </c>
      <c r="C391" t="s">
        <v>184</v>
      </c>
      <c r="D391" t="s">
        <v>2263</v>
      </c>
      <c r="E391" t="s">
        <v>2261</v>
      </c>
      <c r="F391" t="s">
        <v>32</v>
      </c>
      <c r="G391" t="s">
        <v>317</v>
      </c>
      <c r="H391" t="str">
        <f t="shared" si="134"/>
        <v>4261</v>
      </c>
      <c r="I391" t="s">
        <v>318</v>
      </c>
      <c r="J391">
        <v>500</v>
      </c>
      <c r="K391" t="s">
        <v>500</v>
      </c>
      <c r="L391" t="s">
        <v>802</v>
      </c>
      <c r="M391" t="s">
        <v>2273</v>
      </c>
      <c r="N391" t="s">
        <v>2274</v>
      </c>
      <c r="O391" t="s">
        <v>2275</v>
      </c>
      <c r="P391" t="s">
        <v>2276</v>
      </c>
      <c r="Q391" t="s">
        <v>33</v>
      </c>
      <c r="R391" t="s">
        <v>530</v>
      </c>
      <c r="S391" t="s">
        <v>327</v>
      </c>
      <c r="T391" t="s">
        <v>1017</v>
      </c>
      <c r="U391" t="s">
        <v>110</v>
      </c>
      <c r="V391" t="s">
        <v>329</v>
      </c>
      <c r="W391" t="str">
        <f>VLOOKUP(V391,Lookup!D:E,2,FALSE)</f>
        <v>Corporate Contributions</v>
      </c>
      <c r="X391" t="s">
        <v>216</v>
      </c>
      <c r="Y391" t="s">
        <v>33</v>
      </c>
      <c r="Z391" t="s">
        <v>36</v>
      </c>
      <c r="AA391" t="s">
        <v>37</v>
      </c>
      <c r="AB391" t="s">
        <v>801</v>
      </c>
      <c r="AC391" t="s">
        <v>33</v>
      </c>
      <c r="AD391">
        <v>0</v>
      </c>
      <c r="AE391">
        <v>3</v>
      </c>
      <c r="AF391">
        <v>2019</v>
      </c>
      <c r="AG391" t="s">
        <v>33</v>
      </c>
      <c r="AH391" t="s">
        <v>33</v>
      </c>
      <c r="AI391" t="s">
        <v>124</v>
      </c>
    </row>
    <row r="392" spans="1:35">
      <c r="A392" t="s">
        <v>316</v>
      </c>
      <c r="B392" t="s">
        <v>183</v>
      </c>
      <c r="C392" t="s">
        <v>184</v>
      </c>
      <c r="D392" t="s">
        <v>2263</v>
      </c>
      <c r="E392" t="s">
        <v>2261</v>
      </c>
      <c r="F392" t="s">
        <v>32</v>
      </c>
      <c r="G392" t="s">
        <v>317</v>
      </c>
      <c r="H392" t="str">
        <f t="shared" si="134"/>
        <v>4261</v>
      </c>
      <c r="I392" t="s">
        <v>318</v>
      </c>
      <c r="J392">
        <v>200</v>
      </c>
      <c r="K392" t="s">
        <v>500</v>
      </c>
      <c r="L392" t="s">
        <v>802</v>
      </c>
      <c r="M392" t="s">
        <v>598</v>
      </c>
      <c r="N392" t="s">
        <v>599</v>
      </c>
      <c r="O392" t="s">
        <v>2277</v>
      </c>
      <c r="P392" t="s">
        <v>2278</v>
      </c>
      <c r="Q392" t="s">
        <v>33</v>
      </c>
      <c r="R392" t="s">
        <v>530</v>
      </c>
      <c r="S392" t="s">
        <v>327</v>
      </c>
      <c r="T392" t="s">
        <v>1017</v>
      </c>
      <c r="U392" t="s">
        <v>110</v>
      </c>
      <c r="V392" t="s">
        <v>329</v>
      </c>
      <c r="W392" t="str">
        <f>VLOOKUP(V392,Lookup!D:E,2,FALSE)</f>
        <v>Corporate Contributions</v>
      </c>
      <c r="X392" t="s">
        <v>216</v>
      </c>
      <c r="Y392" t="s">
        <v>33</v>
      </c>
      <c r="Z392" t="s">
        <v>36</v>
      </c>
      <c r="AA392" t="s">
        <v>37</v>
      </c>
      <c r="AB392" t="s">
        <v>801</v>
      </c>
      <c r="AC392" t="s">
        <v>33</v>
      </c>
      <c r="AD392">
        <v>0</v>
      </c>
      <c r="AE392">
        <v>3</v>
      </c>
      <c r="AF392">
        <v>2019</v>
      </c>
      <c r="AG392" t="s">
        <v>33</v>
      </c>
      <c r="AH392" t="s">
        <v>2279</v>
      </c>
      <c r="AI392" t="s">
        <v>124</v>
      </c>
    </row>
    <row r="393" spans="1:35">
      <c r="A393" t="s">
        <v>316</v>
      </c>
      <c r="B393" t="s">
        <v>183</v>
      </c>
      <c r="C393" t="s">
        <v>184</v>
      </c>
      <c r="D393" t="s">
        <v>2263</v>
      </c>
      <c r="E393" t="s">
        <v>2261</v>
      </c>
      <c r="F393" t="s">
        <v>32</v>
      </c>
      <c r="G393" t="s">
        <v>317</v>
      </c>
      <c r="H393" t="str">
        <f t="shared" si="134"/>
        <v>4261</v>
      </c>
      <c r="I393" t="s">
        <v>318</v>
      </c>
      <c r="J393">
        <v>23138.04</v>
      </c>
      <c r="K393" t="s">
        <v>500</v>
      </c>
      <c r="L393" t="s">
        <v>802</v>
      </c>
      <c r="M393" t="s">
        <v>322</v>
      </c>
      <c r="N393" t="s">
        <v>323</v>
      </c>
      <c r="O393" t="s">
        <v>2280</v>
      </c>
      <c r="P393" t="s">
        <v>2281</v>
      </c>
      <c r="Q393" t="s">
        <v>33</v>
      </c>
      <c r="R393" t="s">
        <v>803</v>
      </c>
      <c r="S393" t="s">
        <v>327</v>
      </c>
      <c r="T393" t="s">
        <v>504</v>
      </c>
      <c r="U393" t="s">
        <v>110</v>
      </c>
      <c r="V393" t="s">
        <v>329</v>
      </c>
      <c r="W393" t="str">
        <f>VLOOKUP(V393,Lookup!D:E,2,FALSE)</f>
        <v>Corporate Contributions</v>
      </c>
      <c r="X393" t="s">
        <v>216</v>
      </c>
      <c r="Y393" t="s">
        <v>33</v>
      </c>
      <c r="Z393" t="s">
        <v>36</v>
      </c>
      <c r="AA393" t="s">
        <v>37</v>
      </c>
      <c r="AB393" t="s">
        <v>801</v>
      </c>
      <c r="AC393" t="s">
        <v>33</v>
      </c>
      <c r="AD393">
        <v>0</v>
      </c>
      <c r="AE393">
        <v>3</v>
      </c>
      <c r="AF393">
        <v>2019</v>
      </c>
      <c r="AG393" t="s">
        <v>33</v>
      </c>
      <c r="AH393" t="s">
        <v>33</v>
      </c>
      <c r="AI393" t="s">
        <v>124</v>
      </c>
    </row>
    <row r="394" spans="1:35">
      <c r="A394" t="s">
        <v>316</v>
      </c>
      <c r="B394" t="s">
        <v>183</v>
      </c>
      <c r="C394" t="s">
        <v>184</v>
      </c>
      <c r="D394" t="s">
        <v>2263</v>
      </c>
      <c r="E394" t="s">
        <v>2261</v>
      </c>
      <c r="F394" t="s">
        <v>32</v>
      </c>
      <c r="G394" t="s">
        <v>317</v>
      </c>
      <c r="H394" t="str">
        <f t="shared" si="134"/>
        <v>4261</v>
      </c>
      <c r="I394" t="s">
        <v>318</v>
      </c>
      <c r="J394">
        <v>10000</v>
      </c>
      <c r="K394" t="s">
        <v>500</v>
      </c>
      <c r="L394" t="s">
        <v>802</v>
      </c>
      <c r="M394" t="s">
        <v>2282</v>
      </c>
      <c r="N394" t="s">
        <v>2283</v>
      </c>
      <c r="O394" t="s">
        <v>2284</v>
      </c>
      <c r="P394" t="s">
        <v>2285</v>
      </c>
      <c r="Q394" t="s">
        <v>33</v>
      </c>
      <c r="R394" t="s">
        <v>530</v>
      </c>
      <c r="S394" t="s">
        <v>327</v>
      </c>
      <c r="T394" t="s">
        <v>1017</v>
      </c>
      <c r="U394" t="s">
        <v>110</v>
      </c>
      <c r="V394" t="s">
        <v>329</v>
      </c>
      <c r="W394" t="str">
        <f>VLOOKUP(V394,Lookup!D:E,2,FALSE)</f>
        <v>Corporate Contributions</v>
      </c>
      <c r="X394" t="s">
        <v>216</v>
      </c>
      <c r="Y394" t="s">
        <v>33</v>
      </c>
      <c r="Z394" t="s">
        <v>36</v>
      </c>
      <c r="AA394" t="s">
        <v>37</v>
      </c>
      <c r="AB394" t="s">
        <v>801</v>
      </c>
      <c r="AC394" t="s">
        <v>33</v>
      </c>
      <c r="AD394">
        <v>0</v>
      </c>
      <c r="AE394">
        <v>3</v>
      </c>
      <c r="AF394">
        <v>2019</v>
      </c>
      <c r="AG394" t="s">
        <v>33</v>
      </c>
      <c r="AH394" t="s">
        <v>33</v>
      </c>
      <c r="AI394" t="s">
        <v>124</v>
      </c>
    </row>
    <row r="395" spans="1:35">
      <c r="A395" t="s">
        <v>316</v>
      </c>
      <c r="B395" t="s">
        <v>183</v>
      </c>
      <c r="C395" t="s">
        <v>184</v>
      </c>
      <c r="D395" t="s">
        <v>2263</v>
      </c>
      <c r="E395" t="s">
        <v>2261</v>
      </c>
      <c r="F395" t="s">
        <v>32</v>
      </c>
      <c r="G395" t="s">
        <v>317</v>
      </c>
      <c r="H395" t="str">
        <f t="shared" si="134"/>
        <v>4261</v>
      </c>
      <c r="I395" t="s">
        <v>318</v>
      </c>
      <c r="J395">
        <v>31000</v>
      </c>
      <c r="K395" t="s">
        <v>500</v>
      </c>
      <c r="L395" t="s">
        <v>802</v>
      </c>
      <c r="M395" t="s">
        <v>1517</v>
      </c>
      <c r="N395" t="s">
        <v>1518</v>
      </c>
      <c r="O395" t="s">
        <v>2286</v>
      </c>
      <c r="P395" t="s">
        <v>2287</v>
      </c>
      <c r="Q395" t="s">
        <v>33</v>
      </c>
      <c r="R395" t="s">
        <v>530</v>
      </c>
      <c r="S395" t="s">
        <v>327</v>
      </c>
      <c r="T395" t="s">
        <v>1017</v>
      </c>
      <c r="U395" t="s">
        <v>110</v>
      </c>
      <c r="V395" t="s">
        <v>329</v>
      </c>
      <c r="W395" t="str">
        <f>VLOOKUP(V395,Lookup!D:E,2,FALSE)</f>
        <v>Corporate Contributions</v>
      </c>
      <c r="X395" t="s">
        <v>216</v>
      </c>
      <c r="Y395" t="s">
        <v>33</v>
      </c>
      <c r="Z395" t="s">
        <v>36</v>
      </c>
      <c r="AA395" t="s">
        <v>37</v>
      </c>
      <c r="AB395" t="s">
        <v>801</v>
      </c>
      <c r="AC395" t="s">
        <v>33</v>
      </c>
      <c r="AD395">
        <v>0</v>
      </c>
      <c r="AE395">
        <v>3</v>
      </c>
      <c r="AF395">
        <v>2019</v>
      </c>
      <c r="AG395" t="s">
        <v>33</v>
      </c>
      <c r="AH395" t="s">
        <v>33</v>
      </c>
      <c r="AI395" t="s">
        <v>124</v>
      </c>
    </row>
    <row r="396" spans="1:35">
      <c r="A396" t="s">
        <v>316</v>
      </c>
      <c r="B396" t="s">
        <v>183</v>
      </c>
      <c r="C396" t="s">
        <v>184</v>
      </c>
      <c r="D396" t="s">
        <v>2263</v>
      </c>
      <c r="E396" t="s">
        <v>2261</v>
      </c>
      <c r="F396" t="s">
        <v>32</v>
      </c>
      <c r="G396" t="s">
        <v>317</v>
      </c>
      <c r="H396" t="str">
        <f t="shared" si="134"/>
        <v>4261</v>
      </c>
      <c r="I396" t="s">
        <v>318</v>
      </c>
      <c r="J396">
        <v>1000</v>
      </c>
      <c r="K396" t="s">
        <v>500</v>
      </c>
      <c r="L396" t="s">
        <v>802</v>
      </c>
      <c r="M396" t="s">
        <v>2288</v>
      </c>
      <c r="N396" t="s">
        <v>2289</v>
      </c>
      <c r="O396" t="s">
        <v>2290</v>
      </c>
      <c r="P396" t="s">
        <v>2291</v>
      </c>
      <c r="Q396" t="s">
        <v>33</v>
      </c>
      <c r="R396" t="s">
        <v>530</v>
      </c>
      <c r="S396" t="s">
        <v>327</v>
      </c>
      <c r="T396" t="s">
        <v>1017</v>
      </c>
      <c r="U396" t="s">
        <v>110</v>
      </c>
      <c r="V396" t="s">
        <v>329</v>
      </c>
      <c r="W396" t="str">
        <f>VLOOKUP(V396,Lookup!D:E,2,FALSE)</f>
        <v>Corporate Contributions</v>
      </c>
      <c r="X396" t="s">
        <v>216</v>
      </c>
      <c r="Y396" t="s">
        <v>33</v>
      </c>
      <c r="Z396" t="s">
        <v>36</v>
      </c>
      <c r="AA396" t="s">
        <v>37</v>
      </c>
      <c r="AB396" t="s">
        <v>801</v>
      </c>
      <c r="AC396" t="s">
        <v>33</v>
      </c>
      <c r="AD396">
        <v>0</v>
      </c>
      <c r="AE396">
        <v>3</v>
      </c>
      <c r="AF396">
        <v>2019</v>
      </c>
      <c r="AG396" t="s">
        <v>33</v>
      </c>
      <c r="AH396" t="s">
        <v>33</v>
      </c>
      <c r="AI396" t="s">
        <v>124</v>
      </c>
    </row>
    <row r="397" spans="1:35">
      <c r="A397" t="s">
        <v>316</v>
      </c>
      <c r="B397" t="s">
        <v>183</v>
      </c>
      <c r="C397" t="s">
        <v>184</v>
      </c>
      <c r="D397" t="s">
        <v>2263</v>
      </c>
      <c r="E397" t="s">
        <v>2261</v>
      </c>
      <c r="F397" t="s">
        <v>32</v>
      </c>
      <c r="G397" t="s">
        <v>317</v>
      </c>
      <c r="H397" t="str">
        <f t="shared" si="134"/>
        <v>4261</v>
      </c>
      <c r="I397" t="s">
        <v>318</v>
      </c>
      <c r="J397">
        <v>250</v>
      </c>
      <c r="K397" t="s">
        <v>500</v>
      </c>
      <c r="L397" t="s">
        <v>802</v>
      </c>
      <c r="M397" t="s">
        <v>2292</v>
      </c>
      <c r="N397" t="s">
        <v>2293</v>
      </c>
      <c r="O397" t="s">
        <v>2294</v>
      </c>
      <c r="P397" t="s">
        <v>2295</v>
      </c>
      <c r="Q397" t="s">
        <v>33</v>
      </c>
      <c r="R397" t="s">
        <v>803</v>
      </c>
      <c r="S397" t="s">
        <v>327</v>
      </c>
      <c r="T397" t="s">
        <v>504</v>
      </c>
      <c r="U397" t="s">
        <v>110</v>
      </c>
      <c r="V397" t="s">
        <v>329</v>
      </c>
      <c r="W397" t="str">
        <f>VLOOKUP(V397,Lookup!D:E,2,FALSE)</f>
        <v>Corporate Contributions</v>
      </c>
      <c r="X397" t="s">
        <v>216</v>
      </c>
      <c r="Y397" t="s">
        <v>33</v>
      </c>
      <c r="Z397" t="s">
        <v>36</v>
      </c>
      <c r="AA397" t="s">
        <v>37</v>
      </c>
      <c r="AB397" t="s">
        <v>801</v>
      </c>
      <c r="AC397" t="s">
        <v>33</v>
      </c>
      <c r="AD397">
        <v>0</v>
      </c>
      <c r="AE397">
        <v>3</v>
      </c>
      <c r="AF397">
        <v>2019</v>
      </c>
      <c r="AG397" t="s">
        <v>33</v>
      </c>
      <c r="AH397" t="s">
        <v>33</v>
      </c>
      <c r="AI397" t="s">
        <v>124</v>
      </c>
    </row>
    <row r="398" spans="1:35">
      <c r="A398" t="s">
        <v>316</v>
      </c>
      <c r="B398" t="s">
        <v>183</v>
      </c>
      <c r="C398" t="s">
        <v>184</v>
      </c>
      <c r="D398" t="s">
        <v>2263</v>
      </c>
      <c r="E398" t="s">
        <v>2261</v>
      </c>
      <c r="F398" t="s">
        <v>32</v>
      </c>
      <c r="G398" t="s">
        <v>317</v>
      </c>
      <c r="H398" t="str">
        <f t="shared" si="134"/>
        <v>4261</v>
      </c>
      <c r="I398" t="s">
        <v>318</v>
      </c>
      <c r="J398">
        <v>10000</v>
      </c>
      <c r="K398" t="s">
        <v>500</v>
      </c>
      <c r="L398" t="s">
        <v>802</v>
      </c>
      <c r="M398" t="s">
        <v>2296</v>
      </c>
      <c r="N398" t="s">
        <v>2297</v>
      </c>
      <c r="O398" t="s">
        <v>2298</v>
      </c>
      <c r="P398" t="s">
        <v>2299</v>
      </c>
      <c r="Q398" t="s">
        <v>33</v>
      </c>
      <c r="R398" t="s">
        <v>530</v>
      </c>
      <c r="S398" t="s">
        <v>327</v>
      </c>
      <c r="T398" t="s">
        <v>1017</v>
      </c>
      <c r="U398" t="s">
        <v>110</v>
      </c>
      <c r="V398" t="s">
        <v>329</v>
      </c>
      <c r="W398" t="str">
        <f>VLOOKUP(V398,Lookup!D:E,2,FALSE)</f>
        <v>Corporate Contributions</v>
      </c>
      <c r="X398" t="s">
        <v>216</v>
      </c>
      <c r="Y398" t="s">
        <v>33</v>
      </c>
      <c r="Z398" t="s">
        <v>36</v>
      </c>
      <c r="AA398" t="s">
        <v>37</v>
      </c>
      <c r="AB398" t="s">
        <v>801</v>
      </c>
      <c r="AC398" t="s">
        <v>33</v>
      </c>
      <c r="AD398">
        <v>0</v>
      </c>
      <c r="AE398">
        <v>3</v>
      </c>
      <c r="AF398">
        <v>2019</v>
      </c>
      <c r="AG398" t="s">
        <v>33</v>
      </c>
      <c r="AH398" t="s">
        <v>33</v>
      </c>
      <c r="AI398" t="s">
        <v>124</v>
      </c>
    </row>
    <row r="399" spans="1:35">
      <c r="A399" t="s">
        <v>316</v>
      </c>
      <c r="B399" t="s">
        <v>183</v>
      </c>
      <c r="C399" t="s">
        <v>184</v>
      </c>
      <c r="D399" t="s">
        <v>2263</v>
      </c>
      <c r="E399" t="s">
        <v>2261</v>
      </c>
      <c r="F399" t="s">
        <v>32</v>
      </c>
      <c r="G399" t="s">
        <v>317</v>
      </c>
      <c r="H399" t="str">
        <f t="shared" si="134"/>
        <v>4261</v>
      </c>
      <c r="I399" t="s">
        <v>318</v>
      </c>
      <c r="J399">
        <v>250</v>
      </c>
      <c r="K399" t="s">
        <v>500</v>
      </c>
      <c r="L399" t="s">
        <v>802</v>
      </c>
      <c r="M399" t="s">
        <v>2300</v>
      </c>
      <c r="N399" t="s">
        <v>2301</v>
      </c>
      <c r="O399" t="s">
        <v>2302</v>
      </c>
      <c r="P399" t="s">
        <v>2303</v>
      </c>
      <c r="Q399" t="s">
        <v>33</v>
      </c>
      <c r="R399" t="s">
        <v>530</v>
      </c>
      <c r="S399" t="s">
        <v>327</v>
      </c>
      <c r="T399" t="s">
        <v>1017</v>
      </c>
      <c r="U399" t="s">
        <v>110</v>
      </c>
      <c r="V399" t="s">
        <v>329</v>
      </c>
      <c r="W399" t="str">
        <f>VLOOKUP(V399,Lookup!D:E,2,FALSE)</f>
        <v>Corporate Contributions</v>
      </c>
      <c r="X399" t="s">
        <v>216</v>
      </c>
      <c r="Y399" t="s">
        <v>33</v>
      </c>
      <c r="Z399" t="s">
        <v>36</v>
      </c>
      <c r="AA399" t="s">
        <v>37</v>
      </c>
      <c r="AB399" t="s">
        <v>801</v>
      </c>
      <c r="AC399" t="s">
        <v>33</v>
      </c>
      <c r="AD399">
        <v>0</v>
      </c>
      <c r="AE399">
        <v>3</v>
      </c>
      <c r="AF399">
        <v>2019</v>
      </c>
      <c r="AG399" t="s">
        <v>33</v>
      </c>
      <c r="AH399" t="s">
        <v>33</v>
      </c>
      <c r="AI399" t="s">
        <v>124</v>
      </c>
    </row>
    <row r="400" spans="1:35">
      <c r="A400" t="s">
        <v>316</v>
      </c>
      <c r="B400" t="s">
        <v>183</v>
      </c>
      <c r="C400" t="s">
        <v>184</v>
      </c>
      <c r="D400" t="s">
        <v>2263</v>
      </c>
      <c r="E400" t="s">
        <v>2261</v>
      </c>
      <c r="F400" t="s">
        <v>32</v>
      </c>
      <c r="G400" t="s">
        <v>317</v>
      </c>
      <c r="H400" t="str">
        <f t="shared" si="134"/>
        <v>4261</v>
      </c>
      <c r="I400" t="s">
        <v>318</v>
      </c>
      <c r="J400">
        <v>875</v>
      </c>
      <c r="K400" t="s">
        <v>500</v>
      </c>
      <c r="L400" t="s">
        <v>802</v>
      </c>
      <c r="M400" t="s">
        <v>2304</v>
      </c>
      <c r="N400" t="s">
        <v>2305</v>
      </c>
      <c r="O400" t="s">
        <v>2306</v>
      </c>
      <c r="P400" t="s">
        <v>2307</v>
      </c>
      <c r="Q400" t="s">
        <v>33</v>
      </c>
      <c r="R400" t="s">
        <v>803</v>
      </c>
      <c r="S400" t="s">
        <v>327</v>
      </c>
      <c r="T400" t="s">
        <v>504</v>
      </c>
      <c r="U400" t="s">
        <v>110</v>
      </c>
      <c r="V400" t="s">
        <v>329</v>
      </c>
      <c r="W400" t="str">
        <f>VLOOKUP(V400,Lookup!D:E,2,FALSE)</f>
        <v>Corporate Contributions</v>
      </c>
      <c r="X400" t="s">
        <v>216</v>
      </c>
      <c r="Y400" t="s">
        <v>33</v>
      </c>
      <c r="Z400" t="s">
        <v>36</v>
      </c>
      <c r="AA400" t="s">
        <v>37</v>
      </c>
      <c r="AB400" t="s">
        <v>801</v>
      </c>
      <c r="AC400" t="s">
        <v>33</v>
      </c>
      <c r="AD400">
        <v>0</v>
      </c>
      <c r="AE400">
        <v>3</v>
      </c>
      <c r="AF400">
        <v>2019</v>
      </c>
      <c r="AG400" t="s">
        <v>33</v>
      </c>
      <c r="AH400" t="s">
        <v>33</v>
      </c>
      <c r="AI400" t="s">
        <v>124</v>
      </c>
    </row>
    <row r="401" spans="1:35">
      <c r="A401" t="s">
        <v>316</v>
      </c>
      <c r="B401" t="s">
        <v>183</v>
      </c>
      <c r="C401" t="s">
        <v>184</v>
      </c>
      <c r="D401" t="s">
        <v>2263</v>
      </c>
      <c r="E401" t="s">
        <v>2261</v>
      </c>
      <c r="F401" t="s">
        <v>32</v>
      </c>
      <c r="G401" t="s">
        <v>317</v>
      </c>
      <c r="H401" t="str">
        <f t="shared" si="134"/>
        <v>4261</v>
      </c>
      <c r="I401" t="s">
        <v>318</v>
      </c>
      <c r="J401">
        <v>1000</v>
      </c>
      <c r="K401" t="s">
        <v>500</v>
      </c>
      <c r="L401" t="s">
        <v>802</v>
      </c>
      <c r="M401" t="s">
        <v>2308</v>
      </c>
      <c r="N401" t="s">
        <v>2309</v>
      </c>
      <c r="O401" t="s">
        <v>2310</v>
      </c>
      <c r="P401" t="s">
        <v>2311</v>
      </c>
      <c r="Q401" t="s">
        <v>33</v>
      </c>
      <c r="R401" t="s">
        <v>530</v>
      </c>
      <c r="S401" t="s">
        <v>327</v>
      </c>
      <c r="T401" t="s">
        <v>1017</v>
      </c>
      <c r="U401" t="s">
        <v>110</v>
      </c>
      <c r="V401" t="s">
        <v>329</v>
      </c>
      <c r="W401" t="str">
        <f>VLOOKUP(V401,Lookup!D:E,2,FALSE)</f>
        <v>Corporate Contributions</v>
      </c>
      <c r="X401" t="s">
        <v>216</v>
      </c>
      <c r="Y401" t="s">
        <v>33</v>
      </c>
      <c r="Z401" t="s">
        <v>36</v>
      </c>
      <c r="AA401" t="s">
        <v>37</v>
      </c>
      <c r="AB401" t="s">
        <v>801</v>
      </c>
      <c r="AC401" t="s">
        <v>33</v>
      </c>
      <c r="AD401">
        <v>0</v>
      </c>
      <c r="AE401">
        <v>3</v>
      </c>
      <c r="AF401">
        <v>2019</v>
      </c>
      <c r="AG401" t="s">
        <v>33</v>
      </c>
      <c r="AH401" t="s">
        <v>33</v>
      </c>
      <c r="AI401" t="s">
        <v>124</v>
      </c>
    </row>
    <row r="402" spans="1:35">
      <c r="A402" t="s">
        <v>316</v>
      </c>
      <c r="B402" t="s">
        <v>183</v>
      </c>
      <c r="C402" t="s">
        <v>184</v>
      </c>
      <c r="D402" t="s">
        <v>2263</v>
      </c>
      <c r="E402" t="s">
        <v>2261</v>
      </c>
      <c r="F402" t="s">
        <v>32</v>
      </c>
      <c r="G402" t="s">
        <v>613</v>
      </c>
      <c r="H402" t="str">
        <f t="shared" si="134"/>
        <v>4265</v>
      </c>
      <c r="I402" t="s">
        <v>614</v>
      </c>
      <c r="J402">
        <v>500</v>
      </c>
      <c r="K402" t="s">
        <v>500</v>
      </c>
      <c r="L402" t="s">
        <v>802</v>
      </c>
      <c r="M402" t="s">
        <v>669</v>
      </c>
      <c r="N402" t="s">
        <v>670</v>
      </c>
      <c r="O402" t="s">
        <v>2312</v>
      </c>
      <c r="P402" t="s">
        <v>2313</v>
      </c>
      <c r="Q402" t="s">
        <v>33</v>
      </c>
      <c r="R402" t="s">
        <v>530</v>
      </c>
      <c r="S402" t="s">
        <v>327</v>
      </c>
      <c r="T402" t="s">
        <v>1017</v>
      </c>
      <c r="U402" t="s">
        <v>110</v>
      </c>
      <c r="V402" t="s">
        <v>329</v>
      </c>
      <c r="W402" t="str">
        <f>VLOOKUP(V402,Lookup!D:E,2,FALSE)</f>
        <v>Corporate Contributions</v>
      </c>
      <c r="X402" t="s">
        <v>216</v>
      </c>
      <c r="Y402" t="s">
        <v>33</v>
      </c>
      <c r="Z402" t="s">
        <v>36</v>
      </c>
      <c r="AA402" t="s">
        <v>37</v>
      </c>
      <c r="AB402" t="s">
        <v>801</v>
      </c>
      <c r="AC402" t="s">
        <v>33</v>
      </c>
      <c r="AD402">
        <v>0</v>
      </c>
      <c r="AE402">
        <v>3</v>
      </c>
      <c r="AF402">
        <v>2019</v>
      </c>
      <c r="AG402" t="s">
        <v>33</v>
      </c>
      <c r="AH402" t="s">
        <v>33</v>
      </c>
      <c r="AI402" t="s">
        <v>124</v>
      </c>
    </row>
    <row r="403" spans="1:35">
      <c r="A403" t="s">
        <v>316</v>
      </c>
      <c r="B403" t="s">
        <v>183</v>
      </c>
      <c r="C403" t="s">
        <v>184</v>
      </c>
      <c r="D403" t="s">
        <v>2263</v>
      </c>
      <c r="E403" t="s">
        <v>2261</v>
      </c>
      <c r="F403" t="s">
        <v>32</v>
      </c>
      <c r="G403" t="s">
        <v>115</v>
      </c>
      <c r="H403" t="str">
        <f t="shared" si="134"/>
        <v>9302</v>
      </c>
      <c r="I403" t="s">
        <v>116</v>
      </c>
      <c r="J403">
        <v>2500</v>
      </c>
      <c r="K403" t="s">
        <v>500</v>
      </c>
      <c r="L403" t="s">
        <v>428</v>
      </c>
      <c r="M403" t="s">
        <v>827</v>
      </c>
      <c r="N403" t="s">
        <v>828</v>
      </c>
      <c r="O403" t="s">
        <v>2314</v>
      </c>
      <c r="P403" t="s">
        <v>2315</v>
      </c>
      <c r="Q403" t="s">
        <v>33</v>
      </c>
      <c r="R403" t="s">
        <v>503</v>
      </c>
      <c r="S403" t="s">
        <v>531</v>
      </c>
      <c r="T403" t="s">
        <v>1231</v>
      </c>
      <c r="U403" t="s">
        <v>110</v>
      </c>
      <c r="V403" t="s">
        <v>533</v>
      </c>
      <c r="W403" t="str">
        <f>VLOOKUP(V403,Lookup!D:E,2,FALSE)</f>
        <v>Company Memberships</v>
      </c>
      <c r="X403" t="s">
        <v>93</v>
      </c>
      <c r="Y403" t="s">
        <v>33</v>
      </c>
      <c r="Z403" t="s">
        <v>36</v>
      </c>
      <c r="AA403" t="s">
        <v>37</v>
      </c>
      <c r="AB403" t="s">
        <v>427</v>
      </c>
      <c r="AC403" t="s">
        <v>33</v>
      </c>
      <c r="AD403">
        <v>0</v>
      </c>
      <c r="AE403">
        <v>3</v>
      </c>
      <c r="AF403">
        <v>2019</v>
      </c>
      <c r="AG403" t="s">
        <v>33</v>
      </c>
      <c r="AH403" t="s">
        <v>33</v>
      </c>
      <c r="AI403" t="s">
        <v>124</v>
      </c>
    </row>
    <row r="404" spans="1:35">
      <c r="A404" t="s">
        <v>316</v>
      </c>
      <c r="B404" t="s">
        <v>183</v>
      </c>
      <c r="C404" t="s">
        <v>184</v>
      </c>
      <c r="D404" t="s">
        <v>2263</v>
      </c>
      <c r="E404" t="s">
        <v>2261</v>
      </c>
      <c r="F404" t="s">
        <v>32</v>
      </c>
      <c r="G404" t="s">
        <v>115</v>
      </c>
      <c r="H404" t="str">
        <f t="shared" si="134"/>
        <v>9302</v>
      </c>
      <c r="I404" t="s">
        <v>116</v>
      </c>
      <c r="J404">
        <v>4660</v>
      </c>
      <c r="K404" t="s">
        <v>500</v>
      </c>
      <c r="L404" t="s">
        <v>802</v>
      </c>
      <c r="M404" t="s">
        <v>654</v>
      </c>
      <c r="N404" t="s">
        <v>655</v>
      </c>
      <c r="O404" t="s">
        <v>2316</v>
      </c>
      <c r="P404" t="s">
        <v>2317</v>
      </c>
      <c r="Q404" t="s">
        <v>33</v>
      </c>
      <c r="R404" t="s">
        <v>803</v>
      </c>
      <c r="S404" t="s">
        <v>531</v>
      </c>
      <c r="T404" t="s">
        <v>1231</v>
      </c>
      <c r="U404" t="s">
        <v>110</v>
      </c>
      <c r="V404" t="s">
        <v>533</v>
      </c>
      <c r="W404" t="str">
        <f>VLOOKUP(V404,Lookup!D:E,2,FALSE)</f>
        <v>Company Memberships</v>
      </c>
      <c r="X404" t="s">
        <v>93</v>
      </c>
      <c r="Y404" t="s">
        <v>33</v>
      </c>
      <c r="Z404" t="s">
        <v>36</v>
      </c>
      <c r="AA404" t="s">
        <v>37</v>
      </c>
      <c r="AB404" t="s">
        <v>801</v>
      </c>
      <c r="AC404" t="s">
        <v>33</v>
      </c>
      <c r="AD404">
        <v>0</v>
      </c>
      <c r="AE404">
        <v>3</v>
      </c>
      <c r="AF404">
        <v>2019</v>
      </c>
      <c r="AG404" t="s">
        <v>33</v>
      </c>
      <c r="AH404" t="s">
        <v>33</v>
      </c>
      <c r="AI404" t="s">
        <v>124</v>
      </c>
    </row>
    <row r="405" spans="1:35">
      <c r="A405" t="s">
        <v>316</v>
      </c>
      <c r="B405" t="s">
        <v>183</v>
      </c>
      <c r="C405" t="s">
        <v>184</v>
      </c>
      <c r="D405" t="s">
        <v>2263</v>
      </c>
      <c r="E405" t="s">
        <v>2261</v>
      </c>
      <c r="F405" t="s">
        <v>32</v>
      </c>
      <c r="G405" t="s">
        <v>115</v>
      </c>
      <c r="H405" t="str">
        <f t="shared" si="134"/>
        <v>9302</v>
      </c>
      <c r="I405" t="s">
        <v>116</v>
      </c>
      <c r="J405">
        <v>3000</v>
      </c>
      <c r="K405" t="s">
        <v>500</v>
      </c>
      <c r="L405" t="s">
        <v>802</v>
      </c>
      <c r="M405" t="s">
        <v>1206</v>
      </c>
      <c r="N405" t="s">
        <v>1207</v>
      </c>
      <c r="O405" t="s">
        <v>2318</v>
      </c>
      <c r="P405" t="s">
        <v>2319</v>
      </c>
      <c r="Q405" t="s">
        <v>33</v>
      </c>
      <c r="R405" t="s">
        <v>803</v>
      </c>
      <c r="S405" t="s">
        <v>531</v>
      </c>
      <c r="T405" t="s">
        <v>1231</v>
      </c>
      <c r="U405" t="s">
        <v>110</v>
      </c>
      <c r="V405" t="s">
        <v>533</v>
      </c>
      <c r="W405" t="str">
        <f>VLOOKUP(V405,Lookup!D:E,2,FALSE)</f>
        <v>Company Memberships</v>
      </c>
      <c r="X405" t="s">
        <v>93</v>
      </c>
      <c r="Y405" t="s">
        <v>33</v>
      </c>
      <c r="Z405" t="s">
        <v>36</v>
      </c>
      <c r="AA405" t="s">
        <v>37</v>
      </c>
      <c r="AB405" t="s">
        <v>801</v>
      </c>
      <c r="AC405" t="s">
        <v>33</v>
      </c>
      <c r="AD405">
        <v>0</v>
      </c>
      <c r="AE405">
        <v>3</v>
      </c>
      <c r="AF405">
        <v>2019</v>
      </c>
      <c r="AG405" t="s">
        <v>33</v>
      </c>
      <c r="AH405" t="s">
        <v>33</v>
      </c>
      <c r="AI405" t="s">
        <v>124</v>
      </c>
    </row>
    <row r="406" spans="1:35">
      <c r="A406" t="s">
        <v>316</v>
      </c>
      <c r="B406" t="s">
        <v>183</v>
      </c>
      <c r="C406" t="s">
        <v>184</v>
      </c>
      <c r="D406" t="s">
        <v>2263</v>
      </c>
      <c r="E406" t="s">
        <v>2261</v>
      </c>
      <c r="F406" t="s">
        <v>32</v>
      </c>
      <c r="G406" t="s">
        <v>115</v>
      </c>
      <c r="H406" t="str">
        <f t="shared" si="134"/>
        <v>9302</v>
      </c>
      <c r="I406" t="s">
        <v>116</v>
      </c>
      <c r="J406">
        <v>3100</v>
      </c>
      <c r="K406" t="s">
        <v>500</v>
      </c>
      <c r="L406" t="s">
        <v>802</v>
      </c>
      <c r="M406" t="s">
        <v>2320</v>
      </c>
      <c r="N406" t="s">
        <v>2321</v>
      </c>
      <c r="O406" t="s">
        <v>2322</v>
      </c>
      <c r="P406" t="s">
        <v>2323</v>
      </c>
      <c r="Q406" t="s">
        <v>33</v>
      </c>
      <c r="R406" t="s">
        <v>803</v>
      </c>
      <c r="S406" t="s">
        <v>531</v>
      </c>
      <c r="T406" t="s">
        <v>1231</v>
      </c>
      <c r="U406" t="s">
        <v>110</v>
      </c>
      <c r="V406" t="s">
        <v>533</v>
      </c>
      <c r="W406" t="str">
        <f>VLOOKUP(V406,Lookup!D:E,2,FALSE)</f>
        <v>Company Memberships</v>
      </c>
      <c r="X406" t="s">
        <v>93</v>
      </c>
      <c r="Y406" t="s">
        <v>33</v>
      </c>
      <c r="Z406" t="s">
        <v>36</v>
      </c>
      <c r="AA406" t="s">
        <v>37</v>
      </c>
      <c r="AB406" t="s">
        <v>801</v>
      </c>
      <c r="AC406" t="s">
        <v>33</v>
      </c>
      <c r="AD406">
        <v>0</v>
      </c>
      <c r="AE406">
        <v>3</v>
      </c>
      <c r="AF406">
        <v>2019</v>
      </c>
      <c r="AG406" t="s">
        <v>33</v>
      </c>
      <c r="AH406" t="s">
        <v>33</v>
      </c>
      <c r="AI406" t="s">
        <v>124</v>
      </c>
    </row>
    <row r="407" spans="1:35">
      <c r="A407" t="s">
        <v>316</v>
      </c>
      <c r="B407" t="s">
        <v>183</v>
      </c>
      <c r="C407" t="s">
        <v>184</v>
      </c>
      <c r="D407" t="s">
        <v>2263</v>
      </c>
      <c r="E407" t="s">
        <v>2261</v>
      </c>
      <c r="F407" t="s">
        <v>32</v>
      </c>
      <c r="G407" t="s">
        <v>115</v>
      </c>
      <c r="H407" t="str">
        <f t="shared" si="134"/>
        <v>9302</v>
      </c>
      <c r="I407" t="s">
        <v>116</v>
      </c>
      <c r="J407">
        <v>595</v>
      </c>
      <c r="K407" t="s">
        <v>500</v>
      </c>
      <c r="L407" t="s">
        <v>802</v>
      </c>
      <c r="M407" t="s">
        <v>2324</v>
      </c>
      <c r="N407" t="s">
        <v>2325</v>
      </c>
      <c r="O407" t="s">
        <v>2326</v>
      </c>
      <c r="P407" t="s">
        <v>2327</v>
      </c>
      <c r="Q407" t="s">
        <v>33</v>
      </c>
      <c r="R407" t="s">
        <v>803</v>
      </c>
      <c r="S407" t="s">
        <v>531</v>
      </c>
      <c r="T407" t="s">
        <v>1231</v>
      </c>
      <c r="U407" t="s">
        <v>110</v>
      </c>
      <c r="V407" t="s">
        <v>533</v>
      </c>
      <c r="W407" t="str">
        <f>VLOOKUP(V407,Lookup!D:E,2,FALSE)</f>
        <v>Company Memberships</v>
      </c>
      <c r="X407" t="s">
        <v>93</v>
      </c>
      <c r="Y407" t="s">
        <v>33</v>
      </c>
      <c r="Z407" t="s">
        <v>36</v>
      </c>
      <c r="AA407" t="s">
        <v>37</v>
      </c>
      <c r="AB407" t="s">
        <v>801</v>
      </c>
      <c r="AC407" t="s">
        <v>33</v>
      </c>
      <c r="AD407">
        <v>0</v>
      </c>
      <c r="AE407">
        <v>3</v>
      </c>
      <c r="AF407">
        <v>2019</v>
      </c>
      <c r="AG407" t="s">
        <v>33</v>
      </c>
      <c r="AH407" t="s">
        <v>33</v>
      </c>
      <c r="AI407" t="s">
        <v>124</v>
      </c>
    </row>
    <row r="408" spans="1:35">
      <c r="A408" t="s">
        <v>316</v>
      </c>
      <c r="B408" t="s">
        <v>183</v>
      </c>
      <c r="C408" t="s">
        <v>184</v>
      </c>
      <c r="D408" t="s">
        <v>2263</v>
      </c>
      <c r="E408" t="s">
        <v>2261</v>
      </c>
      <c r="F408" t="s">
        <v>32</v>
      </c>
      <c r="G408" t="s">
        <v>115</v>
      </c>
      <c r="H408" t="str">
        <f t="shared" si="134"/>
        <v>9302</v>
      </c>
      <c r="I408" t="s">
        <v>116</v>
      </c>
      <c r="J408">
        <v>1643</v>
      </c>
      <c r="K408" t="s">
        <v>500</v>
      </c>
      <c r="L408" t="s">
        <v>802</v>
      </c>
      <c r="M408" t="s">
        <v>2328</v>
      </c>
      <c r="N408" t="s">
        <v>2329</v>
      </c>
      <c r="O408" t="s">
        <v>2330</v>
      </c>
      <c r="P408" t="s">
        <v>2331</v>
      </c>
      <c r="Q408" t="s">
        <v>33</v>
      </c>
      <c r="R408" t="s">
        <v>530</v>
      </c>
      <c r="S408" t="s">
        <v>531</v>
      </c>
      <c r="T408" t="s">
        <v>900</v>
      </c>
      <c r="U408" t="s">
        <v>110</v>
      </c>
      <c r="V408" t="s">
        <v>533</v>
      </c>
      <c r="W408" t="str">
        <f>VLOOKUP(V408,Lookup!D:E,2,FALSE)</f>
        <v>Company Memberships</v>
      </c>
      <c r="X408" t="s">
        <v>93</v>
      </c>
      <c r="Y408" t="s">
        <v>33</v>
      </c>
      <c r="Z408" t="s">
        <v>36</v>
      </c>
      <c r="AA408" t="s">
        <v>37</v>
      </c>
      <c r="AB408" t="s">
        <v>801</v>
      </c>
      <c r="AC408" t="s">
        <v>33</v>
      </c>
      <c r="AD408">
        <v>0</v>
      </c>
      <c r="AE408">
        <v>3</v>
      </c>
      <c r="AF408">
        <v>2019</v>
      </c>
      <c r="AG408" t="s">
        <v>33</v>
      </c>
      <c r="AH408" t="s">
        <v>33</v>
      </c>
      <c r="AI408" t="s">
        <v>124</v>
      </c>
    </row>
    <row r="409" spans="1:35">
      <c r="A409" t="s">
        <v>316</v>
      </c>
      <c r="B409" t="s">
        <v>183</v>
      </c>
      <c r="C409" t="s">
        <v>184</v>
      </c>
      <c r="D409" t="s">
        <v>2263</v>
      </c>
      <c r="E409" t="s">
        <v>2261</v>
      </c>
      <c r="F409" t="s">
        <v>32</v>
      </c>
      <c r="G409" t="s">
        <v>115</v>
      </c>
      <c r="H409" t="str">
        <f t="shared" si="134"/>
        <v>9302</v>
      </c>
      <c r="I409" t="s">
        <v>116</v>
      </c>
      <c r="J409">
        <v>148</v>
      </c>
      <c r="K409" t="s">
        <v>500</v>
      </c>
      <c r="L409" t="s">
        <v>802</v>
      </c>
      <c r="M409" t="s">
        <v>669</v>
      </c>
      <c r="N409" t="s">
        <v>670</v>
      </c>
      <c r="O409" t="s">
        <v>2332</v>
      </c>
      <c r="P409" t="s">
        <v>2333</v>
      </c>
      <c r="Q409" t="s">
        <v>33</v>
      </c>
      <c r="R409" t="s">
        <v>803</v>
      </c>
      <c r="S409" t="s">
        <v>531</v>
      </c>
      <c r="T409" t="s">
        <v>1231</v>
      </c>
      <c r="U409" t="s">
        <v>110</v>
      </c>
      <c r="V409" t="s">
        <v>533</v>
      </c>
      <c r="W409" t="str">
        <f>VLOOKUP(V409,Lookup!D:E,2,FALSE)</f>
        <v>Company Memberships</v>
      </c>
      <c r="X409" t="s">
        <v>93</v>
      </c>
      <c r="Y409" t="s">
        <v>33</v>
      </c>
      <c r="Z409" t="s">
        <v>36</v>
      </c>
      <c r="AA409" t="s">
        <v>37</v>
      </c>
      <c r="AB409" t="s">
        <v>801</v>
      </c>
      <c r="AC409" t="s">
        <v>33</v>
      </c>
      <c r="AD409">
        <v>0</v>
      </c>
      <c r="AE409">
        <v>3</v>
      </c>
      <c r="AF409">
        <v>2019</v>
      </c>
      <c r="AG409" t="s">
        <v>33</v>
      </c>
      <c r="AH409" t="s">
        <v>33</v>
      </c>
      <c r="AI409" t="s">
        <v>124</v>
      </c>
    </row>
    <row r="410" spans="1:35">
      <c r="A410" t="s">
        <v>316</v>
      </c>
      <c r="B410" t="s">
        <v>183</v>
      </c>
      <c r="C410" t="s">
        <v>184</v>
      </c>
      <c r="D410" t="s">
        <v>2263</v>
      </c>
      <c r="E410" t="s">
        <v>2261</v>
      </c>
      <c r="F410" t="s">
        <v>32</v>
      </c>
      <c r="G410" t="s">
        <v>115</v>
      </c>
      <c r="H410" t="str">
        <f t="shared" si="134"/>
        <v>9302</v>
      </c>
      <c r="I410" t="s">
        <v>116</v>
      </c>
      <c r="J410">
        <v>3000</v>
      </c>
      <c r="K410" t="s">
        <v>500</v>
      </c>
      <c r="L410" t="s">
        <v>802</v>
      </c>
      <c r="M410" t="s">
        <v>2165</v>
      </c>
      <c r="N410" t="s">
        <v>2166</v>
      </c>
      <c r="O410" t="s">
        <v>2334</v>
      </c>
      <c r="P410" t="s">
        <v>2335</v>
      </c>
      <c r="Q410" t="s">
        <v>33</v>
      </c>
      <c r="R410" t="s">
        <v>530</v>
      </c>
      <c r="S410" t="s">
        <v>531</v>
      </c>
      <c r="T410" t="s">
        <v>900</v>
      </c>
      <c r="U410" t="s">
        <v>110</v>
      </c>
      <c r="V410" t="s">
        <v>533</v>
      </c>
      <c r="W410" t="str">
        <f>VLOOKUP(V410,Lookup!D:E,2,FALSE)</f>
        <v>Company Memberships</v>
      </c>
      <c r="X410" t="s">
        <v>93</v>
      </c>
      <c r="Y410" t="s">
        <v>33</v>
      </c>
      <c r="Z410" t="s">
        <v>36</v>
      </c>
      <c r="AA410" t="s">
        <v>37</v>
      </c>
      <c r="AB410" t="s">
        <v>801</v>
      </c>
      <c r="AC410" t="s">
        <v>33</v>
      </c>
      <c r="AD410">
        <v>0</v>
      </c>
      <c r="AE410">
        <v>3</v>
      </c>
      <c r="AF410">
        <v>2019</v>
      </c>
      <c r="AG410" t="s">
        <v>33</v>
      </c>
      <c r="AH410" t="s">
        <v>33</v>
      </c>
      <c r="AI410" t="s">
        <v>124</v>
      </c>
    </row>
    <row r="411" spans="1:35">
      <c r="A411" t="s">
        <v>316</v>
      </c>
      <c r="B411" t="s">
        <v>183</v>
      </c>
      <c r="C411" t="s">
        <v>184</v>
      </c>
      <c r="D411" t="s">
        <v>2263</v>
      </c>
      <c r="E411" t="s">
        <v>2261</v>
      </c>
      <c r="F411" t="s">
        <v>32</v>
      </c>
      <c r="G411" t="s">
        <v>115</v>
      </c>
      <c r="H411" t="str">
        <f t="shared" si="134"/>
        <v>9302</v>
      </c>
      <c r="I411" t="s">
        <v>116</v>
      </c>
      <c r="J411">
        <v>200</v>
      </c>
      <c r="K411" t="s">
        <v>500</v>
      </c>
      <c r="L411" t="s">
        <v>802</v>
      </c>
      <c r="M411" t="s">
        <v>2336</v>
      </c>
      <c r="N411" t="s">
        <v>2337</v>
      </c>
      <c r="O411" t="s">
        <v>2338</v>
      </c>
      <c r="P411" t="s">
        <v>2339</v>
      </c>
      <c r="Q411" t="s">
        <v>33</v>
      </c>
      <c r="R411" t="s">
        <v>530</v>
      </c>
      <c r="S411" t="s">
        <v>531</v>
      </c>
      <c r="T411" t="s">
        <v>900</v>
      </c>
      <c r="U411" t="s">
        <v>110</v>
      </c>
      <c r="V411" t="s">
        <v>533</v>
      </c>
      <c r="W411" t="str">
        <f>VLOOKUP(V411,Lookup!D:E,2,FALSE)</f>
        <v>Company Memberships</v>
      </c>
      <c r="X411" t="s">
        <v>93</v>
      </c>
      <c r="Y411" t="s">
        <v>33</v>
      </c>
      <c r="Z411" t="s">
        <v>36</v>
      </c>
      <c r="AA411" t="s">
        <v>37</v>
      </c>
      <c r="AB411" t="s">
        <v>801</v>
      </c>
      <c r="AC411" t="s">
        <v>33</v>
      </c>
      <c r="AD411">
        <v>0</v>
      </c>
      <c r="AE411">
        <v>3</v>
      </c>
      <c r="AF411">
        <v>2019</v>
      </c>
      <c r="AG411" t="s">
        <v>33</v>
      </c>
      <c r="AH411" t="s">
        <v>33</v>
      </c>
      <c r="AI411" t="s">
        <v>124</v>
      </c>
    </row>
    <row r="412" spans="1:35">
      <c r="A412" t="s">
        <v>316</v>
      </c>
      <c r="B412" t="s">
        <v>196</v>
      </c>
      <c r="C412" t="s">
        <v>181</v>
      </c>
      <c r="D412" t="s">
        <v>2265</v>
      </c>
      <c r="E412" t="s">
        <v>2261</v>
      </c>
      <c r="F412" t="s">
        <v>32</v>
      </c>
      <c r="G412" t="s">
        <v>317</v>
      </c>
      <c r="H412" t="str">
        <f t="shared" ref="H412" si="135">LEFT(G412,4)</f>
        <v>4261</v>
      </c>
      <c r="I412" t="s">
        <v>318</v>
      </c>
      <c r="J412">
        <v>2200</v>
      </c>
      <c r="K412" t="s">
        <v>903</v>
      </c>
      <c r="L412" t="s">
        <v>1671</v>
      </c>
      <c r="M412" t="s">
        <v>2340</v>
      </c>
      <c r="N412" t="s">
        <v>2341</v>
      </c>
      <c r="O412" t="s">
        <v>2342</v>
      </c>
      <c r="P412" t="s">
        <v>2343</v>
      </c>
      <c r="Q412" t="s">
        <v>33</v>
      </c>
      <c r="R412" t="s">
        <v>782</v>
      </c>
      <c r="S412" t="s">
        <v>327</v>
      </c>
      <c r="T412" t="s">
        <v>909</v>
      </c>
      <c r="U412" t="s">
        <v>110</v>
      </c>
      <c r="V412" t="s">
        <v>329</v>
      </c>
      <c r="W412" t="str">
        <f>VLOOKUP(V412,Lookup!D:E,2,FALSE)</f>
        <v>Corporate Contributions</v>
      </c>
      <c r="X412" t="s">
        <v>216</v>
      </c>
      <c r="Y412" t="s">
        <v>33</v>
      </c>
      <c r="Z412" t="s">
        <v>36</v>
      </c>
      <c r="AA412" t="s">
        <v>37</v>
      </c>
      <c r="AB412" t="s">
        <v>1670</v>
      </c>
      <c r="AC412" t="s">
        <v>33</v>
      </c>
      <c r="AD412">
        <v>0</v>
      </c>
      <c r="AE412">
        <v>3</v>
      </c>
      <c r="AF412">
        <v>2019</v>
      </c>
      <c r="AG412" t="s">
        <v>33</v>
      </c>
      <c r="AH412" t="s">
        <v>33</v>
      </c>
      <c r="AI412" t="s">
        <v>124</v>
      </c>
    </row>
    <row r="413" spans="1:35">
      <c r="A413" t="s">
        <v>316</v>
      </c>
      <c r="B413" t="s">
        <v>196</v>
      </c>
      <c r="C413" t="s">
        <v>181</v>
      </c>
      <c r="D413" t="s">
        <v>2265</v>
      </c>
      <c r="E413" t="s">
        <v>2261</v>
      </c>
      <c r="F413" t="s">
        <v>32</v>
      </c>
      <c r="G413" t="s">
        <v>317</v>
      </c>
      <c r="H413" t="str">
        <f t="shared" ref="H413" si="136">LEFT(G413,4)</f>
        <v>4261</v>
      </c>
      <c r="I413" t="s">
        <v>318</v>
      </c>
      <c r="J413">
        <v>1000</v>
      </c>
      <c r="K413" t="s">
        <v>903</v>
      </c>
      <c r="L413" t="s">
        <v>1671</v>
      </c>
      <c r="M413" t="s">
        <v>2344</v>
      </c>
      <c r="N413" t="s">
        <v>2345</v>
      </c>
      <c r="O413" t="s">
        <v>2346</v>
      </c>
      <c r="P413" t="s">
        <v>2347</v>
      </c>
      <c r="Q413" t="s">
        <v>33</v>
      </c>
      <c r="R413" t="s">
        <v>782</v>
      </c>
      <c r="S413" t="s">
        <v>327</v>
      </c>
      <c r="T413" t="s">
        <v>909</v>
      </c>
      <c r="U413" t="s">
        <v>110</v>
      </c>
      <c r="V413" t="s">
        <v>329</v>
      </c>
      <c r="W413" t="str">
        <f>VLOOKUP(V413,Lookup!D:E,2,FALSE)</f>
        <v>Corporate Contributions</v>
      </c>
      <c r="X413" t="s">
        <v>216</v>
      </c>
      <c r="Y413" t="s">
        <v>33</v>
      </c>
      <c r="Z413" t="s">
        <v>36</v>
      </c>
      <c r="AA413" t="s">
        <v>37</v>
      </c>
      <c r="AB413" t="s">
        <v>1670</v>
      </c>
      <c r="AC413" t="s">
        <v>33</v>
      </c>
      <c r="AD413">
        <v>0</v>
      </c>
      <c r="AE413">
        <v>3</v>
      </c>
      <c r="AF413">
        <v>2019</v>
      </c>
      <c r="AG413" t="s">
        <v>33</v>
      </c>
      <c r="AH413" t="s">
        <v>33</v>
      </c>
      <c r="AI413" t="s">
        <v>124</v>
      </c>
    </row>
    <row r="414" spans="1:35">
      <c r="A414" t="s">
        <v>163</v>
      </c>
      <c r="B414" t="s">
        <v>196</v>
      </c>
      <c r="C414" t="s">
        <v>181</v>
      </c>
      <c r="D414" t="s">
        <v>2265</v>
      </c>
      <c r="E414" t="s">
        <v>2261</v>
      </c>
      <c r="F414" t="s">
        <v>32</v>
      </c>
      <c r="G414" t="s">
        <v>833</v>
      </c>
      <c r="H414" t="str">
        <f t="shared" ref="H414" si="137">LEFT(G414,4)</f>
        <v>9310</v>
      </c>
      <c r="I414" t="s">
        <v>834</v>
      </c>
      <c r="J414">
        <v>17825</v>
      </c>
      <c r="K414" t="s">
        <v>442</v>
      </c>
      <c r="L414" t="s">
        <v>444</v>
      </c>
      <c r="M414" t="s">
        <v>517</v>
      </c>
      <c r="N414" t="s">
        <v>518</v>
      </c>
      <c r="O414" t="s">
        <v>2348</v>
      </c>
      <c r="P414" t="s">
        <v>2349</v>
      </c>
      <c r="Q414" t="s">
        <v>33</v>
      </c>
      <c r="R414" t="s">
        <v>445</v>
      </c>
      <c r="S414" t="s">
        <v>117</v>
      </c>
      <c r="T414" t="s">
        <v>1288</v>
      </c>
      <c r="U414" t="s">
        <v>51</v>
      </c>
      <c r="V414" t="s">
        <v>1080</v>
      </c>
      <c r="W414" t="str">
        <f>VLOOKUP(V414,Lookup!D:E,2,FALSE)</f>
        <v>Leases Of Real Property Gen</v>
      </c>
      <c r="X414" t="s">
        <v>112</v>
      </c>
      <c r="Y414" t="s">
        <v>33</v>
      </c>
      <c r="Z414" t="s">
        <v>36</v>
      </c>
      <c r="AA414" t="s">
        <v>37</v>
      </c>
      <c r="AB414" t="s">
        <v>443</v>
      </c>
      <c r="AC414" t="s">
        <v>33</v>
      </c>
      <c r="AD414">
        <v>0</v>
      </c>
      <c r="AE414">
        <v>3</v>
      </c>
      <c r="AF414">
        <v>2019</v>
      </c>
      <c r="AG414" t="s">
        <v>33</v>
      </c>
      <c r="AH414" t="s">
        <v>33</v>
      </c>
      <c r="AI414" t="s">
        <v>124</v>
      </c>
    </row>
    <row r="415" spans="1:35">
      <c r="A415" t="s">
        <v>316</v>
      </c>
      <c r="B415" t="s">
        <v>197</v>
      </c>
      <c r="C415" t="s">
        <v>187</v>
      </c>
      <c r="D415" t="s">
        <v>2266</v>
      </c>
      <c r="E415" t="s">
        <v>2261</v>
      </c>
      <c r="F415" t="s">
        <v>32</v>
      </c>
      <c r="G415" t="s">
        <v>317</v>
      </c>
      <c r="H415" t="str">
        <f t="shared" ref="H415" si="138">LEFT(G415,4)</f>
        <v>4261</v>
      </c>
      <c r="I415" t="s">
        <v>318</v>
      </c>
      <c r="J415">
        <v>1500</v>
      </c>
      <c r="K415" t="s">
        <v>536</v>
      </c>
      <c r="L415" t="s">
        <v>417</v>
      </c>
      <c r="M415" t="s">
        <v>2350</v>
      </c>
      <c r="N415" t="s">
        <v>2351</v>
      </c>
      <c r="O415" t="s">
        <v>2352</v>
      </c>
      <c r="P415" t="s">
        <v>2353</v>
      </c>
      <c r="Q415" t="s">
        <v>33</v>
      </c>
      <c r="R415" t="s">
        <v>326</v>
      </c>
      <c r="S415" t="s">
        <v>327</v>
      </c>
      <c r="T415" t="s">
        <v>328</v>
      </c>
      <c r="U415" t="s">
        <v>110</v>
      </c>
      <c r="V415" t="s">
        <v>329</v>
      </c>
      <c r="W415" t="str">
        <f>VLOOKUP(V415,Lookup!D:E,2,FALSE)</f>
        <v>Corporate Contributions</v>
      </c>
      <c r="X415" t="s">
        <v>216</v>
      </c>
      <c r="Y415" t="s">
        <v>33</v>
      </c>
      <c r="Z415" t="s">
        <v>36</v>
      </c>
      <c r="AA415" t="s">
        <v>37</v>
      </c>
      <c r="AB415" t="s">
        <v>416</v>
      </c>
      <c r="AC415" t="s">
        <v>33</v>
      </c>
      <c r="AD415">
        <v>0</v>
      </c>
      <c r="AE415">
        <v>3</v>
      </c>
      <c r="AF415">
        <v>2019</v>
      </c>
      <c r="AG415" t="s">
        <v>33</v>
      </c>
      <c r="AH415" t="s">
        <v>33</v>
      </c>
      <c r="AI415" t="s">
        <v>124</v>
      </c>
    </row>
    <row r="416" spans="1:35">
      <c r="A416" t="s">
        <v>316</v>
      </c>
      <c r="B416" t="s">
        <v>183</v>
      </c>
      <c r="C416" t="s">
        <v>184</v>
      </c>
      <c r="D416" t="s">
        <v>2357</v>
      </c>
      <c r="E416" t="s">
        <v>2354</v>
      </c>
      <c r="F416" t="s">
        <v>32</v>
      </c>
      <c r="G416" t="s">
        <v>317</v>
      </c>
      <c r="H416" t="str">
        <f t="shared" ref="H416" si="139">LEFT(G416,4)</f>
        <v>4261</v>
      </c>
      <c r="I416" t="s">
        <v>318</v>
      </c>
      <c r="J416">
        <v>1000</v>
      </c>
      <c r="K416" t="s">
        <v>500</v>
      </c>
      <c r="L416" t="s">
        <v>802</v>
      </c>
      <c r="M416" t="s">
        <v>669</v>
      </c>
      <c r="N416" t="s">
        <v>670</v>
      </c>
      <c r="O416" t="s">
        <v>2359</v>
      </c>
      <c r="P416" t="s">
        <v>2360</v>
      </c>
      <c r="Q416" t="s">
        <v>33</v>
      </c>
      <c r="R416" t="s">
        <v>803</v>
      </c>
      <c r="S416" t="s">
        <v>327</v>
      </c>
      <c r="T416" t="s">
        <v>504</v>
      </c>
      <c r="U416" t="s">
        <v>110</v>
      </c>
      <c r="V416" t="s">
        <v>329</v>
      </c>
      <c r="W416" t="str">
        <f>VLOOKUP(V416,Lookup!D:E,2,FALSE)</f>
        <v>Corporate Contributions</v>
      </c>
      <c r="X416" t="s">
        <v>216</v>
      </c>
      <c r="Y416" t="s">
        <v>33</v>
      </c>
      <c r="Z416" t="s">
        <v>36</v>
      </c>
      <c r="AA416" t="s">
        <v>37</v>
      </c>
      <c r="AB416" t="s">
        <v>801</v>
      </c>
      <c r="AC416" t="s">
        <v>33</v>
      </c>
      <c r="AD416">
        <v>0</v>
      </c>
      <c r="AE416">
        <v>3</v>
      </c>
      <c r="AF416">
        <v>2019</v>
      </c>
      <c r="AG416" t="s">
        <v>33</v>
      </c>
      <c r="AH416" t="s">
        <v>33</v>
      </c>
      <c r="AI416" t="s">
        <v>124</v>
      </c>
    </row>
    <row r="417" spans="1:35">
      <c r="A417" t="s">
        <v>163</v>
      </c>
      <c r="B417" t="s">
        <v>183</v>
      </c>
      <c r="C417" t="s">
        <v>184</v>
      </c>
      <c r="D417" t="s">
        <v>2357</v>
      </c>
      <c r="E417" t="s">
        <v>2354</v>
      </c>
      <c r="F417" t="s">
        <v>32</v>
      </c>
      <c r="G417" t="s">
        <v>613</v>
      </c>
      <c r="H417" t="str">
        <f t="shared" ref="H417:H418" si="140">LEFT(G417,4)</f>
        <v>4265</v>
      </c>
      <c r="I417" t="s">
        <v>614</v>
      </c>
      <c r="J417">
        <v>25000</v>
      </c>
      <c r="K417" t="s">
        <v>500</v>
      </c>
      <c r="L417" t="s">
        <v>802</v>
      </c>
      <c r="M417" t="s">
        <v>2361</v>
      </c>
      <c r="N417" t="s">
        <v>2362</v>
      </c>
      <c r="O417" t="s">
        <v>2363</v>
      </c>
      <c r="P417" t="s">
        <v>2364</v>
      </c>
      <c r="Q417" t="s">
        <v>33</v>
      </c>
      <c r="R417" t="s">
        <v>1379</v>
      </c>
      <c r="S417" t="s">
        <v>327</v>
      </c>
      <c r="T417" t="s">
        <v>235</v>
      </c>
      <c r="U417" t="s">
        <v>110</v>
      </c>
      <c r="V417" t="s">
        <v>329</v>
      </c>
      <c r="W417" t="str">
        <f>VLOOKUP(V417,Lookup!D:E,2,FALSE)</f>
        <v>Corporate Contributions</v>
      </c>
      <c r="X417" t="s">
        <v>101</v>
      </c>
      <c r="Y417" t="s">
        <v>33</v>
      </c>
      <c r="Z417" t="s">
        <v>36</v>
      </c>
      <c r="AA417" t="s">
        <v>37</v>
      </c>
      <c r="AB417" t="s">
        <v>801</v>
      </c>
      <c r="AC417" t="s">
        <v>33</v>
      </c>
      <c r="AD417">
        <v>0</v>
      </c>
      <c r="AE417">
        <v>3</v>
      </c>
      <c r="AF417">
        <v>2019</v>
      </c>
      <c r="AG417" t="s">
        <v>33</v>
      </c>
      <c r="AH417" t="s">
        <v>2365</v>
      </c>
      <c r="AI417" t="s">
        <v>124</v>
      </c>
    </row>
    <row r="418" spans="1:35">
      <c r="A418" t="s">
        <v>163</v>
      </c>
      <c r="B418" t="s">
        <v>183</v>
      </c>
      <c r="C418" t="s">
        <v>184</v>
      </c>
      <c r="D418" t="s">
        <v>2357</v>
      </c>
      <c r="E418" t="s">
        <v>2354</v>
      </c>
      <c r="F418" t="s">
        <v>32</v>
      </c>
      <c r="G418" t="s">
        <v>613</v>
      </c>
      <c r="H418" t="str">
        <f t="shared" si="140"/>
        <v>4265</v>
      </c>
      <c r="I418" t="s">
        <v>614</v>
      </c>
      <c r="J418">
        <v>25000</v>
      </c>
      <c r="K418" t="s">
        <v>500</v>
      </c>
      <c r="L418" t="s">
        <v>802</v>
      </c>
      <c r="M418" t="s">
        <v>2361</v>
      </c>
      <c r="N418" t="s">
        <v>2362</v>
      </c>
      <c r="O418" t="s">
        <v>2363</v>
      </c>
      <c r="P418" t="s">
        <v>2364</v>
      </c>
      <c r="Q418" t="s">
        <v>33</v>
      </c>
      <c r="R418" t="s">
        <v>888</v>
      </c>
      <c r="S418" t="s">
        <v>327</v>
      </c>
      <c r="T418" t="s">
        <v>1017</v>
      </c>
      <c r="U418" t="s">
        <v>110</v>
      </c>
      <c r="V418" t="s">
        <v>329</v>
      </c>
      <c r="W418" t="str">
        <f>VLOOKUP(V418,Lookup!D:E,2,FALSE)</f>
        <v>Corporate Contributions</v>
      </c>
      <c r="X418" t="s">
        <v>216</v>
      </c>
      <c r="Y418" t="s">
        <v>33</v>
      </c>
      <c r="Z418" t="s">
        <v>36</v>
      </c>
      <c r="AA418" t="s">
        <v>37</v>
      </c>
      <c r="AB418" t="s">
        <v>801</v>
      </c>
      <c r="AC418" t="s">
        <v>33</v>
      </c>
      <c r="AD418">
        <v>0</v>
      </c>
      <c r="AE418">
        <v>3</v>
      </c>
      <c r="AF418">
        <v>2019</v>
      </c>
      <c r="AG418" t="s">
        <v>33</v>
      </c>
      <c r="AH418" t="s">
        <v>2365</v>
      </c>
      <c r="AI418" t="s">
        <v>124</v>
      </c>
    </row>
    <row r="419" spans="1:35">
      <c r="A419" t="s">
        <v>163</v>
      </c>
      <c r="B419" t="s">
        <v>197</v>
      </c>
      <c r="C419" t="s">
        <v>187</v>
      </c>
      <c r="D419" t="s">
        <v>2358</v>
      </c>
      <c r="E419" t="s">
        <v>2354</v>
      </c>
      <c r="F419" t="s">
        <v>32</v>
      </c>
      <c r="G419" t="s">
        <v>317</v>
      </c>
      <c r="H419" t="str">
        <f t="shared" ref="H419" si="141">LEFT(G419,4)</f>
        <v>4261</v>
      </c>
      <c r="I419" t="s">
        <v>318</v>
      </c>
      <c r="J419">
        <v>25000</v>
      </c>
      <c r="K419" t="s">
        <v>168</v>
      </c>
      <c r="L419" t="s">
        <v>170</v>
      </c>
      <c r="M419" t="s">
        <v>2366</v>
      </c>
      <c r="N419" t="s">
        <v>2367</v>
      </c>
      <c r="O419" t="s">
        <v>2368</v>
      </c>
      <c r="P419" t="s">
        <v>2369</v>
      </c>
      <c r="Q419" t="s">
        <v>33</v>
      </c>
      <c r="R419" t="s">
        <v>1295</v>
      </c>
      <c r="S419" t="s">
        <v>1296</v>
      </c>
      <c r="T419" t="s">
        <v>200</v>
      </c>
      <c r="U419" t="s">
        <v>56</v>
      </c>
      <c r="V419" t="s">
        <v>329</v>
      </c>
      <c r="W419" t="str">
        <f>VLOOKUP(V419,Lookup!D:E,2,FALSE)</f>
        <v>Corporate Contributions</v>
      </c>
      <c r="X419" t="s">
        <v>216</v>
      </c>
      <c r="Y419" t="s">
        <v>66</v>
      </c>
      <c r="Z419" t="s">
        <v>36</v>
      </c>
      <c r="AA419" t="s">
        <v>37</v>
      </c>
      <c r="AB419" t="s">
        <v>169</v>
      </c>
      <c r="AC419" t="s">
        <v>33</v>
      </c>
      <c r="AD419">
        <v>0</v>
      </c>
      <c r="AE419">
        <v>3</v>
      </c>
      <c r="AF419">
        <v>2019</v>
      </c>
      <c r="AG419" t="s">
        <v>33</v>
      </c>
      <c r="AH419" t="s">
        <v>2370</v>
      </c>
      <c r="AI419" t="s">
        <v>124</v>
      </c>
    </row>
    <row r="420" spans="1:35">
      <c r="A420" t="s">
        <v>316</v>
      </c>
      <c r="B420" t="s">
        <v>175</v>
      </c>
      <c r="C420" t="s">
        <v>176</v>
      </c>
      <c r="D420" t="s">
        <v>2372</v>
      </c>
      <c r="E420" t="s">
        <v>2371</v>
      </c>
      <c r="F420" t="s">
        <v>32</v>
      </c>
      <c r="G420" t="s">
        <v>317</v>
      </c>
      <c r="H420" t="str">
        <f t="shared" ref="H420:H423" si="142">LEFT(G420,4)</f>
        <v>4261</v>
      </c>
      <c r="I420" t="s">
        <v>318</v>
      </c>
      <c r="J420">
        <v>500</v>
      </c>
      <c r="K420" t="s">
        <v>536</v>
      </c>
      <c r="L420" t="s">
        <v>1084</v>
      </c>
      <c r="M420" t="s">
        <v>2375</v>
      </c>
      <c r="N420" t="s">
        <v>2376</v>
      </c>
      <c r="O420" t="s">
        <v>2377</v>
      </c>
      <c r="P420" t="s">
        <v>2378</v>
      </c>
      <c r="Q420" t="s">
        <v>33</v>
      </c>
      <c r="R420" t="s">
        <v>326</v>
      </c>
      <c r="S420" t="s">
        <v>2379</v>
      </c>
      <c r="T420" t="s">
        <v>558</v>
      </c>
      <c r="U420" t="s">
        <v>110</v>
      </c>
      <c r="V420" t="s">
        <v>329</v>
      </c>
      <c r="W420" t="str">
        <f>VLOOKUP(V420,Lookup!D:E,2,FALSE)</f>
        <v>Corporate Contributions</v>
      </c>
      <c r="X420" t="s">
        <v>216</v>
      </c>
      <c r="Y420" t="s">
        <v>33</v>
      </c>
      <c r="Z420" t="s">
        <v>36</v>
      </c>
      <c r="AA420" t="s">
        <v>37</v>
      </c>
      <c r="AB420" t="s">
        <v>1083</v>
      </c>
      <c r="AC420" t="s">
        <v>33</v>
      </c>
      <c r="AD420">
        <v>0</v>
      </c>
      <c r="AE420">
        <v>3</v>
      </c>
      <c r="AF420">
        <v>2019</v>
      </c>
      <c r="AG420" t="s">
        <v>33</v>
      </c>
      <c r="AH420" t="s">
        <v>33</v>
      </c>
      <c r="AI420" t="s">
        <v>124</v>
      </c>
    </row>
    <row r="421" spans="1:35">
      <c r="A421" t="s">
        <v>316</v>
      </c>
      <c r="B421" t="s">
        <v>175</v>
      </c>
      <c r="C421" t="s">
        <v>176</v>
      </c>
      <c r="D421" t="s">
        <v>2372</v>
      </c>
      <c r="E421" t="s">
        <v>2371</v>
      </c>
      <c r="F421" t="s">
        <v>32</v>
      </c>
      <c r="G421" t="s">
        <v>317</v>
      </c>
      <c r="H421" t="str">
        <f t="shared" si="142"/>
        <v>4261</v>
      </c>
      <c r="I421" t="s">
        <v>318</v>
      </c>
      <c r="J421">
        <v>2925</v>
      </c>
      <c r="K421" t="s">
        <v>536</v>
      </c>
      <c r="L421" t="s">
        <v>1084</v>
      </c>
      <c r="M421" t="s">
        <v>2380</v>
      </c>
      <c r="N421" t="s">
        <v>2381</v>
      </c>
      <c r="O421" t="s">
        <v>2382</v>
      </c>
      <c r="P421" t="s">
        <v>2383</v>
      </c>
      <c r="Q421" t="s">
        <v>33</v>
      </c>
      <c r="R421" t="s">
        <v>326</v>
      </c>
      <c r="S421" t="s">
        <v>2379</v>
      </c>
      <c r="T421" t="s">
        <v>558</v>
      </c>
      <c r="U421" t="s">
        <v>110</v>
      </c>
      <c r="V421" t="s">
        <v>329</v>
      </c>
      <c r="W421" t="str">
        <f>VLOOKUP(V421,Lookup!D:E,2,FALSE)</f>
        <v>Corporate Contributions</v>
      </c>
      <c r="X421" t="s">
        <v>216</v>
      </c>
      <c r="Y421" t="s">
        <v>33</v>
      </c>
      <c r="Z421" t="s">
        <v>36</v>
      </c>
      <c r="AA421" t="s">
        <v>37</v>
      </c>
      <c r="AB421" t="s">
        <v>1083</v>
      </c>
      <c r="AC421" t="s">
        <v>33</v>
      </c>
      <c r="AD421">
        <v>0</v>
      </c>
      <c r="AE421">
        <v>3</v>
      </c>
      <c r="AF421">
        <v>2019</v>
      </c>
      <c r="AG421" t="s">
        <v>33</v>
      </c>
      <c r="AH421" t="s">
        <v>33</v>
      </c>
      <c r="AI421" t="s">
        <v>124</v>
      </c>
    </row>
    <row r="422" spans="1:35">
      <c r="A422" t="s">
        <v>316</v>
      </c>
      <c r="B422" t="s">
        <v>175</v>
      </c>
      <c r="C422" t="s">
        <v>176</v>
      </c>
      <c r="D422" t="s">
        <v>2372</v>
      </c>
      <c r="E422" t="s">
        <v>2371</v>
      </c>
      <c r="F422" t="s">
        <v>32</v>
      </c>
      <c r="G422" t="s">
        <v>317</v>
      </c>
      <c r="H422" t="str">
        <f t="shared" si="142"/>
        <v>4261</v>
      </c>
      <c r="I422" t="s">
        <v>318</v>
      </c>
      <c r="J422">
        <v>2000</v>
      </c>
      <c r="K422" t="s">
        <v>536</v>
      </c>
      <c r="L422" t="s">
        <v>1084</v>
      </c>
      <c r="M422" t="s">
        <v>2384</v>
      </c>
      <c r="N422" t="s">
        <v>2385</v>
      </c>
      <c r="O422" t="s">
        <v>2386</v>
      </c>
      <c r="P422" t="s">
        <v>2387</v>
      </c>
      <c r="Q422" t="s">
        <v>33</v>
      </c>
      <c r="R422" t="s">
        <v>326</v>
      </c>
      <c r="S422" t="s">
        <v>2379</v>
      </c>
      <c r="T422" t="s">
        <v>558</v>
      </c>
      <c r="U422" t="s">
        <v>110</v>
      </c>
      <c r="V422" t="s">
        <v>329</v>
      </c>
      <c r="W422" t="str">
        <f>VLOOKUP(V422,Lookup!D:E,2,FALSE)</f>
        <v>Corporate Contributions</v>
      </c>
      <c r="X422" t="s">
        <v>216</v>
      </c>
      <c r="Y422" t="s">
        <v>33</v>
      </c>
      <c r="Z422" t="s">
        <v>36</v>
      </c>
      <c r="AA422" t="s">
        <v>37</v>
      </c>
      <c r="AB422" t="s">
        <v>1083</v>
      </c>
      <c r="AC422" t="s">
        <v>33</v>
      </c>
      <c r="AD422">
        <v>0</v>
      </c>
      <c r="AE422">
        <v>3</v>
      </c>
      <c r="AF422">
        <v>2019</v>
      </c>
      <c r="AG422" t="s">
        <v>33</v>
      </c>
      <c r="AH422" t="s">
        <v>33</v>
      </c>
      <c r="AI422" t="s">
        <v>124</v>
      </c>
    </row>
    <row r="423" spans="1:35">
      <c r="A423" t="s">
        <v>316</v>
      </c>
      <c r="B423" t="s">
        <v>175</v>
      </c>
      <c r="C423" t="s">
        <v>176</v>
      </c>
      <c r="D423" t="s">
        <v>2372</v>
      </c>
      <c r="E423" t="s">
        <v>2371</v>
      </c>
      <c r="F423" t="s">
        <v>32</v>
      </c>
      <c r="G423" t="s">
        <v>317</v>
      </c>
      <c r="H423" t="str">
        <f t="shared" si="142"/>
        <v>4261</v>
      </c>
      <c r="I423" t="s">
        <v>318</v>
      </c>
      <c r="J423">
        <v>500</v>
      </c>
      <c r="K423" t="s">
        <v>536</v>
      </c>
      <c r="L423" t="s">
        <v>1084</v>
      </c>
      <c r="M423" t="s">
        <v>2388</v>
      </c>
      <c r="N423" t="s">
        <v>2389</v>
      </c>
      <c r="O423" t="s">
        <v>2390</v>
      </c>
      <c r="P423" t="s">
        <v>2391</v>
      </c>
      <c r="Q423" t="s">
        <v>33</v>
      </c>
      <c r="R423" t="s">
        <v>326</v>
      </c>
      <c r="S423" t="s">
        <v>2379</v>
      </c>
      <c r="T423" t="s">
        <v>558</v>
      </c>
      <c r="U423" t="s">
        <v>110</v>
      </c>
      <c r="V423" t="s">
        <v>329</v>
      </c>
      <c r="W423" t="str">
        <f>VLOOKUP(V423,Lookup!D:E,2,FALSE)</f>
        <v>Corporate Contributions</v>
      </c>
      <c r="X423" t="s">
        <v>216</v>
      </c>
      <c r="Y423" t="s">
        <v>33</v>
      </c>
      <c r="Z423" t="s">
        <v>36</v>
      </c>
      <c r="AA423" t="s">
        <v>37</v>
      </c>
      <c r="AB423" t="s">
        <v>1083</v>
      </c>
      <c r="AC423" t="s">
        <v>33</v>
      </c>
      <c r="AD423">
        <v>0</v>
      </c>
      <c r="AE423">
        <v>3</v>
      </c>
      <c r="AF423">
        <v>2019</v>
      </c>
      <c r="AG423" t="s">
        <v>33</v>
      </c>
      <c r="AH423" t="s">
        <v>33</v>
      </c>
      <c r="AI423" t="s">
        <v>124</v>
      </c>
    </row>
    <row r="424" spans="1:35">
      <c r="A424" t="s">
        <v>316</v>
      </c>
      <c r="B424" t="s">
        <v>233</v>
      </c>
      <c r="C424" t="s">
        <v>181</v>
      </c>
      <c r="D424" t="s">
        <v>2392</v>
      </c>
      <c r="E424" t="s">
        <v>2371</v>
      </c>
      <c r="F424" t="s">
        <v>32</v>
      </c>
      <c r="G424" t="s">
        <v>317</v>
      </c>
      <c r="H424" t="str">
        <f t="shared" ref="H424:H425" si="143">LEFT(G424,4)</f>
        <v>4261</v>
      </c>
      <c r="I424" t="s">
        <v>318</v>
      </c>
      <c r="J424">
        <v>500</v>
      </c>
      <c r="K424" t="s">
        <v>615</v>
      </c>
      <c r="L424" t="s">
        <v>797</v>
      </c>
      <c r="M424" t="s">
        <v>2045</v>
      </c>
      <c r="N424" t="s">
        <v>2046</v>
      </c>
      <c r="O424" t="s">
        <v>2393</v>
      </c>
      <c r="P424" t="s">
        <v>2394</v>
      </c>
      <c r="Q424" t="s">
        <v>33</v>
      </c>
      <c r="R424" t="s">
        <v>481</v>
      </c>
      <c r="S424" t="s">
        <v>327</v>
      </c>
      <c r="T424" t="s">
        <v>1045</v>
      </c>
      <c r="U424" t="s">
        <v>110</v>
      </c>
      <c r="V424" t="s">
        <v>329</v>
      </c>
      <c r="W424" t="str">
        <f>VLOOKUP(V424,Lookup!D:E,2,FALSE)</f>
        <v>Corporate Contributions</v>
      </c>
      <c r="X424" t="s">
        <v>216</v>
      </c>
      <c r="Y424" t="s">
        <v>33</v>
      </c>
      <c r="Z424" t="s">
        <v>36</v>
      </c>
      <c r="AA424" t="s">
        <v>37</v>
      </c>
      <c r="AB424" t="s">
        <v>796</v>
      </c>
      <c r="AC424" t="s">
        <v>33</v>
      </c>
      <c r="AD424">
        <v>0</v>
      </c>
      <c r="AE424">
        <v>3</v>
      </c>
      <c r="AF424">
        <v>2019</v>
      </c>
      <c r="AG424" t="s">
        <v>33</v>
      </c>
      <c r="AH424" t="s">
        <v>33</v>
      </c>
      <c r="AI424" t="s">
        <v>124</v>
      </c>
    </row>
    <row r="425" spans="1:35">
      <c r="A425" t="s">
        <v>316</v>
      </c>
      <c r="B425" t="s">
        <v>233</v>
      </c>
      <c r="C425" t="s">
        <v>181</v>
      </c>
      <c r="D425" t="s">
        <v>2392</v>
      </c>
      <c r="E425" t="s">
        <v>2371</v>
      </c>
      <c r="F425" t="s">
        <v>32</v>
      </c>
      <c r="G425" t="s">
        <v>317</v>
      </c>
      <c r="H425" t="str">
        <f t="shared" si="143"/>
        <v>4261</v>
      </c>
      <c r="I425" t="s">
        <v>318</v>
      </c>
      <c r="J425">
        <v>500</v>
      </c>
      <c r="K425" t="s">
        <v>615</v>
      </c>
      <c r="L425" t="s">
        <v>797</v>
      </c>
      <c r="M425" t="s">
        <v>2065</v>
      </c>
      <c r="N425" t="s">
        <v>2066</v>
      </c>
      <c r="O425" t="s">
        <v>2395</v>
      </c>
      <c r="P425" t="s">
        <v>2396</v>
      </c>
      <c r="Q425" t="s">
        <v>33</v>
      </c>
      <c r="R425" t="s">
        <v>481</v>
      </c>
      <c r="S425" t="s">
        <v>327</v>
      </c>
      <c r="T425" t="s">
        <v>1045</v>
      </c>
      <c r="U425" t="s">
        <v>110</v>
      </c>
      <c r="V425" t="s">
        <v>329</v>
      </c>
      <c r="W425" t="str">
        <f>VLOOKUP(V425,Lookup!D:E,2,FALSE)</f>
        <v>Corporate Contributions</v>
      </c>
      <c r="X425" t="s">
        <v>216</v>
      </c>
      <c r="Y425" t="s">
        <v>33</v>
      </c>
      <c r="Z425" t="s">
        <v>36</v>
      </c>
      <c r="AA425" t="s">
        <v>37</v>
      </c>
      <c r="AB425" t="s">
        <v>796</v>
      </c>
      <c r="AC425" t="s">
        <v>33</v>
      </c>
      <c r="AD425">
        <v>0</v>
      </c>
      <c r="AE425">
        <v>3</v>
      </c>
      <c r="AF425">
        <v>2019</v>
      </c>
      <c r="AG425" t="s">
        <v>33</v>
      </c>
      <c r="AH425" t="s">
        <v>33</v>
      </c>
      <c r="AI425" t="s">
        <v>124</v>
      </c>
    </row>
    <row r="426" spans="1:35">
      <c r="A426" t="s">
        <v>316</v>
      </c>
      <c r="B426" t="s">
        <v>196</v>
      </c>
      <c r="C426" t="s">
        <v>181</v>
      </c>
      <c r="D426" t="s">
        <v>2373</v>
      </c>
      <c r="E426" t="s">
        <v>2371</v>
      </c>
      <c r="F426" t="s">
        <v>32</v>
      </c>
      <c r="G426" t="s">
        <v>317</v>
      </c>
      <c r="H426" t="str">
        <f t="shared" ref="H426:H439" si="144">LEFT(G426,4)</f>
        <v>4261</v>
      </c>
      <c r="I426" t="s">
        <v>318</v>
      </c>
      <c r="J426">
        <v>500</v>
      </c>
      <c r="K426" t="s">
        <v>536</v>
      </c>
      <c r="L426" t="s">
        <v>1084</v>
      </c>
      <c r="M426" t="s">
        <v>1235</v>
      </c>
      <c r="N426" t="s">
        <v>1236</v>
      </c>
      <c r="O426" t="s">
        <v>2397</v>
      </c>
      <c r="P426" t="s">
        <v>2398</v>
      </c>
      <c r="Q426" t="s">
        <v>33</v>
      </c>
      <c r="R426" t="s">
        <v>326</v>
      </c>
      <c r="S426" t="s">
        <v>2379</v>
      </c>
      <c r="T426" t="s">
        <v>909</v>
      </c>
      <c r="U426" t="s">
        <v>110</v>
      </c>
      <c r="V426" t="s">
        <v>329</v>
      </c>
      <c r="W426" t="str">
        <f>VLOOKUP(V426,Lookup!D:E,2,FALSE)</f>
        <v>Corporate Contributions</v>
      </c>
      <c r="X426" t="s">
        <v>216</v>
      </c>
      <c r="Y426" t="s">
        <v>33</v>
      </c>
      <c r="Z426" t="s">
        <v>36</v>
      </c>
      <c r="AA426" t="s">
        <v>37</v>
      </c>
      <c r="AB426" t="s">
        <v>1083</v>
      </c>
      <c r="AC426" t="s">
        <v>33</v>
      </c>
      <c r="AD426">
        <v>0</v>
      </c>
      <c r="AE426">
        <v>3</v>
      </c>
      <c r="AF426">
        <v>2019</v>
      </c>
      <c r="AG426" t="s">
        <v>33</v>
      </c>
      <c r="AH426" t="s">
        <v>33</v>
      </c>
      <c r="AI426" t="s">
        <v>124</v>
      </c>
    </row>
    <row r="427" spans="1:35">
      <c r="A427" t="s">
        <v>316</v>
      </c>
      <c r="B427" t="s">
        <v>196</v>
      </c>
      <c r="C427" t="s">
        <v>181</v>
      </c>
      <c r="D427" t="s">
        <v>2373</v>
      </c>
      <c r="E427" t="s">
        <v>2371</v>
      </c>
      <c r="F427" t="s">
        <v>32</v>
      </c>
      <c r="G427" t="s">
        <v>317</v>
      </c>
      <c r="H427" t="str">
        <f t="shared" si="144"/>
        <v>4261</v>
      </c>
      <c r="I427" t="s">
        <v>318</v>
      </c>
      <c r="J427">
        <v>1559.61</v>
      </c>
      <c r="K427" t="s">
        <v>536</v>
      </c>
      <c r="L427" t="s">
        <v>1084</v>
      </c>
      <c r="M427" t="s">
        <v>2192</v>
      </c>
      <c r="N427" t="s">
        <v>2193</v>
      </c>
      <c r="O427" t="s">
        <v>2399</v>
      </c>
      <c r="P427" t="s">
        <v>2400</v>
      </c>
      <c r="Q427" t="s">
        <v>33</v>
      </c>
      <c r="R427" t="s">
        <v>326</v>
      </c>
      <c r="S427" t="s">
        <v>2379</v>
      </c>
      <c r="T427" t="s">
        <v>1171</v>
      </c>
      <c r="U427" t="s">
        <v>110</v>
      </c>
      <c r="V427" t="s">
        <v>329</v>
      </c>
      <c r="W427" t="str">
        <f>VLOOKUP(V427,Lookup!D:E,2,FALSE)</f>
        <v>Corporate Contributions</v>
      </c>
      <c r="X427" t="s">
        <v>216</v>
      </c>
      <c r="Y427" t="s">
        <v>33</v>
      </c>
      <c r="Z427" t="s">
        <v>36</v>
      </c>
      <c r="AA427" t="s">
        <v>37</v>
      </c>
      <c r="AB427" t="s">
        <v>1083</v>
      </c>
      <c r="AC427" t="s">
        <v>33</v>
      </c>
      <c r="AD427">
        <v>0</v>
      </c>
      <c r="AE427">
        <v>3</v>
      </c>
      <c r="AF427">
        <v>2019</v>
      </c>
      <c r="AG427" t="s">
        <v>33</v>
      </c>
      <c r="AH427" t="s">
        <v>33</v>
      </c>
      <c r="AI427" t="s">
        <v>124</v>
      </c>
    </row>
    <row r="428" spans="1:35">
      <c r="A428" t="s">
        <v>316</v>
      </c>
      <c r="B428" t="s">
        <v>196</v>
      </c>
      <c r="C428" t="s">
        <v>181</v>
      </c>
      <c r="D428" t="s">
        <v>2373</v>
      </c>
      <c r="E428" t="s">
        <v>2371</v>
      </c>
      <c r="F428" t="s">
        <v>32</v>
      </c>
      <c r="G428" t="s">
        <v>317</v>
      </c>
      <c r="H428" t="str">
        <f t="shared" si="144"/>
        <v>4261</v>
      </c>
      <c r="I428" t="s">
        <v>318</v>
      </c>
      <c r="J428">
        <v>1559.61</v>
      </c>
      <c r="K428" t="s">
        <v>536</v>
      </c>
      <c r="L428" t="s">
        <v>1084</v>
      </c>
      <c r="M428" t="s">
        <v>2045</v>
      </c>
      <c r="N428" t="s">
        <v>2046</v>
      </c>
      <c r="O428" t="s">
        <v>2401</v>
      </c>
      <c r="P428" t="s">
        <v>2402</v>
      </c>
      <c r="Q428" t="s">
        <v>33</v>
      </c>
      <c r="R428" t="s">
        <v>326</v>
      </c>
      <c r="S428" t="s">
        <v>2379</v>
      </c>
      <c r="T428" t="s">
        <v>909</v>
      </c>
      <c r="U428" t="s">
        <v>110</v>
      </c>
      <c r="V428" t="s">
        <v>329</v>
      </c>
      <c r="W428" t="str">
        <f>VLOOKUP(V428,Lookup!D:E,2,FALSE)</f>
        <v>Corporate Contributions</v>
      </c>
      <c r="X428" t="s">
        <v>216</v>
      </c>
      <c r="Y428" t="s">
        <v>33</v>
      </c>
      <c r="Z428" t="s">
        <v>36</v>
      </c>
      <c r="AA428" t="s">
        <v>37</v>
      </c>
      <c r="AB428" t="s">
        <v>1083</v>
      </c>
      <c r="AC428" t="s">
        <v>33</v>
      </c>
      <c r="AD428">
        <v>0</v>
      </c>
      <c r="AE428">
        <v>3</v>
      </c>
      <c r="AF428">
        <v>2019</v>
      </c>
      <c r="AG428" t="s">
        <v>33</v>
      </c>
      <c r="AH428" t="s">
        <v>33</v>
      </c>
      <c r="AI428" t="s">
        <v>124</v>
      </c>
    </row>
    <row r="429" spans="1:35">
      <c r="A429" t="s">
        <v>316</v>
      </c>
      <c r="B429" t="s">
        <v>196</v>
      </c>
      <c r="C429" t="s">
        <v>181</v>
      </c>
      <c r="D429" t="s">
        <v>2373</v>
      </c>
      <c r="E429" t="s">
        <v>2371</v>
      </c>
      <c r="F429" t="s">
        <v>32</v>
      </c>
      <c r="G429" t="s">
        <v>317</v>
      </c>
      <c r="H429" t="str">
        <f t="shared" si="144"/>
        <v>4261</v>
      </c>
      <c r="I429" t="s">
        <v>318</v>
      </c>
      <c r="J429">
        <v>1559.61</v>
      </c>
      <c r="K429" t="s">
        <v>536</v>
      </c>
      <c r="L429" t="s">
        <v>1084</v>
      </c>
      <c r="M429" t="s">
        <v>2403</v>
      </c>
      <c r="N429" t="s">
        <v>2404</v>
      </c>
      <c r="O429" t="s">
        <v>2405</v>
      </c>
      <c r="P429" t="s">
        <v>2406</v>
      </c>
      <c r="Q429" t="s">
        <v>33</v>
      </c>
      <c r="R429" t="s">
        <v>326</v>
      </c>
      <c r="S429" t="s">
        <v>2379</v>
      </c>
      <c r="T429" t="s">
        <v>909</v>
      </c>
      <c r="U429" t="s">
        <v>110</v>
      </c>
      <c r="V429" t="s">
        <v>329</v>
      </c>
      <c r="W429" t="str">
        <f>VLOOKUP(V429,Lookup!D:E,2,FALSE)</f>
        <v>Corporate Contributions</v>
      </c>
      <c r="X429" t="s">
        <v>216</v>
      </c>
      <c r="Y429" t="s">
        <v>33</v>
      </c>
      <c r="Z429" t="s">
        <v>36</v>
      </c>
      <c r="AA429" t="s">
        <v>37</v>
      </c>
      <c r="AB429" t="s">
        <v>1083</v>
      </c>
      <c r="AC429" t="s">
        <v>33</v>
      </c>
      <c r="AD429">
        <v>0</v>
      </c>
      <c r="AE429">
        <v>3</v>
      </c>
      <c r="AF429">
        <v>2019</v>
      </c>
      <c r="AG429" t="s">
        <v>33</v>
      </c>
      <c r="AH429" t="s">
        <v>33</v>
      </c>
      <c r="AI429" t="s">
        <v>124</v>
      </c>
    </row>
    <row r="430" spans="1:35">
      <c r="A430" t="s">
        <v>316</v>
      </c>
      <c r="B430" t="s">
        <v>196</v>
      </c>
      <c r="C430" t="s">
        <v>181</v>
      </c>
      <c r="D430" t="s">
        <v>2373</v>
      </c>
      <c r="E430" t="s">
        <v>2371</v>
      </c>
      <c r="F430" t="s">
        <v>32</v>
      </c>
      <c r="G430" t="s">
        <v>317</v>
      </c>
      <c r="H430" t="str">
        <f t="shared" si="144"/>
        <v>4261</v>
      </c>
      <c r="I430" t="s">
        <v>318</v>
      </c>
      <c r="J430">
        <v>1559.61</v>
      </c>
      <c r="K430" t="s">
        <v>536</v>
      </c>
      <c r="L430" t="s">
        <v>1084</v>
      </c>
      <c r="M430" t="s">
        <v>2407</v>
      </c>
      <c r="N430" t="s">
        <v>2408</v>
      </c>
      <c r="O430" t="s">
        <v>2409</v>
      </c>
      <c r="P430" t="s">
        <v>2410</v>
      </c>
      <c r="Q430" t="s">
        <v>33</v>
      </c>
      <c r="R430" t="s">
        <v>326</v>
      </c>
      <c r="S430" t="s">
        <v>2379</v>
      </c>
      <c r="T430" t="s">
        <v>1171</v>
      </c>
      <c r="U430" t="s">
        <v>110</v>
      </c>
      <c r="V430" t="s">
        <v>329</v>
      </c>
      <c r="W430" t="str">
        <f>VLOOKUP(V430,Lookup!D:E,2,FALSE)</f>
        <v>Corporate Contributions</v>
      </c>
      <c r="X430" t="s">
        <v>216</v>
      </c>
      <c r="Y430" t="s">
        <v>33</v>
      </c>
      <c r="Z430" t="s">
        <v>36</v>
      </c>
      <c r="AA430" t="s">
        <v>37</v>
      </c>
      <c r="AB430" t="s">
        <v>1083</v>
      </c>
      <c r="AC430" t="s">
        <v>33</v>
      </c>
      <c r="AD430">
        <v>0</v>
      </c>
      <c r="AE430">
        <v>3</v>
      </c>
      <c r="AF430">
        <v>2019</v>
      </c>
      <c r="AG430" t="s">
        <v>33</v>
      </c>
      <c r="AH430" t="s">
        <v>33</v>
      </c>
      <c r="AI430" t="s">
        <v>124</v>
      </c>
    </row>
    <row r="431" spans="1:35">
      <c r="A431" t="s">
        <v>316</v>
      </c>
      <c r="B431" t="s">
        <v>196</v>
      </c>
      <c r="C431" t="s">
        <v>181</v>
      </c>
      <c r="D431" t="s">
        <v>2373</v>
      </c>
      <c r="E431" t="s">
        <v>2371</v>
      </c>
      <c r="F431" t="s">
        <v>32</v>
      </c>
      <c r="G431" t="s">
        <v>317</v>
      </c>
      <c r="H431" t="str">
        <f t="shared" si="144"/>
        <v>4261</v>
      </c>
      <c r="I431" t="s">
        <v>318</v>
      </c>
      <c r="J431">
        <v>1559.61</v>
      </c>
      <c r="K431" t="s">
        <v>536</v>
      </c>
      <c r="L431" t="s">
        <v>1084</v>
      </c>
      <c r="M431" t="s">
        <v>2411</v>
      </c>
      <c r="N431" t="s">
        <v>2412</v>
      </c>
      <c r="O431" t="s">
        <v>2413</v>
      </c>
      <c r="P431" t="s">
        <v>2414</v>
      </c>
      <c r="Q431" t="s">
        <v>33</v>
      </c>
      <c r="R431" t="s">
        <v>326</v>
      </c>
      <c r="S431" t="s">
        <v>2379</v>
      </c>
      <c r="T431" t="s">
        <v>1171</v>
      </c>
      <c r="U431" t="s">
        <v>110</v>
      </c>
      <c r="V431" t="s">
        <v>329</v>
      </c>
      <c r="W431" t="str">
        <f>VLOOKUP(V431,Lookup!D:E,2,FALSE)</f>
        <v>Corporate Contributions</v>
      </c>
      <c r="X431" t="s">
        <v>216</v>
      </c>
      <c r="Y431" t="s">
        <v>33</v>
      </c>
      <c r="Z431" t="s">
        <v>36</v>
      </c>
      <c r="AA431" t="s">
        <v>37</v>
      </c>
      <c r="AB431" t="s">
        <v>1083</v>
      </c>
      <c r="AC431" t="s">
        <v>33</v>
      </c>
      <c r="AD431">
        <v>0</v>
      </c>
      <c r="AE431">
        <v>3</v>
      </c>
      <c r="AF431">
        <v>2019</v>
      </c>
      <c r="AG431" t="s">
        <v>33</v>
      </c>
      <c r="AH431" t="s">
        <v>33</v>
      </c>
      <c r="AI431" t="s">
        <v>124</v>
      </c>
    </row>
    <row r="432" spans="1:35">
      <c r="A432" t="s">
        <v>316</v>
      </c>
      <c r="B432" t="s">
        <v>196</v>
      </c>
      <c r="C432" t="s">
        <v>181</v>
      </c>
      <c r="D432" t="s">
        <v>2373</v>
      </c>
      <c r="E432" t="s">
        <v>2371</v>
      </c>
      <c r="F432" t="s">
        <v>32</v>
      </c>
      <c r="G432" t="s">
        <v>317</v>
      </c>
      <c r="H432" t="str">
        <f t="shared" si="144"/>
        <v>4261</v>
      </c>
      <c r="I432" t="s">
        <v>318</v>
      </c>
      <c r="J432">
        <v>500</v>
      </c>
      <c r="K432" t="s">
        <v>536</v>
      </c>
      <c r="L432" t="s">
        <v>1084</v>
      </c>
      <c r="M432" t="s">
        <v>2415</v>
      </c>
      <c r="N432" t="s">
        <v>2416</v>
      </c>
      <c r="O432" t="s">
        <v>2417</v>
      </c>
      <c r="P432" t="s">
        <v>2418</v>
      </c>
      <c r="Q432" t="s">
        <v>33</v>
      </c>
      <c r="R432" t="s">
        <v>326</v>
      </c>
      <c r="S432" t="s">
        <v>2379</v>
      </c>
      <c r="T432" t="s">
        <v>1171</v>
      </c>
      <c r="U432" t="s">
        <v>110</v>
      </c>
      <c r="V432" t="s">
        <v>329</v>
      </c>
      <c r="W432" t="str">
        <f>VLOOKUP(V432,Lookup!D:E,2,FALSE)</f>
        <v>Corporate Contributions</v>
      </c>
      <c r="X432" t="s">
        <v>216</v>
      </c>
      <c r="Y432" t="s">
        <v>33</v>
      </c>
      <c r="Z432" t="s">
        <v>36</v>
      </c>
      <c r="AA432" t="s">
        <v>37</v>
      </c>
      <c r="AB432" t="s">
        <v>1083</v>
      </c>
      <c r="AC432" t="s">
        <v>33</v>
      </c>
      <c r="AD432">
        <v>0</v>
      </c>
      <c r="AE432">
        <v>3</v>
      </c>
      <c r="AF432">
        <v>2019</v>
      </c>
      <c r="AG432" t="s">
        <v>33</v>
      </c>
      <c r="AH432" t="s">
        <v>33</v>
      </c>
      <c r="AI432" t="s">
        <v>124</v>
      </c>
    </row>
    <row r="433" spans="1:35">
      <c r="A433" t="s">
        <v>316</v>
      </c>
      <c r="B433" t="s">
        <v>196</v>
      </c>
      <c r="C433" t="s">
        <v>181</v>
      </c>
      <c r="D433" t="s">
        <v>2373</v>
      </c>
      <c r="E433" t="s">
        <v>2371</v>
      </c>
      <c r="F433" t="s">
        <v>32</v>
      </c>
      <c r="G433" t="s">
        <v>317</v>
      </c>
      <c r="H433" t="str">
        <f t="shared" si="144"/>
        <v>4261</v>
      </c>
      <c r="I433" t="s">
        <v>318</v>
      </c>
      <c r="J433">
        <v>1559.61</v>
      </c>
      <c r="K433" t="s">
        <v>536</v>
      </c>
      <c r="L433" t="s">
        <v>1084</v>
      </c>
      <c r="M433" t="s">
        <v>2344</v>
      </c>
      <c r="N433" t="s">
        <v>2345</v>
      </c>
      <c r="O433" t="s">
        <v>2419</v>
      </c>
      <c r="P433" t="s">
        <v>2420</v>
      </c>
      <c r="Q433" t="s">
        <v>33</v>
      </c>
      <c r="R433" t="s">
        <v>326</v>
      </c>
      <c r="S433" t="s">
        <v>2379</v>
      </c>
      <c r="T433" t="s">
        <v>909</v>
      </c>
      <c r="U433" t="s">
        <v>110</v>
      </c>
      <c r="V433" t="s">
        <v>329</v>
      </c>
      <c r="W433" t="str">
        <f>VLOOKUP(V433,Lookup!D:E,2,FALSE)</f>
        <v>Corporate Contributions</v>
      </c>
      <c r="X433" t="s">
        <v>216</v>
      </c>
      <c r="Y433" t="s">
        <v>33</v>
      </c>
      <c r="Z433" t="s">
        <v>36</v>
      </c>
      <c r="AA433" t="s">
        <v>37</v>
      </c>
      <c r="AB433" t="s">
        <v>1083</v>
      </c>
      <c r="AC433" t="s">
        <v>33</v>
      </c>
      <c r="AD433">
        <v>0</v>
      </c>
      <c r="AE433">
        <v>3</v>
      </c>
      <c r="AF433">
        <v>2019</v>
      </c>
      <c r="AG433" t="s">
        <v>33</v>
      </c>
      <c r="AH433" t="s">
        <v>33</v>
      </c>
      <c r="AI433" t="s">
        <v>124</v>
      </c>
    </row>
    <row r="434" spans="1:35">
      <c r="A434" t="s">
        <v>316</v>
      </c>
      <c r="B434" t="s">
        <v>196</v>
      </c>
      <c r="C434" t="s">
        <v>181</v>
      </c>
      <c r="D434" t="s">
        <v>2373</v>
      </c>
      <c r="E434" t="s">
        <v>2371</v>
      </c>
      <c r="F434" t="s">
        <v>32</v>
      </c>
      <c r="G434" t="s">
        <v>317</v>
      </c>
      <c r="H434" t="str">
        <f t="shared" si="144"/>
        <v>4261</v>
      </c>
      <c r="I434" t="s">
        <v>318</v>
      </c>
      <c r="J434">
        <v>1559.61</v>
      </c>
      <c r="K434" t="s">
        <v>536</v>
      </c>
      <c r="L434" t="s">
        <v>1084</v>
      </c>
      <c r="M434" t="s">
        <v>2421</v>
      </c>
      <c r="N434" t="s">
        <v>2422</v>
      </c>
      <c r="O434" t="s">
        <v>2423</v>
      </c>
      <c r="P434" t="s">
        <v>2424</v>
      </c>
      <c r="Q434" t="s">
        <v>33</v>
      </c>
      <c r="R434" t="s">
        <v>326</v>
      </c>
      <c r="S434" t="s">
        <v>2379</v>
      </c>
      <c r="T434" t="s">
        <v>1171</v>
      </c>
      <c r="U434" t="s">
        <v>110</v>
      </c>
      <c r="V434" t="s">
        <v>329</v>
      </c>
      <c r="W434" t="str">
        <f>VLOOKUP(V434,Lookup!D:E,2,FALSE)</f>
        <v>Corporate Contributions</v>
      </c>
      <c r="X434" t="s">
        <v>216</v>
      </c>
      <c r="Y434" t="s">
        <v>33</v>
      </c>
      <c r="Z434" t="s">
        <v>36</v>
      </c>
      <c r="AA434" t="s">
        <v>37</v>
      </c>
      <c r="AB434" t="s">
        <v>1083</v>
      </c>
      <c r="AC434" t="s">
        <v>33</v>
      </c>
      <c r="AD434">
        <v>0</v>
      </c>
      <c r="AE434">
        <v>3</v>
      </c>
      <c r="AF434">
        <v>2019</v>
      </c>
      <c r="AG434" t="s">
        <v>33</v>
      </c>
      <c r="AH434" t="s">
        <v>33</v>
      </c>
      <c r="AI434" t="s">
        <v>124</v>
      </c>
    </row>
    <row r="435" spans="1:35">
      <c r="A435" t="s">
        <v>316</v>
      </c>
      <c r="B435" t="s">
        <v>196</v>
      </c>
      <c r="C435" t="s">
        <v>181</v>
      </c>
      <c r="D435" t="s">
        <v>2373</v>
      </c>
      <c r="E435" t="s">
        <v>2371</v>
      </c>
      <c r="F435" t="s">
        <v>32</v>
      </c>
      <c r="G435" t="s">
        <v>317</v>
      </c>
      <c r="H435" t="str">
        <f t="shared" si="144"/>
        <v>4261</v>
      </c>
      <c r="I435" t="s">
        <v>318</v>
      </c>
      <c r="J435">
        <v>1559.61</v>
      </c>
      <c r="K435" t="s">
        <v>536</v>
      </c>
      <c r="L435" t="s">
        <v>1084</v>
      </c>
      <c r="M435" t="s">
        <v>2421</v>
      </c>
      <c r="N435" t="s">
        <v>2422</v>
      </c>
      <c r="O435" t="s">
        <v>2425</v>
      </c>
      <c r="P435" t="s">
        <v>2426</v>
      </c>
      <c r="Q435" t="s">
        <v>33</v>
      </c>
      <c r="R435" t="s">
        <v>326</v>
      </c>
      <c r="S435" t="s">
        <v>2379</v>
      </c>
      <c r="T435" t="s">
        <v>1171</v>
      </c>
      <c r="U435" t="s">
        <v>110</v>
      </c>
      <c r="V435" t="s">
        <v>329</v>
      </c>
      <c r="W435" t="str">
        <f>VLOOKUP(V435,Lookup!D:E,2,FALSE)</f>
        <v>Corporate Contributions</v>
      </c>
      <c r="X435" t="s">
        <v>216</v>
      </c>
      <c r="Y435" t="s">
        <v>33</v>
      </c>
      <c r="Z435" t="s">
        <v>36</v>
      </c>
      <c r="AA435" t="s">
        <v>37</v>
      </c>
      <c r="AB435" t="s">
        <v>1083</v>
      </c>
      <c r="AC435" t="s">
        <v>33</v>
      </c>
      <c r="AD435">
        <v>0</v>
      </c>
      <c r="AE435">
        <v>3</v>
      </c>
      <c r="AF435">
        <v>2019</v>
      </c>
      <c r="AG435" t="s">
        <v>33</v>
      </c>
      <c r="AH435" t="s">
        <v>33</v>
      </c>
      <c r="AI435" t="s">
        <v>124</v>
      </c>
    </row>
    <row r="436" spans="1:35">
      <c r="A436" t="s">
        <v>316</v>
      </c>
      <c r="B436" t="s">
        <v>196</v>
      </c>
      <c r="C436" t="s">
        <v>181</v>
      </c>
      <c r="D436" t="s">
        <v>2373</v>
      </c>
      <c r="E436" t="s">
        <v>2371</v>
      </c>
      <c r="F436" t="s">
        <v>32</v>
      </c>
      <c r="G436" t="s">
        <v>317</v>
      </c>
      <c r="H436" t="str">
        <f t="shared" si="144"/>
        <v>4261</v>
      </c>
      <c r="I436" t="s">
        <v>318</v>
      </c>
      <c r="J436">
        <v>1559.61</v>
      </c>
      <c r="K436" t="s">
        <v>536</v>
      </c>
      <c r="L436" t="s">
        <v>1084</v>
      </c>
      <c r="M436" t="s">
        <v>2427</v>
      </c>
      <c r="N436" t="s">
        <v>2428</v>
      </c>
      <c r="O436" t="s">
        <v>2429</v>
      </c>
      <c r="P436" t="s">
        <v>2430</v>
      </c>
      <c r="Q436" t="s">
        <v>33</v>
      </c>
      <c r="R436" t="s">
        <v>326</v>
      </c>
      <c r="S436" t="s">
        <v>2379</v>
      </c>
      <c r="T436" t="s">
        <v>1171</v>
      </c>
      <c r="U436" t="s">
        <v>110</v>
      </c>
      <c r="V436" t="s">
        <v>329</v>
      </c>
      <c r="W436" t="str">
        <f>VLOOKUP(V436,Lookup!D:E,2,FALSE)</f>
        <v>Corporate Contributions</v>
      </c>
      <c r="X436" t="s">
        <v>216</v>
      </c>
      <c r="Y436" t="s">
        <v>33</v>
      </c>
      <c r="Z436" t="s">
        <v>36</v>
      </c>
      <c r="AA436" t="s">
        <v>37</v>
      </c>
      <c r="AB436" t="s">
        <v>1083</v>
      </c>
      <c r="AC436" t="s">
        <v>33</v>
      </c>
      <c r="AD436">
        <v>0</v>
      </c>
      <c r="AE436">
        <v>3</v>
      </c>
      <c r="AF436">
        <v>2019</v>
      </c>
      <c r="AG436" t="s">
        <v>33</v>
      </c>
      <c r="AH436" t="s">
        <v>33</v>
      </c>
      <c r="AI436" t="s">
        <v>124</v>
      </c>
    </row>
    <row r="437" spans="1:35">
      <c r="A437" t="s">
        <v>316</v>
      </c>
      <c r="B437" t="s">
        <v>196</v>
      </c>
      <c r="C437" t="s">
        <v>181</v>
      </c>
      <c r="D437" t="s">
        <v>2373</v>
      </c>
      <c r="E437" t="s">
        <v>2371</v>
      </c>
      <c r="F437" t="s">
        <v>32</v>
      </c>
      <c r="G437" t="s">
        <v>317</v>
      </c>
      <c r="H437" t="str">
        <f t="shared" si="144"/>
        <v>4261</v>
      </c>
      <c r="I437" t="s">
        <v>318</v>
      </c>
      <c r="J437">
        <v>500</v>
      </c>
      <c r="K437" t="s">
        <v>536</v>
      </c>
      <c r="L437" t="s">
        <v>1084</v>
      </c>
      <c r="M437" t="s">
        <v>2431</v>
      </c>
      <c r="N437" t="s">
        <v>2432</v>
      </c>
      <c r="O437" t="s">
        <v>2433</v>
      </c>
      <c r="P437" t="s">
        <v>2434</v>
      </c>
      <c r="Q437" t="s">
        <v>33</v>
      </c>
      <c r="R437" t="s">
        <v>326</v>
      </c>
      <c r="S437" t="s">
        <v>2379</v>
      </c>
      <c r="T437" t="s">
        <v>1171</v>
      </c>
      <c r="U437" t="s">
        <v>110</v>
      </c>
      <c r="V437" t="s">
        <v>329</v>
      </c>
      <c r="W437" t="str">
        <f>VLOOKUP(V437,Lookup!D:E,2,FALSE)</f>
        <v>Corporate Contributions</v>
      </c>
      <c r="X437" t="s">
        <v>216</v>
      </c>
      <c r="Y437" t="s">
        <v>33</v>
      </c>
      <c r="Z437" t="s">
        <v>36</v>
      </c>
      <c r="AA437" t="s">
        <v>37</v>
      </c>
      <c r="AB437" t="s">
        <v>1083</v>
      </c>
      <c r="AC437" t="s">
        <v>33</v>
      </c>
      <c r="AD437">
        <v>0</v>
      </c>
      <c r="AE437">
        <v>3</v>
      </c>
      <c r="AF437">
        <v>2019</v>
      </c>
      <c r="AG437" t="s">
        <v>33</v>
      </c>
      <c r="AH437" t="s">
        <v>33</v>
      </c>
      <c r="AI437" t="s">
        <v>124</v>
      </c>
    </row>
    <row r="438" spans="1:35">
      <c r="A438" t="s">
        <v>316</v>
      </c>
      <c r="B438" t="s">
        <v>196</v>
      </c>
      <c r="C438" t="s">
        <v>181</v>
      </c>
      <c r="D438" t="s">
        <v>2373</v>
      </c>
      <c r="E438" t="s">
        <v>2371</v>
      </c>
      <c r="F438" t="s">
        <v>32</v>
      </c>
      <c r="G438" t="s">
        <v>317</v>
      </c>
      <c r="H438" t="str">
        <f t="shared" si="144"/>
        <v>4261</v>
      </c>
      <c r="I438" t="s">
        <v>318</v>
      </c>
      <c r="J438">
        <v>500</v>
      </c>
      <c r="K438" t="s">
        <v>536</v>
      </c>
      <c r="L438" t="s">
        <v>1084</v>
      </c>
      <c r="M438" t="s">
        <v>2435</v>
      </c>
      <c r="N438" t="s">
        <v>2436</v>
      </c>
      <c r="O438" t="s">
        <v>2437</v>
      </c>
      <c r="P438" t="s">
        <v>2438</v>
      </c>
      <c r="Q438" t="s">
        <v>33</v>
      </c>
      <c r="R438" t="s">
        <v>326</v>
      </c>
      <c r="S438" t="s">
        <v>2379</v>
      </c>
      <c r="T438" t="s">
        <v>1171</v>
      </c>
      <c r="U438" t="s">
        <v>110</v>
      </c>
      <c r="V438" t="s">
        <v>329</v>
      </c>
      <c r="W438" t="str">
        <f>VLOOKUP(V438,Lookup!D:E,2,FALSE)</f>
        <v>Corporate Contributions</v>
      </c>
      <c r="X438" t="s">
        <v>216</v>
      </c>
      <c r="Y438" t="s">
        <v>33</v>
      </c>
      <c r="Z438" t="s">
        <v>36</v>
      </c>
      <c r="AA438" t="s">
        <v>37</v>
      </c>
      <c r="AB438" t="s">
        <v>1083</v>
      </c>
      <c r="AC438" t="s">
        <v>33</v>
      </c>
      <c r="AD438">
        <v>0</v>
      </c>
      <c r="AE438">
        <v>3</v>
      </c>
      <c r="AF438">
        <v>2019</v>
      </c>
      <c r="AG438" t="s">
        <v>33</v>
      </c>
      <c r="AH438" t="s">
        <v>33</v>
      </c>
      <c r="AI438" t="s">
        <v>124</v>
      </c>
    </row>
    <row r="439" spans="1:35">
      <c r="A439" t="s">
        <v>316</v>
      </c>
      <c r="B439" t="s">
        <v>196</v>
      </c>
      <c r="C439" t="s">
        <v>181</v>
      </c>
      <c r="D439" t="s">
        <v>2373</v>
      </c>
      <c r="E439" t="s">
        <v>2371</v>
      </c>
      <c r="F439" t="s">
        <v>32</v>
      </c>
      <c r="G439" t="s">
        <v>317</v>
      </c>
      <c r="H439" t="str">
        <f t="shared" si="144"/>
        <v>4261</v>
      </c>
      <c r="I439" t="s">
        <v>318</v>
      </c>
      <c r="J439">
        <v>500</v>
      </c>
      <c r="K439" t="s">
        <v>536</v>
      </c>
      <c r="L439" t="s">
        <v>1084</v>
      </c>
      <c r="M439" t="s">
        <v>2439</v>
      </c>
      <c r="N439" t="s">
        <v>2440</v>
      </c>
      <c r="O439" t="s">
        <v>2441</v>
      </c>
      <c r="P439" t="s">
        <v>2442</v>
      </c>
      <c r="Q439" t="s">
        <v>33</v>
      </c>
      <c r="R439" t="s">
        <v>326</v>
      </c>
      <c r="S439" t="s">
        <v>2379</v>
      </c>
      <c r="T439" t="s">
        <v>909</v>
      </c>
      <c r="U439" t="s">
        <v>110</v>
      </c>
      <c r="V439" t="s">
        <v>329</v>
      </c>
      <c r="W439" t="str">
        <f>VLOOKUP(V439,Lookup!D:E,2,FALSE)</f>
        <v>Corporate Contributions</v>
      </c>
      <c r="X439" t="s">
        <v>216</v>
      </c>
      <c r="Y439" t="s">
        <v>33</v>
      </c>
      <c r="Z439" t="s">
        <v>36</v>
      </c>
      <c r="AA439" t="s">
        <v>37</v>
      </c>
      <c r="AB439" t="s">
        <v>1083</v>
      </c>
      <c r="AC439" t="s">
        <v>33</v>
      </c>
      <c r="AD439">
        <v>0</v>
      </c>
      <c r="AE439">
        <v>3</v>
      </c>
      <c r="AF439">
        <v>2019</v>
      </c>
      <c r="AG439" t="s">
        <v>33</v>
      </c>
      <c r="AH439" t="s">
        <v>33</v>
      </c>
      <c r="AI439" t="s">
        <v>124</v>
      </c>
    </row>
    <row r="440" spans="1:35">
      <c r="A440" t="s">
        <v>163</v>
      </c>
      <c r="B440" t="s">
        <v>196</v>
      </c>
      <c r="C440" t="s">
        <v>181</v>
      </c>
      <c r="D440" t="s">
        <v>2373</v>
      </c>
      <c r="E440" t="s">
        <v>2371</v>
      </c>
      <c r="F440" t="s">
        <v>32</v>
      </c>
      <c r="G440" t="s">
        <v>1081</v>
      </c>
      <c r="H440" t="str">
        <f t="shared" ref="H440" si="145">LEFT(G440,4)</f>
        <v>4310</v>
      </c>
      <c r="I440" t="s">
        <v>1082</v>
      </c>
      <c r="J440">
        <v>62805</v>
      </c>
      <c r="K440" t="s">
        <v>2443</v>
      </c>
      <c r="L440" t="s">
        <v>1249</v>
      </c>
      <c r="M440" t="s">
        <v>517</v>
      </c>
      <c r="N440" t="s">
        <v>518</v>
      </c>
      <c r="O440" t="s">
        <v>2444</v>
      </c>
      <c r="P440" t="s">
        <v>2445</v>
      </c>
      <c r="Q440" t="s">
        <v>33</v>
      </c>
      <c r="R440" t="s">
        <v>566</v>
      </c>
      <c r="S440" t="s">
        <v>1079</v>
      </c>
      <c r="T440" t="s">
        <v>269</v>
      </c>
      <c r="U440" t="s">
        <v>56</v>
      </c>
      <c r="V440" t="s">
        <v>1080</v>
      </c>
      <c r="W440" t="str">
        <f>VLOOKUP(V440,Lookup!D:E,2,FALSE)</f>
        <v>Leases Of Real Property Gen</v>
      </c>
      <c r="X440" t="s">
        <v>112</v>
      </c>
      <c r="Y440" t="s">
        <v>33</v>
      </c>
      <c r="Z440" t="s">
        <v>36</v>
      </c>
      <c r="AA440" t="s">
        <v>37</v>
      </c>
      <c r="AB440" t="s">
        <v>1248</v>
      </c>
      <c r="AC440" t="s">
        <v>33</v>
      </c>
      <c r="AD440">
        <v>0</v>
      </c>
      <c r="AE440">
        <v>3</v>
      </c>
      <c r="AF440">
        <v>2019</v>
      </c>
      <c r="AG440" t="s">
        <v>33</v>
      </c>
      <c r="AH440" t="s">
        <v>33</v>
      </c>
      <c r="AI440" t="s">
        <v>124</v>
      </c>
    </row>
    <row r="441" spans="1:35">
      <c r="A441" t="s">
        <v>316</v>
      </c>
      <c r="B441" t="s">
        <v>295</v>
      </c>
      <c r="C441" t="s">
        <v>184</v>
      </c>
      <c r="D441" t="s">
        <v>2374</v>
      </c>
      <c r="E441" t="s">
        <v>2371</v>
      </c>
      <c r="F441" t="s">
        <v>32</v>
      </c>
      <c r="G441" t="s">
        <v>613</v>
      </c>
      <c r="H441" t="str">
        <f t="shared" ref="H441" si="146">LEFT(G441,4)</f>
        <v>4265</v>
      </c>
      <c r="I441" t="s">
        <v>614</v>
      </c>
      <c r="J441">
        <v>1000</v>
      </c>
      <c r="K441" t="s">
        <v>615</v>
      </c>
      <c r="L441" t="s">
        <v>299</v>
      </c>
      <c r="M441" t="s">
        <v>2446</v>
      </c>
      <c r="N441" t="s">
        <v>2447</v>
      </c>
      <c r="O441" t="s">
        <v>2448</v>
      </c>
      <c r="P441" t="s">
        <v>2449</v>
      </c>
      <c r="Q441" t="s">
        <v>33</v>
      </c>
      <c r="R441" t="s">
        <v>300</v>
      </c>
      <c r="S441" t="s">
        <v>531</v>
      </c>
      <c r="T441" t="s">
        <v>111</v>
      </c>
      <c r="U441" t="s">
        <v>110</v>
      </c>
      <c r="V441" t="s">
        <v>329</v>
      </c>
      <c r="W441" t="str">
        <f>VLOOKUP(V441,Lookup!D:E,2,FALSE)</f>
        <v>Corporate Contributions</v>
      </c>
      <c r="X441" t="s">
        <v>216</v>
      </c>
      <c r="Y441" t="s">
        <v>33</v>
      </c>
      <c r="Z441" t="s">
        <v>36</v>
      </c>
      <c r="AA441" t="s">
        <v>37</v>
      </c>
      <c r="AB441" t="s">
        <v>298</v>
      </c>
      <c r="AC441" t="s">
        <v>33</v>
      </c>
      <c r="AD441">
        <v>0</v>
      </c>
      <c r="AE441">
        <v>3</v>
      </c>
      <c r="AF441">
        <v>2019</v>
      </c>
      <c r="AG441" t="s">
        <v>33</v>
      </c>
      <c r="AH441" t="s">
        <v>33</v>
      </c>
      <c r="AI441" t="s">
        <v>124</v>
      </c>
    </row>
    <row r="442" spans="1:35">
      <c r="A442" t="s">
        <v>316</v>
      </c>
      <c r="B442" t="s">
        <v>196</v>
      </c>
      <c r="C442" t="s">
        <v>181</v>
      </c>
      <c r="D442" t="s">
        <v>2453</v>
      </c>
      <c r="E442" t="s">
        <v>2450</v>
      </c>
      <c r="F442" t="s">
        <v>32</v>
      </c>
      <c r="G442" t="s">
        <v>317</v>
      </c>
      <c r="H442" t="str">
        <f t="shared" ref="H442:H445" si="147">LEFT(G442,4)</f>
        <v>4261</v>
      </c>
      <c r="I442" t="s">
        <v>318</v>
      </c>
      <c r="J442">
        <v>1559.61</v>
      </c>
      <c r="K442" t="s">
        <v>536</v>
      </c>
      <c r="L442" t="s">
        <v>1084</v>
      </c>
      <c r="M442" t="s">
        <v>2456</v>
      </c>
      <c r="N442" t="s">
        <v>2457</v>
      </c>
      <c r="O442" t="s">
        <v>2458</v>
      </c>
      <c r="P442" t="s">
        <v>2459</v>
      </c>
      <c r="Q442" t="s">
        <v>33</v>
      </c>
      <c r="R442" t="s">
        <v>326</v>
      </c>
      <c r="S442" t="s">
        <v>2379</v>
      </c>
      <c r="T442" t="s">
        <v>1171</v>
      </c>
      <c r="U442" t="s">
        <v>110</v>
      </c>
      <c r="V442" t="s">
        <v>329</v>
      </c>
      <c r="W442" t="str">
        <f>VLOOKUP(V442,Lookup!D:E,2,FALSE)</f>
        <v>Corporate Contributions</v>
      </c>
      <c r="X442" t="s">
        <v>216</v>
      </c>
      <c r="Y442" t="s">
        <v>33</v>
      </c>
      <c r="Z442" t="s">
        <v>36</v>
      </c>
      <c r="AA442" t="s">
        <v>37</v>
      </c>
      <c r="AB442" t="s">
        <v>1083</v>
      </c>
      <c r="AC442" t="s">
        <v>33</v>
      </c>
      <c r="AD442">
        <v>0</v>
      </c>
      <c r="AE442">
        <v>3</v>
      </c>
      <c r="AF442">
        <v>2019</v>
      </c>
      <c r="AG442" t="s">
        <v>33</v>
      </c>
      <c r="AH442" t="s">
        <v>33</v>
      </c>
      <c r="AI442" t="s">
        <v>124</v>
      </c>
    </row>
    <row r="443" spans="1:35">
      <c r="A443" t="s">
        <v>316</v>
      </c>
      <c r="B443" t="s">
        <v>196</v>
      </c>
      <c r="C443" t="s">
        <v>181</v>
      </c>
      <c r="D443" t="s">
        <v>2453</v>
      </c>
      <c r="E443" t="s">
        <v>2450</v>
      </c>
      <c r="F443" t="s">
        <v>32</v>
      </c>
      <c r="G443" t="s">
        <v>317</v>
      </c>
      <c r="H443" t="str">
        <f t="shared" si="147"/>
        <v>4261</v>
      </c>
      <c r="I443" t="s">
        <v>318</v>
      </c>
      <c r="J443">
        <v>1559.61</v>
      </c>
      <c r="K443" t="s">
        <v>536</v>
      </c>
      <c r="L443" t="s">
        <v>1084</v>
      </c>
      <c r="M443" t="s">
        <v>2460</v>
      </c>
      <c r="N443" t="s">
        <v>2461</v>
      </c>
      <c r="O443" t="s">
        <v>2462</v>
      </c>
      <c r="P443" t="s">
        <v>2463</v>
      </c>
      <c r="Q443" t="s">
        <v>33</v>
      </c>
      <c r="R443" t="s">
        <v>326</v>
      </c>
      <c r="S443" t="s">
        <v>2379</v>
      </c>
      <c r="T443" t="s">
        <v>909</v>
      </c>
      <c r="U443" t="s">
        <v>110</v>
      </c>
      <c r="V443" t="s">
        <v>329</v>
      </c>
      <c r="W443" t="str">
        <f>VLOOKUP(V443,Lookup!D:E,2,FALSE)</f>
        <v>Corporate Contributions</v>
      </c>
      <c r="X443" t="s">
        <v>216</v>
      </c>
      <c r="Y443" t="s">
        <v>33</v>
      </c>
      <c r="Z443" t="s">
        <v>36</v>
      </c>
      <c r="AA443" t="s">
        <v>37</v>
      </c>
      <c r="AB443" t="s">
        <v>1083</v>
      </c>
      <c r="AC443" t="s">
        <v>33</v>
      </c>
      <c r="AD443">
        <v>0</v>
      </c>
      <c r="AE443">
        <v>3</v>
      </c>
      <c r="AF443">
        <v>2019</v>
      </c>
      <c r="AG443" t="s">
        <v>33</v>
      </c>
      <c r="AH443" t="s">
        <v>33</v>
      </c>
      <c r="AI443" t="s">
        <v>124</v>
      </c>
    </row>
    <row r="444" spans="1:35">
      <c r="A444" t="s">
        <v>316</v>
      </c>
      <c r="B444" t="s">
        <v>196</v>
      </c>
      <c r="C444" t="s">
        <v>181</v>
      </c>
      <c r="D444" t="s">
        <v>2453</v>
      </c>
      <c r="E444" t="s">
        <v>2450</v>
      </c>
      <c r="F444" t="s">
        <v>32</v>
      </c>
      <c r="G444" t="s">
        <v>317</v>
      </c>
      <c r="H444" t="str">
        <f t="shared" si="147"/>
        <v>4261</v>
      </c>
      <c r="I444" t="s">
        <v>318</v>
      </c>
      <c r="J444">
        <v>1559.61</v>
      </c>
      <c r="K444" t="s">
        <v>536</v>
      </c>
      <c r="L444" t="s">
        <v>1084</v>
      </c>
      <c r="M444" t="s">
        <v>1542</v>
      </c>
      <c r="N444" t="s">
        <v>1543</v>
      </c>
      <c r="O444" t="s">
        <v>2464</v>
      </c>
      <c r="P444" t="s">
        <v>2465</v>
      </c>
      <c r="Q444" t="s">
        <v>33</v>
      </c>
      <c r="R444" t="s">
        <v>326</v>
      </c>
      <c r="S444" t="s">
        <v>2379</v>
      </c>
      <c r="T444" t="s">
        <v>909</v>
      </c>
      <c r="U444" t="s">
        <v>110</v>
      </c>
      <c r="V444" t="s">
        <v>329</v>
      </c>
      <c r="W444" t="str">
        <f>VLOOKUP(V444,Lookup!D:E,2,FALSE)</f>
        <v>Corporate Contributions</v>
      </c>
      <c r="X444" t="s">
        <v>216</v>
      </c>
      <c r="Y444" t="s">
        <v>33</v>
      </c>
      <c r="Z444" t="s">
        <v>36</v>
      </c>
      <c r="AA444" t="s">
        <v>37</v>
      </c>
      <c r="AB444" t="s">
        <v>1083</v>
      </c>
      <c r="AC444" t="s">
        <v>33</v>
      </c>
      <c r="AD444">
        <v>0</v>
      </c>
      <c r="AE444">
        <v>3</v>
      </c>
      <c r="AF444">
        <v>2019</v>
      </c>
      <c r="AG444" t="s">
        <v>33</v>
      </c>
      <c r="AH444" t="s">
        <v>33</v>
      </c>
      <c r="AI444" t="s">
        <v>124</v>
      </c>
    </row>
    <row r="445" spans="1:35">
      <c r="A445" t="s">
        <v>316</v>
      </c>
      <c r="B445" t="s">
        <v>196</v>
      </c>
      <c r="C445" t="s">
        <v>181</v>
      </c>
      <c r="D445" t="s">
        <v>2453</v>
      </c>
      <c r="E445" t="s">
        <v>2450</v>
      </c>
      <c r="F445" t="s">
        <v>32</v>
      </c>
      <c r="G445" t="s">
        <v>317</v>
      </c>
      <c r="H445" t="str">
        <f t="shared" si="147"/>
        <v>4261</v>
      </c>
      <c r="I445" t="s">
        <v>318</v>
      </c>
      <c r="J445">
        <v>500</v>
      </c>
      <c r="K445" t="s">
        <v>536</v>
      </c>
      <c r="L445" t="s">
        <v>1084</v>
      </c>
      <c r="M445" t="s">
        <v>2466</v>
      </c>
      <c r="N445" t="s">
        <v>2467</v>
      </c>
      <c r="O445" t="s">
        <v>2468</v>
      </c>
      <c r="P445" t="s">
        <v>2469</v>
      </c>
      <c r="Q445" t="s">
        <v>33</v>
      </c>
      <c r="R445" t="s">
        <v>326</v>
      </c>
      <c r="S445" t="s">
        <v>2379</v>
      </c>
      <c r="T445" t="s">
        <v>909</v>
      </c>
      <c r="U445" t="s">
        <v>110</v>
      </c>
      <c r="V445" t="s">
        <v>329</v>
      </c>
      <c r="W445" t="str">
        <f>VLOOKUP(V445,Lookup!D:E,2,FALSE)</f>
        <v>Corporate Contributions</v>
      </c>
      <c r="X445" t="s">
        <v>216</v>
      </c>
      <c r="Y445" t="s">
        <v>33</v>
      </c>
      <c r="Z445" t="s">
        <v>36</v>
      </c>
      <c r="AA445" t="s">
        <v>37</v>
      </c>
      <c r="AB445" t="s">
        <v>1083</v>
      </c>
      <c r="AC445" t="s">
        <v>33</v>
      </c>
      <c r="AD445">
        <v>0</v>
      </c>
      <c r="AE445">
        <v>3</v>
      </c>
      <c r="AF445">
        <v>2019</v>
      </c>
      <c r="AG445" t="s">
        <v>33</v>
      </c>
      <c r="AH445" t="s">
        <v>33</v>
      </c>
      <c r="AI445" t="s">
        <v>124</v>
      </c>
    </row>
    <row r="446" spans="1:35">
      <c r="A446" t="s">
        <v>316</v>
      </c>
      <c r="B446" t="s">
        <v>197</v>
      </c>
      <c r="C446" t="s">
        <v>187</v>
      </c>
      <c r="D446" t="s">
        <v>2455</v>
      </c>
      <c r="E446" t="s">
        <v>2450</v>
      </c>
      <c r="F446" t="s">
        <v>32</v>
      </c>
      <c r="G446" t="s">
        <v>317</v>
      </c>
      <c r="H446" t="str">
        <f t="shared" ref="H446" si="148">LEFT(G446,4)</f>
        <v>4261</v>
      </c>
      <c r="I446" t="s">
        <v>318</v>
      </c>
      <c r="J446">
        <v>72</v>
      </c>
      <c r="K446" t="s">
        <v>319</v>
      </c>
      <c r="L446" t="s">
        <v>321</v>
      </c>
      <c r="M446" t="s">
        <v>2470</v>
      </c>
      <c r="N446" t="s">
        <v>2471</v>
      </c>
      <c r="O446" t="s">
        <v>2472</v>
      </c>
      <c r="P446" t="s">
        <v>2473</v>
      </c>
      <c r="Q446" t="s">
        <v>33</v>
      </c>
      <c r="R446" t="s">
        <v>332</v>
      </c>
      <c r="S446" t="s">
        <v>327</v>
      </c>
      <c r="T446" t="s">
        <v>200</v>
      </c>
      <c r="U446" t="s">
        <v>110</v>
      </c>
      <c r="V446" t="s">
        <v>329</v>
      </c>
      <c r="W446" t="str">
        <f>VLOOKUP(V446,Lookup!D:E,2,FALSE)</f>
        <v>Corporate Contributions</v>
      </c>
      <c r="X446" t="s">
        <v>216</v>
      </c>
      <c r="Y446" t="s">
        <v>33</v>
      </c>
      <c r="Z446" t="s">
        <v>36</v>
      </c>
      <c r="AA446" t="s">
        <v>37</v>
      </c>
      <c r="AB446" t="s">
        <v>320</v>
      </c>
      <c r="AC446" t="s">
        <v>33</v>
      </c>
      <c r="AD446">
        <v>0</v>
      </c>
      <c r="AE446">
        <v>3</v>
      </c>
      <c r="AF446">
        <v>2019</v>
      </c>
      <c r="AG446" t="s">
        <v>33</v>
      </c>
      <c r="AH446" t="s">
        <v>33</v>
      </c>
      <c r="AI446" t="s">
        <v>124</v>
      </c>
    </row>
    <row r="447" spans="1:35">
      <c r="A447" t="s">
        <v>316</v>
      </c>
      <c r="B447" t="s">
        <v>175</v>
      </c>
      <c r="C447" t="s">
        <v>176</v>
      </c>
      <c r="D447" t="s">
        <v>2477</v>
      </c>
      <c r="E447" t="s">
        <v>2474</v>
      </c>
      <c r="F447" t="s">
        <v>32</v>
      </c>
      <c r="G447" t="s">
        <v>317</v>
      </c>
      <c r="H447" t="str">
        <f t="shared" ref="H447:H449" si="149">LEFT(G447,4)</f>
        <v>4261</v>
      </c>
      <c r="I447" t="s">
        <v>318</v>
      </c>
      <c r="J447">
        <v>2750</v>
      </c>
      <c r="K447" t="s">
        <v>639</v>
      </c>
      <c r="L447" t="s">
        <v>641</v>
      </c>
      <c r="M447" t="s">
        <v>2478</v>
      </c>
      <c r="N447" t="s">
        <v>2479</v>
      </c>
      <c r="O447" t="s">
        <v>2480</v>
      </c>
      <c r="P447" t="s">
        <v>2481</v>
      </c>
      <c r="Q447" t="s">
        <v>33</v>
      </c>
      <c r="R447" t="s">
        <v>211</v>
      </c>
      <c r="S447" t="s">
        <v>327</v>
      </c>
      <c r="T447" t="s">
        <v>558</v>
      </c>
      <c r="U447" t="s">
        <v>110</v>
      </c>
      <c r="V447" t="s">
        <v>329</v>
      </c>
      <c r="W447" t="str">
        <f>VLOOKUP(V447,Lookup!D:E,2,FALSE)</f>
        <v>Corporate Contributions</v>
      </c>
      <c r="X447" t="s">
        <v>216</v>
      </c>
      <c r="Y447" t="s">
        <v>33</v>
      </c>
      <c r="Z447" t="s">
        <v>36</v>
      </c>
      <c r="AA447" t="s">
        <v>37</v>
      </c>
      <c r="AB447" t="s">
        <v>640</v>
      </c>
      <c r="AC447" t="s">
        <v>33</v>
      </c>
      <c r="AD447">
        <v>0</v>
      </c>
      <c r="AE447">
        <v>3</v>
      </c>
      <c r="AF447">
        <v>2019</v>
      </c>
      <c r="AG447" t="s">
        <v>33</v>
      </c>
      <c r="AH447" t="s">
        <v>33</v>
      </c>
      <c r="AI447" t="s">
        <v>124</v>
      </c>
    </row>
    <row r="448" spans="1:35">
      <c r="A448" t="s">
        <v>316</v>
      </c>
      <c r="B448" t="s">
        <v>175</v>
      </c>
      <c r="C448" t="s">
        <v>176</v>
      </c>
      <c r="D448" t="s">
        <v>2477</v>
      </c>
      <c r="E448" t="s">
        <v>2474</v>
      </c>
      <c r="F448" t="s">
        <v>32</v>
      </c>
      <c r="G448" t="s">
        <v>317</v>
      </c>
      <c r="H448" t="str">
        <f t="shared" si="149"/>
        <v>4261</v>
      </c>
      <c r="I448" t="s">
        <v>318</v>
      </c>
      <c r="J448">
        <v>250</v>
      </c>
      <c r="K448" t="s">
        <v>536</v>
      </c>
      <c r="L448" t="s">
        <v>1084</v>
      </c>
      <c r="M448" t="s">
        <v>2482</v>
      </c>
      <c r="N448" t="s">
        <v>2483</v>
      </c>
      <c r="O448" t="s">
        <v>2484</v>
      </c>
      <c r="P448" t="s">
        <v>2485</v>
      </c>
      <c r="Q448" t="s">
        <v>33</v>
      </c>
      <c r="R448" t="s">
        <v>326</v>
      </c>
      <c r="S448" t="s">
        <v>2379</v>
      </c>
      <c r="T448" t="s">
        <v>558</v>
      </c>
      <c r="U448" t="s">
        <v>110</v>
      </c>
      <c r="V448" t="s">
        <v>329</v>
      </c>
      <c r="W448" t="str">
        <f>VLOOKUP(V448,Lookup!D:E,2,FALSE)</f>
        <v>Corporate Contributions</v>
      </c>
      <c r="X448" t="s">
        <v>216</v>
      </c>
      <c r="Y448" t="s">
        <v>33</v>
      </c>
      <c r="Z448" t="s">
        <v>36</v>
      </c>
      <c r="AA448" t="s">
        <v>37</v>
      </c>
      <c r="AB448" t="s">
        <v>1083</v>
      </c>
      <c r="AC448" t="s">
        <v>33</v>
      </c>
      <c r="AD448">
        <v>0</v>
      </c>
      <c r="AE448">
        <v>3</v>
      </c>
      <c r="AF448">
        <v>2019</v>
      </c>
      <c r="AG448" t="s">
        <v>33</v>
      </c>
      <c r="AH448" t="s">
        <v>33</v>
      </c>
      <c r="AI448" t="s">
        <v>124</v>
      </c>
    </row>
    <row r="449" spans="1:35">
      <c r="A449" t="s">
        <v>316</v>
      </c>
      <c r="B449" t="s">
        <v>175</v>
      </c>
      <c r="C449" t="s">
        <v>176</v>
      </c>
      <c r="D449" t="s">
        <v>2477</v>
      </c>
      <c r="E449" t="s">
        <v>2474</v>
      </c>
      <c r="F449" t="s">
        <v>32</v>
      </c>
      <c r="G449" t="s">
        <v>317</v>
      </c>
      <c r="H449" t="str">
        <f t="shared" si="149"/>
        <v>4261</v>
      </c>
      <c r="I449" t="s">
        <v>318</v>
      </c>
      <c r="J449">
        <v>400</v>
      </c>
      <c r="K449" t="s">
        <v>536</v>
      </c>
      <c r="L449" t="s">
        <v>1084</v>
      </c>
      <c r="M449" t="s">
        <v>2486</v>
      </c>
      <c r="N449" t="s">
        <v>2487</v>
      </c>
      <c r="O449" t="s">
        <v>2488</v>
      </c>
      <c r="P449" t="s">
        <v>2489</v>
      </c>
      <c r="Q449" t="s">
        <v>33</v>
      </c>
      <c r="R449" t="s">
        <v>326</v>
      </c>
      <c r="S449" t="s">
        <v>2379</v>
      </c>
      <c r="T449" t="s">
        <v>558</v>
      </c>
      <c r="U449" t="s">
        <v>110</v>
      </c>
      <c r="V449" t="s">
        <v>329</v>
      </c>
      <c r="W449" t="str">
        <f>VLOOKUP(V449,Lookup!D:E,2,FALSE)</f>
        <v>Corporate Contributions</v>
      </c>
      <c r="X449" t="s">
        <v>216</v>
      </c>
      <c r="Y449" t="s">
        <v>33</v>
      </c>
      <c r="Z449" t="s">
        <v>36</v>
      </c>
      <c r="AA449" t="s">
        <v>37</v>
      </c>
      <c r="AB449" t="s">
        <v>1083</v>
      </c>
      <c r="AC449" t="s">
        <v>33</v>
      </c>
      <c r="AD449">
        <v>0</v>
      </c>
      <c r="AE449">
        <v>3</v>
      </c>
      <c r="AF449">
        <v>2019</v>
      </c>
      <c r="AG449" t="s">
        <v>33</v>
      </c>
      <c r="AH449" t="s">
        <v>33</v>
      </c>
      <c r="AI449" t="s">
        <v>124</v>
      </c>
    </row>
    <row r="450" spans="1:35">
      <c r="A450" t="s">
        <v>316</v>
      </c>
      <c r="B450" t="s">
        <v>196</v>
      </c>
      <c r="C450" t="s">
        <v>181</v>
      </c>
      <c r="D450" t="s">
        <v>2475</v>
      </c>
      <c r="E450" t="s">
        <v>2474</v>
      </c>
      <c r="F450" t="s">
        <v>32</v>
      </c>
      <c r="G450" t="s">
        <v>317</v>
      </c>
      <c r="H450" t="str">
        <f t="shared" ref="H450" si="150">LEFT(G450,4)</f>
        <v>4261</v>
      </c>
      <c r="I450" t="s">
        <v>318</v>
      </c>
      <c r="J450">
        <v>1559.61</v>
      </c>
      <c r="K450" t="s">
        <v>536</v>
      </c>
      <c r="L450" t="s">
        <v>1084</v>
      </c>
      <c r="M450" t="s">
        <v>2490</v>
      </c>
      <c r="N450" t="s">
        <v>2491</v>
      </c>
      <c r="O450" t="s">
        <v>2492</v>
      </c>
      <c r="P450" t="s">
        <v>2493</v>
      </c>
      <c r="Q450" t="s">
        <v>33</v>
      </c>
      <c r="R450" t="s">
        <v>326</v>
      </c>
      <c r="S450" t="s">
        <v>2379</v>
      </c>
      <c r="T450" t="s">
        <v>1171</v>
      </c>
      <c r="U450" t="s">
        <v>110</v>
      </c>
      <c r="V450" t="s">
        <v>329</v>
      </c>
      <c r="W450" t="str">
        <f>VLOOKUP(V450,Lookup!D:E,2,FALSE)</f>
        <v>Corporate Contributions</v>
      </c>
      <c r="X450" t="s">
        <v>216</v>
      </c>
      <c r="Y450" t="s">
        <v>33</v>
      </c>
      <c r="Z450" t="s">
        <v>36</v>
      </c>
      <c r="AA450" t="s">
        <v>37</v>
      </c>
      <c r="AB450" t="s">
        <v>1083</v>
      </c>
      <c r="AC450" t="s">
        <v>33</v>
      </c>
      <c r="AD450">
        <v>0</v>
      </c>
      <c r="AE450">
        <v>3</v>
      </c>
      <c r="AF450">
        <v>2019</v>
      </c>
      <c r="AG450" t="s">
        <v>33</v>
      </c>
      <c r="AH450" t="s">
        <v>33</v>
      </c>
      <c r="AI450" t="s">
        <v>124</v>
      </c>
    </row>
    <row r="451" spans="1:35">
      <c r="A451" t="s">
        <v>163</v>
      </c>
      <c r="B451" t="s">
        <v>196</v>
      </c>
      <c r="C451" t="s">
        <v>181</v>
      </c>
      <c r="D451" t="s">
        <v>2475</v>
      </c>
      <c r="E451" t="s">
        <v>2474</v>
      </c>
      <c r="F451" t="s">
        <v>32</v>
      </c>
      <c r="G451" t="s">
        <v>568</v>
      </c>
      <c r="H451" t="str">
        <f t="shared" ref="H451:H455" si="151">LEFT(G451,4)</f>
        <v>9080</v>
      </c>
      <c r="I451" t="s">
        <v>569</v>
      </c>
      <c r="J451">
        <v>5110</v>
      </c>
      <c r="K451" t="s">
        <v>570</v>
      </c>
      <c r="L451" t="s">
        <v>972</v>
      </c>
      <c r="M451" t="s">
        <v>973</v>
      </c>
      <c r="N451" t="s">
        <v>974</v>
      </c>
      <c r="O451" t="s">
        <v>2494</v>
      </c>
      <c r="P451" t="s">
        <v>2495</v>
      </c>
      <c r="Q451" t="s">
        <v>33</v>
      </c>
      <c r="R451" t="s">
        <v>577</v>
      </c>
      <c r="S451" t="s">
        <v>977</v>
      </c>
      <c r="T451" t="s">
        <v>269</v>
      </c>
      <c r="U451" t="s">
        <v>56</v>
      </c>
      <c r="V451" t="s">
        <v>579</v>
      </c>
      <c r="W451" t="str">
        <f>VLOOKUP(V451,Lookup!D:E,2,FALSE)</f>
        <v>EE/DR (DSM) Incentive Payment</v>
      </c>
      <c r="X451" t="s">
        <v>580</v>
      </c>
      <c r="Y451" t="s">
        <v>230</v>
      </c>
      <c r="Z451" t="s">
        <v>36</v>
      </c>
      <c r="AA451" t="s">
        <v>37</v>
      </c>
      <c r="AB451" t="s">
        <v>971</v>
      </c>
      <c r="AC451" t="s">
        <v>33</v>
      </c>
      <c r="AD451">
        <v>0</v>
      </c>
      <c r="AE451">
        <v>3</v>
      </c>
      <c r="AF451">
        <v>2019</v>
      </c>
      <c r="AG451" t="s">
        <v>33</v>
      </c>
      <c r="AH451" t="s">
        <v>978</v>
      </c>
      <c r="AI451" t="s">
        <v>124</v>
      </c>
    </row>
    <row r="452" spans="1:35">
      <c r="A452" t="s">
        <v>255</v>
      </c>
      <c r="B452" t="s">
        <v>196</v>
      </c>
      <c r="C452" t="s">
        <v>181</v>
      </c>
      <c r="D452" t="s">
        <v>2475</v>
      </c>
      <c r="E452" t="s">
        <v>2474</v>
      </c>
      <c r="F452" t="s">
        <v>32</v>
      </c>
      <c r="G452" t="s">
        <v>568</v>
      </c>
      <c r="H452" t="str">
        <f t="shared" si="151"/>
        <v>9080</v>
      </c>
      <c r="I452" t="s">
        <v>569</v>
      </c>
      <c r="J452">
        <v>9760</v>
      </c>
      <c r="K452" t="s">
        <v>570</v>
      </c>
      <c r="L452" t="s">
        <v>604</v>
      </c>
      <c r="M452" t="s">
        <v>517</v>
      </c>
      <c r="N452" t="s">
        <v>518</v>
      </c>
      <c r="O452" t="s">
        <v>2496</v>
      </c>
      <c r="P452" t="s">
        <v>2497</v>
      </c>
      <c r="Q452" t="s">
        <v>33</v>
      </c>
      <c r="R452" t="s">
        <v>577</v>
      </c>
      <c r="S452" t="s">
        <v>578</v>
      </c>
      <c r="T452" t="s">
        <v>269</v>
      </c>
      <c r="U452" t="s">
        <v>56</v>
      </c>
      <c r="V452" t="s">
        <v>579</v>
      </c>
      <c r="W452" t="str">
        <f>VLOOKUP(V452,Lookup!D:E,2,FALSE)</f>
        <v>EE/DR (DSM) Incentive Payment</v>
      </c>
      <c r="X452" t="s">
        <v>580</v>
      </c>
      <c r="Y452" t="s">
        <v>230</v>
      </c>
      <c r="Z452" t="s">
        <v>36</v>
      </c>
      <c r="AA452" t="s">
        <v>37</v>
      </c>
      <c r="AB452" t="s">
        <v>603</v>
      </c>
      <c r="AC452" t="s">
        <v>33</v>
      </c>
      <c r="AD452">
        <v>0</v>
      </c>
      <c r="AE452">
        <v>3</v>
      </c>
      <c r="AF452">
        <v>2019</v>
      </c>
      <c r="AG452" t="s">
        <v>33</v>
      </c>
      <c r="AH452" t="s">
        <v>581</v>
      </c>
      <c r="AI452" t="s">
        <v>124</v>
      </c>
    </row>
    <row r="453" spans="1:35">
      <c r="A453" t="s">
        <v>255</v>
      </c>
      <c r="B453" t="s">
        <v>196</v>
      </c>
      <c r="C453" t="s">
        <v>181</v>
      </c>
      <c r="D453" t="s">
        <v>2475</v>
      </c>
      <c r="E453" t="s">
        <v>2474</v>
      </c>
      <c r="F453" t="s">
        <v>32</v>
      </c>
      <c r="G453" t="s">
        <v>568</v>
      </c>
      <c r="H453" t="str">
        <f t="shared" si="151"/>
        <v>9080</v>
      </c>
      <c r="I453" t="s">
        <v>569</v>
      </c>
      <c r="J453">
        <v>9075</v>
      </c>
      <c r="K453" t="s">
        <v>570</v>
      </c>
      <c r="L453" t="s">
        <v>604</v>
      </c>
      <c r="M453" t="s">
        <v>517</v>
      </c>
      <c r="N453" t="s">
        <v>518</v>
      </c>
      <c r="O453" t="s">
        <v>2498</v>
      </c>
      <c r="P453" t="s">
        <v>2499</v>
      </c>
      <c r="Q453" t="s">
        <v>33</v>
      </c>
      <c r="R453" t="s">
        <v>577</v>
      </c>
      <c r="S453" t="s">
        <v>578</v>
      </c>
      <c r="T453" t="s">
        <v>269</v>
      </c>
      <c r="U453" t="s">
        <v>56</v>
      </c>
      <c r="V453" t="s">
        <v>579</v>
      </c>
      <c r="W453" t="str">
        <f>VLOOKUP(V453,Lookup!D:E,2,FALSE)</f>
        <v>EE/DR (DSM) Incentive Payment</v>
      </c>
      <c r="X453" t="s">
        <v>580</v>
      </c>
      <c r="Y453" t="s">
        <v>230</v>
      </c>
      <c r="Z453" t="s">
        <v>36</v>
      </c>
      <c r="AA453" t="s">
        <v>37</v>
      </c>
      <c r="AB453" t="s">
        <v>603</v>
      </c>
      <c r="AC453" t="s">
        <v>33</v>
      </c>
      <c r="AD453">
        <v>0</v>
      </c>
      <c r="AE453">
        <v>3</v>
      </c>
      <c r="AF453">
        <v>2019</v>
      </c>
      <c r="AG453" t="s">
        <v>33</v>
      </c>
      <c r="AH453" t="s">
        <v>581</v>
      </c>
      <c r="AI453" t="s">
        <v>124</v>
      </c>
    </row>
    <row r="454" spans="1:35">
      <c r="A454" t="s">
        <v>255</v>
      </c>
      <c r="B454" t="s">
        <v>196</v>
      </c>
      <c r="C454" t="s">
        <v>181</v>
      </c>
      <c r="D454" t="s">
        <v>2475</v>
      </c>
      <c r="E454" t="s">
        <v>2474</v>
      </c>
      <c r="F454" t="s">
        <v>32</v>
      </c>
      <c r="G454" t="s">
        <v>568</v>
      </c>
      <c r="H454" t="str">
        <f t="shared" si="151"/>
        <v>9080</v>
      </c>
      <c r="I454" t="s">
        <v>569</v>
      </c>
      <c r="J454">
        <v>9995</v>
      </c>
      <c r="K454" t="s">
        <v>570</v>
      </c>
      <c r="L454" t="s">
        <v>604</v>
      </c>
      <c r="M454" t="s">
        <v>517</v>
      </c>
      <c r="N454" t="s">
        <v>518</v>
      </c>
      <c r="O454" t="s">
        <v>2500</v>
      </c>
      <c r="P454" t="s">
        <v>2501</v>
      </c>
      <c r="Q454" t="s">
        <v>33</v>
      </c>
      <c r="R454" t="s">
        <v>577</v>
      </c>
      <c r="S454" t="s">
        <v>578</v>
      </c>
      <c r="T454" t="s">
        <v>269</v>
      </c>
      <c r="U454" t="s">
        <v>56</v>
      </c>
      <c r="V454" t="s">
        <v>579</v>
      </c>
      <c r="W454" t="str">
        <f>VLOOKUP(V454,Lookup!D:E,2,FALSE)</f>
        <v>EE/DR (DSM) Incentive Payment</v>
      </c>
      <c r="X454" t="s">
        <v>580</v>
      </c>
      <c r="Y454" t="s">
        <v>230</v>
      </c>
      <c r="Z454" t="s">
        <v>36</v>
      </c>
      <c r="AA454" t="s">
        <v>37</v>
      </c>
      <c r="AB454" t="s">
        <v>603</v>
      </c>
      <c r="AC454" t="s">
        <v>33</v>
      </c>
      <c r="AD454">
        <v>0</v>
      </c>
      <c r="AE454">
        <v>3</v>
      </c>
      <c r="AF454">
        <v>2019</v>
      </c>
      <c r="AG454" t="s">
        <v>33</v>
      </c>
      <c r="AH454" t="s">
        <v>581</v>
      </c>
      <c r="AI454" t="s">
        <v>124</v>
      </c>
    </row>
    <row r="455" spans="1:35">
      <c r="A455" t="s">
        <v>255</v>
      </c>
      <c r="B455" t="s">
        <v>196</v>
      </c>
      <c r="C455" t="s">
        <v>181</v>
      </c>
      <c r="D455" t="s">
        <v>2475</v>
      </c>
      <c r="E455" t="s">
        <v>2474</v>
      </c>
      <c r="F455" t="s">
        <v>32</v>
      </c>
      <c r="G455" t="s">
        <v>568</v>
      </c>
      <c r="H455" t="str">
        <f t="shared" si="151"/>
        <v>9080</v>
      </c>
      <c r="I455" t="s">
        <v>569</v>
      </c>
      <c r="J455">
        <v>5225</v>
      </c>
      <c r="K455" t="s">
        <v>570</v>
      </c>
      <c r="L455" t="s">
        <v>604</v>
      </c>
      <c r="M455" t="s">
        <v>517</v>
      </c>
      <c r="N455" t="s">
        <v>518</v>
      </c>
      <c r="O455" t="s">
        <v>2502</v>
      </c>
      <c r="P455" t="s">
        <v>2503</v>
      </c>
      <c r="Q455" t="s">
        <v>33</v>
      </c>
      <c r="R455" t="s">
        <v>577</v>
      </c>
      <c r="S455" t="s">
        <v>578</v>
      </c>
      <c r="T455" t="s">
        <v>269</v>
      </c>
      <c r="U455" t="s">
        <v>56</v>
      </c>
      <c r="V455" t="s">
        <v>579</v>
      </c>
      <c r="W455" t="str">
        <f>VLOOKUP(V455,Lookup!D:E,2,FALSE)</f>
        <v>EE/DR (DSM) Incentive Payment</v>
      </c>
      <c r="X455" t="s">
        <v>580</v>
      </c>
      <c r="Y455" t="s">
        <v>230</v>
      </c>
      <c r="Z455" t="s">
        <v>36</v>
      </c>
      <c r="AA455" t="s">
        <v>37</v>
      </c>
      <c r="AB455" t="s">
        <v>603</v>
      </c>
      <c r="AC455" t="s">
        <v>33</v>
      </c>
      <c r="AD455">
        <v>0</v>
      </c>
      <c r="AE455">
        <v>3</v>
      </c>
      <c r="AF455">
        <v>2019</v>
      </c>
      <c r="AG455" t="s">
        <v>33</v>
      </c>
      <c r="AH455" t="s">
        <v>581</v>
      </c>
      <c r="AI455" t="s">
        <v>124</v>
      </c>
    </row>
    <row r="456" spans="1:35">
      <c r="A456" t="s">
        <v>190</v>
      </c>
      <c r="B456" t="s">
        <v>196</v>
      </c>
      <c r="C456" t="s">
        <v>181</v>
      </c>
      <c r="D456" t="s">
        <v>2475</v>
      </c>
      <c r="E456" t="s">
        <v>2474</v>
      </c>
      <c r="F456" t="s">
        <v>32</v>
      </c>
      <c r="G456" t="s">
        <v>118</v>
      </c>
      <c r="H456" t="str">
        <f t="shared" ref="H456:H457" si="152">LEFT(G456,4)</f>
        <v>9350</v>
      </c>
      <c r="I456" t="s">
        <v>119</v>
      </c>
      <c r="J456">
        <v>60.56</v>
      </c>
      <c r="K456" t="s">
        <v>191</v>
      </c>
      <c r="L456" t="s">
        <v>193</v>
      </c>
      <c r="M456" t="s">
        <v>194</v>
      </c>
      <c r="N456" t="s">
        <v>195</v>
      </c>
      <c r="O456" t="s">
        <v>2504</v>
      </c>
      <c r="P456" t="s">
        <v>2505</v>
      </c>
      <c r="Q456" t="s">
        <v>33</v>
      </c>
      <c r="R456" t="s">
        <v>590</v>
      </c>
      <c r="S456" t="s">
        <v>120</v>
      </c>
      <c r="T456" t="s">
        <v>274</v>
      </c>
      <c r="U456" t="s">
        <v>57</v>
      </c>
      <c r="V456" t="s">
        <v>62</v>
      </c>
      <c r="W456" t="str">
        <f>VLOOKUP(V456,Lookup!D:E,2,FALSE)</f>
        <v>Freight Charges</v>
      </c>
      <c r="X456" t="s">
        <v>121</v>
      </c>
      <c r="Y456" t="s">
        <v>33</v>
      </c>
      <c r="Z456" t="s">
        <v>36</v>
      </c>
      <c r="AA456" t="s">
        <v>37</v>
      </c>
      <c r="AB456" t="s">
        <v>192</v>
      </c>
      <c r="AC456" t="s">
        <v>33</v>
      </c>
      <c r="AD456">
        <v>0</v>
      </c>
      <c r="AE456">
        <v>3</v>
      </c>
      <c r="AF456">
        <v>2019</v>
      </c>
      <c r="AG456" t="s">
        <v>33</v>
      </c>
      <c r="AH456" t="s">
        <v>2506</v>
      </c>
      <c r="AI456" t="s">
        <v>2507</v>
      </c>
    </row>
    <row r="457" spans="1:35">
      <c r="A457" t="s">
        <v>316</v>
      </c>
      <c r="B457" t="s">
        <v>197</v>
      </c>
      <c r="C457" t="s">
        <v>187</v>
      </c>
      <c r="D457" t="s">
        <v>2476</v>
      </c>
      <c r="E457" t="s">
        <v>2474</v>
      </c>
      <c r="F457" t="s">
        <v>32</v>
      </c>
      <c r="G457" t="s">
        <v>613</v>
      </c>
      <c r="H457" t="str">
        <f t="shared" si="152"/>
        <v>4265</v>
      </c>
      <c r="I457" t="s">
        <v>614</v>
      </c>
      <c r="J457">
        <v>100000</v>
      </c>
      <c r="K457" t="s">
        <v>536</v>
      </c>
      <c r="L457" t="s">
        <v>417</v>
      </c>
      <c r="M457" t="s">
        <v>537</v>
      </c>
      <c r="N457" t="s">
        <v>538</v>
      </c>
      <c r="O457" t="s">
        <v>2508</v>
      </c>
      <c r="P457" t="s">
        <v>2509</v>
      </c>
      <c r="Q457" t="s">
        <v>33</v>
      </c>
      <c r="R457" t="s">
        <v>326</v>
      </c>
      <c r="S457" t="s">
        <v>327</v>
      </c>
      <c r="T457" t="s">
        <v>328</v>
      </c>
      <c r="U457" t="s">
        <v>110</v>
      </c>
      <c r="V457" t="s">
        <v>329</v>
      </c>
      <c r="W457" t="str">
        <f>VLOOKUP(V457,Lookup!D:E,2,FALSE)</f>
        <v>Corporate Contributions</v>
      </c>
      <c r="X457" t="s">
        <v>216</v>
      </c>
      <c r="Y457" t="s">
        <v>33</v>
      </c>
      <c r="Z457" t="s">
        <v>36</v>
      </c>
      <c r="AA457" t="s">
        <v>37</v>
      </c>
      <c r="AB457" t="s">
        <v>416</v>
      </c>
      <c r="AC457" t="s">
        <v>33</v>
      </c>
      <c r="AD457">
        <v>0</v>
      </c>
      <c r="AE457">
        <v>3</v>
      </c>
      <c r="AF457">
        <v>2019</v>
      </c>
      <c r="AG457" t="s">
        <v>33</v>
      </c>
      <c r="AH457" t="s">
        <v>33</v>
      </c>
      <c r="AI457" t="s">
        <v>124</v>
      </c>
    </row>
    <row r="458" spans="1:35">
      <c r="A458" t="s">
        <v>316</v>
      </c>
      <c r="B458" t="s">
        <v>175</v>
      </c>
      <c r="C458" t="s">
        <v>176</v>
      </c>
      <c r="D458" t="s">
        <v>2512</v>
      </c>
      <c r="E458" t="s">
        <v>2510</v>
      </c>
      <c r="F458" t="s">
        <v>32</v>
      </c>
      <c r="G458" t="s">
        <v>317</v>
      </c>
      <c r="H458" t="str">
        <f t="shared" ref="H458" si="153">LEFT(G458,4)</f>
        <v>4261</v>
      </c>
      <c r="I458" t="s">
        <v>318</v>
      </c>
      <c r="J458">
        <v>2000</v>
      </c>
      <c r="K458" t="s">
        <v>639</v>
      </c>
      <c r="L458" t="s">
        <v>641</v>
      </c>
      <c r="M458" t="s">
        <v>2129</v>
      </c>
      <c r="N458" t="s">
        <v>2130</v>
      </c>
      <c r="O458" t="s">
        <v>2515</v>
      </c>
      <c r="P458" t="s">
        <v>2516</v>
      </c>
      <c r="Q458" t="s">
        <v>33</v>
      </c>
      <c r="R458" t="s">
        <v>211</v>
      </c>
      <c r="S458" t="s">
        <v>327</v>
      </c>
      <c r="T458" t="s">
        <v>558</v>
      </c>
      <c r="U458" t="s">
        <v>110</v>
      </c>
      <c r="V458" t="s">
        <v>329</v>
      </c>
      <c r="W458" t="str">
        <f>VLOOKUP(V458,Lookup!D:E,2,FALSE)</f>
        <v>Corporate Contributions</v>
      </c>
      <c r="X458" t="s">
        <v>216</v>
      </c>
      <c r="Y458" t="s">
        <v>33</v>
      </c>
      <c r="Z458" t="s">
        <v>36</v>
      </c>
      <c r="AA458" t="s">
        <v>37</v>
      </c>
      <c r="AB458" t="s">
        <v>640</v>
      </c>
      <c r="AC458" t="s">
        <v>33</v>
      </c>
      <c r="AD458">
        <v>0</v>
      </c>
      <c r="AE458">
        <v>3</v>
      </c>
      <c r="AF458">
        <v>2019</v>
      </c>
      <c r="AG458" t="s">
        <v>33</v>
      </c>
      <c r="AH458" t="s">
        <v>33</v>
      </c>
      <c r="AI458" t="s">
        <v>124</v>
      </c>
    </row>
    <row r="459" spans="1:35">
      <c r="A459" t="s">
        <v>163</v>
      </c>
      <c r="B459" t="s">
        <v>183</v>
      </c>
      <c r="C459" t="s">
        <v>184</v>
      </c>
      <c r="D459" t="s">
        <v>2513</v>
      </c>
      <c r="E459" t="s">
        <v>2510</v>
      </c>
      <c r="F459" t="s">
        <v>32</v>
      </c>
      <c r="G459" t="s">
        <v>437</v>
      </c>
      <c r="H459" t="str">
        <f t="shared" ref="H459" si="154">LEFT(G459,4)</f>
        <v>9080</v>
      </c>
      <c r="I459" t="s">
        <v>438</v>
      </c>
      <c r="J459">
        <v>29082</v>
      </c>
      <c r="K459" t="s">
        <v>1103</v>
      </c>
      <c r="L459" t="s">
        <v>651</v>
      </c>
      <c r="M459" t="s">
        <v>1104</v>
      </c>
      <c r="N459" t="s">
        <v>1105</v>
      </c>
      <c r="O459" t="s">
        <v>2517</v>
      </c>
      <c r="P459" t="s">
        <v>2518</v>
      </c>
      <c r="Q459" t="s">
        <v>33</v>
      </c>
      <c r="R459" t="s">
        <v>652</v>
      </c>
      <c r="S459" t="s">
        <v>1108</v>
      </c>
      <c r="T459" t="s">
        <v>235</v>
      </c>
      <c r="U459" t="s">
        <v>56</v>
      </c>
      <c r="V459" t="s">
        <v>94</v>
      </c>
      <c r="W459" t="str">
        <f>VLOOKUP(V459,Lookup!D:E,2,FALSE)</f>
        <v>Professional Svcs Exp Gen</v>
      </c>
      <c r="X459" t="s">
        <v>439</v>
      </c>
      <c r="Y459" t="s">
        <v>33</v>
      </c>
      <c r="Z459" t="s">
        <v>36</v>
      </c>
      <c r="AA459" t="s">
        <v>37</v>
      </c>
      <c r="AB459" t="s">
        <v>650</v>
      </c>
      <c r="AC459" t="s">
        <v>33</v>
      </c>
      <c r="AD459">
        <v>0</v>
      </c>
      <c r="AE459">
        <v>3</v>
      </c>
      <c r="AF459">
        <v>2019</v>
      </c>
      <c r="AG459" t="s">
        <v>1109</v>
      </c>
      <c r="AH459" t="s">
        <v>33</v>
      </c>
      <c r="AI459" t="s">
        <v>124</v>
      </c>
    </row>
    <row r="460" spans="1:35">
      <c r="A460" t="s">
        <v>316</v>
      </c>
      <c r="B460" t="s">
        <v>197</v>
      </c>
      <c r="C460" t="s">
        <v>187</v>
      </c>
      <c r="D460" t="s">
        <v>2520</v>
      </c>
      <c r="E460" t="s">
        <v>2519</v>
      </c>
      <c r="F460" t="s">
        <v>32</v>
      </c>
      <c r="G460" t="s">
        <v>317</v>
      </c>
      <c r="H460" t="str">
        <f t="shared" ref="H460:H468" si="155">LEFT(G460,4)</f>
        <v>4261</v>
      </c>
      <c r="I460" t="s">
        <v>318</v>
      </c>
      <c r="J460">
        <v>2000</v>
      </c>
      <c r="K460" t="s">
        <v>536</v>
      </c>
      <c r="L460" t="s">
        <v>1084</v>
      </c>
      <c r="M460" t="s">
        <v>2521</v>
      </c>
      <c r="N460" t="s">
        <v>2522</v>
      </c>
      <c r="O460" t="s">
        <v>2523</v>
      </c>
      <c r="P460" t="s">
        <v>2524</v>
      </c>
      <c r="Q460" t="s">
        <v>33</v>
      </c>
      <c r="R460" t="s">
        <v>326</v>
      </c>
      <c r="S460" t="s">
        <v>2379</v>
      </c>
      <c r="T460" t="s">
        <v>328</v>
      </c>
      <c r="U460" t="s">
        <v>110</v>
      </c>
      <c r="V460" t="s">
        <v>329</v>
      </c>
      <c r="W460" t="str">
        <f>VLOOKUP(V460,Lookup!D:E,2,FALSE)</f>
        <v>Corporate Contributions</v>
      </c>
      <c r="X460" t="s">
        <v>216</v>
      </c>
      <c r="Y460" t="s">
        <v>33</v>
      </c>
      <c r="Z460" t="s">
        <v>36</v>
      </c>
      <c r="AA460" t="s">
        <v>37</v>
      </c>
      <c r="AB460" t="s">
        <v>1083</v>
      </c>
      <c r="AC460" t="s">
        <v>33</v>
      </c>
      <c r="AD460">
        <v>0</v>
      </c>
      <c r="AE460">
        <v>3</v>
      </c>
      <c r="AF460">
        <v>2019</v>
      </c>
      <c r="AG460" t="s">
        <v>33</v>
      </c>
      <c r="AH460" t="s">
        <v>33</v>
      </c>
      <c r="AI460" t="s">
        <v>124</v>
      </c>
    </row>
    <row r="461" spans="1:35">
      <c r="A461" t="s">
        <v>316</v>
      </c>
      <c r="B461" t="s">
        <v>197</v>
      </c>
      <c r="C461" t="s">
        <v>187</v>
      </c>
      <c r="D461" t="s">
        <v>2520</v>
      </c>
      <c r="E461" t="s">
        <v>2519</v>
      </c>
      <c r="F461" t="s">
        <v>32</v>
      </c>
      <c r="G461" t="s">
        <v>317</v>
      </c>
      <c r="H461" t="str">
        <f t="shared" si="155"/>
        <v>4261</v>
      </c>
      <c r="I461" t="s">
        <v>318</v>
      </c>
      <c r="J461">
        <v>6000</v>
      </c>
      <c r="K461" t="s">
        <v>536</v>
      </c>
      <c r="L461" t="s">
        <v>1084</v>
      </c>
      <c r="M461" t="s">
        <v>2525</v>
      </c>
      <c r="N461" t="s">
        <v>2526</v>
      </c>
      <c r="O461" t="s">
        <v>2527</v>
      </c>
      <c r="P461" t="s">
        <v>2528</v>
      </c>
      <c r="Q461" t="s">
        <v>33</v>
      </c>
      <c r="R461" t="s">
        <v>326</v>
      </c>
      <c r="S461" t="s">
        <v>2379</v>
      </c>
      <c r="T461" t="s">
        <v>328</v>
      </c>
      <c r="U461" t="s">
        <v>110</v>
      </c>
      <c r="V461" t="s">
        <v>329</v>
      </c>
      <c r="W461" t="str">
        <f>VLOOKUP(V461,Lookup!D:E,2,FALSE)</f>
        <v>Corporate Contributions</v>
      </c>
      <c r="X461" t="s">
        <v>216</v>
      </c>
      <c r="Y461" t="s">
        <v>33</v>
      </c>
      <c r="Z461" t="s">
        <v>36</v>
      </c>
      <c r="AA461" t="s">
        <v>37</v>
      </c>
      <c r="AB461" t="s">
        <v>1083</v>
      </c>
      <c r="AC461" t="s">
        <v>33</v>
      </c>
      <c r="AD461">
        <v>0</v>
      </c>
      <c r="AE461">
        <v>3</v>
      </c>
      <c r="AF461">
        <v>2019</v>
      </c>
      <c r="AG461" t="s">
        <v>33</v>
      </c>
      <c r="AH461" t="s">
        <v>33</v>
      </c>
      <c r="AI461" t="s">
        <v>124</v>
      </c>
    </row>
    <row r="462" spans="1:35">
      <c r="A462" t="s">
        <v>316</v>
      </c>
      <c r="B462" t="s">
        <v>197</v>
      </c>
      <c r="C462" t="s">
        <v>187</v>
      </c>
      <c r="D462" t="s">
        <v>2520</v>
      </c>
      <c r="E462" t="s">
        <v>2519</v>
      </c>
      <c r="F462" t="s">
        <v>32</v>
      </c>
      <c r="G462" t="s">
        <v>317</v>
      </c>
      <c r="H462" t="str">
        <f t="shared" si="155"/>
        <v>4261</v>
      </c>
      <c r="I462" t="s">
        <v>318</v>
      </c>
      <c r="J462">
        <v>6000</v>
      </c>
      <c r="K462" t="s">
        <v>536</v>
      </c>
      <c r="L462" t="s">
        <v>1084</v>
      </c>
      <c r="M462" t="s">
        <v>2529</v>
      </c>
      <c r="N462" t="s">
        <v>2530</v>
      </c>
      <c r="O462" t="s">
        <v>2531</v>
      </c>
      <c r="P462" t="s">
        <v>2532</v>
      </c>
      <c r="Q462" t="s">
        <v>33</v>
      </c>
      <c r="R462" t="s">
        <v>326</v>
      </c>
      <c r="S462" t="s">
        <v>2379</v>
      </c>
      <c r="T462" t="s">
        <v>328</v>
      </c>
      <c r="U462" t="s">
        <v>110</v>
      </c>
      <c r="V462" t="s">
        <v>329</v>
      </c>
      <c r="W462" t="str">
        <f>VLOOKUP(V462,Lookup!D:E,2,FALSE)</f>
        <v>Corporate Contributions</v>
      </c>
      <c r="X462" t="s">
        <v>216</v>
      </c>
      <c r="Y462" t="s">
        <v>33</v>
      </c>
      <c r="Z462" t="s">
        <v>36</v>
      </c>
      <c r="AA462" t="s">
        <v>37</v>
      </c>
      <c r="AB462" t="s">
        <v>1083</v>
      </c>
      <c r="AC462" t="s">
        <v>33</v>
      </c>
      <c r="AD462">
        <v>0</v>
      </c>
      <c r="AE462">
        <v>3</v>
      </c>
      <c r="AF462">
        <v>2019</v>
      </c>
      <c r="AG462" t="s">
        <v>33</v>
      </c>
      <c r="AH462" t="s">
        <v>33</v>
      </c>
      <c r="AI462" t="s">
        <v>124</v>
      </c>
    </row>
    <row r="463" spans="1:35">
      <c r="A463" t="s">
        <v>316</v>
      </c>
      <c r="B463" t="s">
        <v>197</v>
      </c>
      <c r="C463" t="s">
        <v>187</v>
      </c>
      <c r="D463" t="s">
        <v>2520</v>
      </c>
      <c r="E463" t="s">
        <v>2519</v>
      </c>
      <c r="F463" t="s">
        <v>32</v>
      </c>
      <c r="G463" t="s">
        <v>317</v>
      </c>
      <c r="H463" t="str">
        <f t="shared" si="155"/>
        <v>4261</v>
      </c>
      <c r="I463" t="s">
        <v>318</v>
      </c>
      <c r="J463">
        <v>1000</v>
      </c>
      <c r="K463" t="s">
        <v>536</v>
      </c>
      <c r="L463" t="s">
        <v>1084</v>
      </c>
      <c r="M463" t="s">
        <v>2533</v>
      </c>
      <c r="N463" t="s">
        <v>2534</v>
      </c>
      <c r="O463" t="s">
        <v>2535</v>
      </c>
      <c r="P463" t="s">
        <v>2536</v>
      </c>
      <c r="Q463" t="s">
        <v>33</v>
      </c>
      <c r="R463" t="s">
        <v>326</v>
      </c>
      <c r="S463" t="s">
        <v>2379</v>
      </c>
      <c r="T463" t="s">
        <v>328</v>
      </c>
      <c r="U463" t="s">
        <v>110</v>
      </c>
      <c r="V463" t="s">
        <v>329</v>
      </c>
      <c r="W463" t="str">
        <f>VLOOKUP(V463,Lookup!D:E,2,FALSE)</f>
        <v>Corporate Contributions</v>
      </c>
      <c r="X463" t="s">
        <v>216</v>
      </c>
      <c r="Y463" t="s">
        <v>33</v>
      </c>
      <c r="Z463" t="s">
        <v>36</v>
      </c>
      <c r="AA463" t="s">
        <v>37</v>
      </c>
      <c r="AB463" t="s">
        <v>1083</v>
      </c>
      <c r="AC463" t="s">
        <v>33</v>
      </c>
      <c r="AD463">
        <v>0</v>
      </c>
      <c r="AE463">
        <v>3</v>
      </c>
      <c r="AF463">
        <v>2019</v>
      </c>
      <c r="AG463" t="s">
        <v>33</v>
      </c>
      <c r="AH463" t="s">
        <v>33</v>
      </c>
      <c r="AI463" t="s">
        <v>124</v>
      </c>
    </row>
    <row r="464" spans="1:35">
      <c r="A464" t="s">
        <v>316</v>
      </c>
      <c r="B464" t="s">
        <v>197</v>
      </c>
      <c r="C464" t="s">
        <v>187</v>
      </c>
      <c r="D464" t="s">
        <v>2520</v>
      </c>
      <c r="E464" t="s">
        <v>2519</v>
      </c>
      <c r="F464" t="s">
        <v>32</v>
      </c>
      <c r="G464" t="s">
        <v>317</v>
      </c>
      <c r="H464" t="str">
        <f t="shared" si="155"/>
        <v>4261</v>
      </c>
      <c r="I464" t="s">
        <v>318</v>
      </c>
      <c r="J464">
        <v>500</v>
      </c>
      <c r="K464" t="s">
        <v>536</v>
      </c>
      <c r="L464" t="s">
        <v>1084</v>
      </c>
      <c r="M464" t="s">
        <v>2533</v>
      </c>
      <c r="N464" t="s">
        <v>2534</v>
      </c>
      <c r="O464" t="s">
        <v>2537</v>
      </c>
      <c r="P464" t="s">
        <v>2538</v>
      </c>
      <c r="Q464" t="s">
        <v>33</v>
      </c>
      <c r="R464" t="s">
        <v>326</v>
      </c>
      <c r="S464" t="s">
        <v>2379</v>
      </c>
      <c r="T464" t="s">
        <v>328</v>
      </c>
      <c r="U464" t="s">
        <v>110</v>
      </c>
      <c r="V464" t="s">
        <v>329</v>
      </c>
      <c r="W464" t="str">
        <f>VLOOKUP(V464,Lookup!D:E,2,FALSE)</f>
        <v>Corporate Contributions</v>
      </c>
      <c r="X464" t="s">
        <v>216</v>
      </c>
      <c r="Y464" t="s">
        <v>33</v>
      </c>
      <c r="Z464" t="s">
        <v>36</v>
      </c>
      <c r="AA464" t="s">
        <v>37</v>
      </c>
      <c r="AB464" t="s">
        <v>1083</v>
      </c>
      <c r="AC464" t="s">
        <v>33</v>
      </c>
      <c r="AD464">
        <v>0</v>
      </c>
      <c r="AE464">
        <v>3</v>
      </c>
      <c r="AF464">
        <v>2019</v>
      </c>
      <c r="AG464" t="s">
        <v>33</v>
      </c>
      <c r="AH464" t="s">
        <v>33</v>
      </c>
      <c r="AI464" t="s">
        <v>124</v>
      </c>
    </row>
    <row r="465" spans="1:35">
      <c r="A465" t="s">
        <v>316</v>
      </c>
      <c r="B465" t="s">
        <v>197</v>
      </c>
      <c r="C465" t="s">
        <v>187</v>
      </c>
      <c r="D465" t="s">
        <v>2520</v>
      </c>
      <c r="E465" t="s">
        <v>2519</v>
      </c>
      <c r="F465" t="s">
        <v>32</v>
      </c>
      <c r="G465" t="s">
        <v>317</v>
      </c>
      <c r="H465" t="str">
        <f t="shared" si="155"/>
        <v>4261</v>
      </c>
      <c r="I465" t="s">
        <v>318</v>
      </c>
      <c r="J465">
        <v>2500</v>
      </c>
      <c r="K465" t="s">
        <v>536</v>
      </c>
      <c r="L465" t="s">
        <v>1084</v>
      </c>
      <c r="M465" t="s">
        <v>2533</v>
      </c>
      <c r="N465" t="s">
        <v>2534</v>
      </c>
      <c r="O465" t="s">
        <v>2539</v>
      </c>
      <c r="P465" t="s">
        <v>2540</v>
      </c>
      <c r="Q465" t="s">
        <v>33</v>
      </c>
      <c r="R465" t="s">
        <v>326</v>
      </c>
      <c r="S465" t="s">
        <v>2379</v>
      </c>
      <c r="T465" t="s">
        <v>328</v>
      </c>
      <c r="U465" t="s">
        <v>110</v>
      </c>
      <c r="V465" t="s">
        <v>329</v>
      </c>
      <c r="W465" t="str">
        <f>VLOOKUP(V465,Lookup!D:E,2,FALSE)</f>
        <v>Corporate Contributions</v>
      </c>
      <c r="X465" t="s">
        <v>216</v>
      </c>
      <c r="Y465" t="s">
        <v>33</v>
      </c>
      <c r="Z465" t="s">
        <v>36</v>
      </c>
      <c r="AA465" t="s">
        <v>37</v>
      </c>
      <c r="AB465" t="s">
        <v>1083</v>
      </c>
      <c r="AC465" t="s">
        <v>33</v>
      </c>
      <c r="AD465">
        <v>0</v>
      </c>
      <c r="AE465">
        <v>3</v>
      </c>
      <c r="AF465">
        <v>2019</v>
      </c>
      <c r="AG465" t="s">
        <v>33</v>
      </c>
      <c r="AH465" t="s">
        <v>33</v>
      </c>
      <c r="AI465" t="s">
        <v>124</v>
      </c>
    </row>
    <row r="466" spans="1:35">
      <c r="A466" t="s">
        <v>316</v>
      </c>
      <c r="B466" t="s">
        <v>197</v>
      </c>
      <c r="C466" t="s">
        <v>187</v>
      </c>
      <c r="D466" t="s">
        <v>2520</v>
      </c>
      <c r="E466" t="s">
        <v>2519</v>
      </c>
      <c r="F466" t="s">
        <v>32</v>
      </c>
      <c r="G466" t="s">
        <v>317</v>
      </c>
      <c r="H466" t="str">
        <f t="shared" si="155"/>
        <v>4261</v>
      </c>
      <c r="I466" t="s">
        <v>318</v>
      </c>
      <c r="J466">
        <v>2000</v>
      </c>
      <c r="K466" t="s">
        <v>536</v>
      </c>
      <c r="L466" t="s">
        <v>1084</v>
      </c>
      <c r="M466" t="s">
        <v>2541</v>
      </c>
      <c r="N466" t="s">
        <v>2542</v>
      </c>
      <c r="O466" t="s">
        <v>2543</v>
      </c>
      <c r="P466" t="s">
        <v>2544</v>
      </c>
      <c r="Q466" t="s">
        <v>33</v>
      </c>
      <c r="R466" t="s">
        <v>326</v>
      </c>
      <c r="S466" t="s">
        <v>2379</v>
      </c>
      <c r="T466" t="s">
        <v>328</v>
      </c>
      <c r="U466" t="s">
        <v>110</v>
      </c>
      <c r="V466" t="s">
        <v>329</v>
      </c>
      <c r="W466" t="str">
        <f>VLOOKUP(V466,Lookup!D:E,2,FALSE)</f>
        <v>Corporate Contributions</v>
      </c>
      <c r="X466" t="s">
        <v>216</v>
      </c>
      <c r="Y466" t="s">
        <v>33</v>
      </c>
      <c r="Z466" t="s">
        <v>36</v>
      </c>
      <c r="AA466" t="s">
        <v>37</v>
      </c>
      <c r="AB466" t="s">
        <v>1083</v>
      </c>
      <c r="AC466" t="s">
        <v>33</v>
      </c>
      <c r="AD466">
        <v>0</v>
      </c>
      <c r="AE466">
        <v>3</v>
      </c>
      <c r="AF466">
        <v>2019</v>
      </c>
      <c r="AG466" t="s">
        <v>33</v>
      </c>
      <c r="AH466" t="s">
        <v>33</v>
      </c>
      <c r="AI466" t="s">
        <v>124</v>
      </c>
    </row>
    <row r="467" spans="1:35">
      <c r="A467" t="s">
        <v>316</v>
      </c>
      <c r="B467" t="s">
        <v>197</v>
      </c>
      <c r="C467" t="s">
        <v>187</v>
      </c>
      <c r="D467" t="s">
        <v>2520</v>
      </c>
      <c r="E467" t="s">
        <v>2519</v>
      </c>
      <c r="F467" t="s">
        <v>32</v>
      </c>
      <c r="G467" t="s">
        <v>317</v>
      </c>
      <c r="H467" t="str">
        <f t="shared" si="155"/>
        <v>4261</v>
      </c>
      <c r="I467" t="s">
        <v>318</v>
      </c>
      <c r="J467">
        <v>1500</v>
      </c>
      <c r="K467" t="s">
        <v>536</v>
      </c>
      <c r="L467" t="s">
        <v>1084</v>
      </c>
      <c r="M467" t="s">
        <v>2541</v>
      </c>
      <c r="N467" t="s">
        <v>2542</v>
      </c>
      <c r="O467" t="s">
        <v>2545</v>
      </c>
      <c r="P467" t="s">
        <v>2546</v>
      </c>
      <c r="Q467" t="s">
        <v>33</v>
      </c>
      <c r="R467" t="s">
        <v>326</v>
      </c>
      <c r="S467" t="s">
        <v>2379</v>
      </c>
      <c r="T467" t="s">
        <v>328</v>
      </c>
      <c r="U467" t="s">
        <v>110</v>
      </c>
      <c r="V467" t="s">
        <v>329</v>
      </c>
      <c r="W467" t="str">
        <f>VLOOKUP(V467,Lookup!D:E,2,FALSE)</f>
        <v>Corporate Contributions</v>
      </c>
      <c r="X467" t="s">
        <v>216</v>
      </c>
      <c r="Y467" t="s">
        <v>33</v>
      </c>
      <c r="Z467" t="s">
        <v>36</v>
      </c>
      <c r="AA467" t="s">
        <v>37</v>
      </c>
      <c r="AB467" t="s">
        <v>1083</v>
      </c>
      <c r="AC467" t="s">
        <v>33</v>
      </c>
      <c r="AD467">
        <v>0</v>
      </c>
      <c r="AE467">
        <v>3</v>
      </c>
      <c r="AF467">
        <v>2019</v>
      </c>
      <c r="AG467" t="s">
        <v>33</v>
      </c>
      <c r="AH467" t="s">
        <v>33</v>
      </c>
      <c r="AI467" t="s">
        <v>124</v>
      </c>
    </row>
    <row r="468" spans="1:35">
      <c r="A468" t="s">
        <v>316</v>
      </c>
      <c r="B468" t="s">
        <v>197</v>
      </c>
      <c r="C468" t="s">
        <v>187</v>
      </c>
      <c r="D468" t="s">
        <v>2520</v>
      </c>
      <c r="E468" t="s">
        <v>2519</v>
      </c>
      <c r="F468" t="s">
        <v>32</v>
      </c>
      <c r="G468" t="s">
        <v>317</v>
      </c>
      <c r="H468" t="str">
        <f t="shared" si="155"/>
        <v>4261</v>
      </c>
      <c r="I468" t="s">
        <v>318</v>
      </c>
      <c r="J468">
        <v>1500</v>
      </c>
      <c r="K468" t="s">
        <v>536</v>
      </c>
      <c r="L468" t="s">
        <v>1084</v>
      </c>
      <c r="M468" t="s">
        <v>2541</v>
      </c>
      <c r="N468" t="s">
        <v>2542</v>
      </c>
      <c r="O468" t="s">
        <v>2547</v>
      </c>
      <c r="P468" t="s">
        <v>2548</v>
      </c>
      <c r="Q468" t="s">
        <v>33</v>
      </c>
      <c r="R468" t="s">
        <v>326</v>
      </c>
      <c r="S468" t="s">
        <v>2379</v>
      </c>
      <c r="T468" t="s">
        <v>328</v>
      </c>
      <c r="U468" t="s">
        <v>110</v>
      </c>
      <c r="V468" t="s">
        <v>329</v>
      </c>
      <c r="W468" t="str">
        <f>VLOOKUP(V468,Lookup!D:E,2,FALSE)</f>
        <v>Corporate Contributions</v>
      </c>
      <c r="X468" t="s">
        <v>216</v>
      </c>
      <c r="Y468" t="s">
        <v>33</v>
      </c>
      <c r="Z468" t="s">
        <v>36</v>
      </c>
      <c r="AA468" t="s">
        <v>37</v>
      </c>
      <c r="AB468" t="s">
        <v>1083</v>
      </c>
      <c r="AC468" t="s">
        <v>33</v>
      </c>
      <c r="AD468">
        <v>0</v>
      </c>
      <c r="AE468">
        <v>3</v>
      </c>
      <c r="AF468">
        <v>2019</v>
      </c>
      <c r="AG468" t="s">
        <v>33</v>
      </c>
      <c r="AH468" t="s">
        <v>33</v>
      </c>
      <c r="AI468" t="s">
        <v>124</v>
      </c>
    </row>
    <row r="469" spans="1:35">
      <c r="A469" t="s">
        <v>190</v>
      </c>
      <c r="B469" t="s">
        <v>197</v>
      </c>
      <c r="C469" t="s">
        <v>187</v>
      </c>
      <c r="D469" t="s">
        <v>2520</v>
      </c>
      <c r="E469" t="s">
        <v>2519</v>
      </c>
      <c r="F469" t="s">
        <v>32</v>
      </c>
      <c r="G469" t="s">
        <v>118</v>
      </c>
      <c r="H469" t="str">
        <f t="shared" ref="H469" si="156">LEFT(G469,4)</f>
        <v>9350</v>
      </c>
      <c r="I469" t="s">
        <v>119</v>
      </c>
      <c r="J469">
        <v>33.97</v>
      </c>
      <c r="K469" t="s">
        <v>191</v>
      </c>
      <c r="L469" t="s">
        <v>388</v>
      </c>
      <c r="M469" t="s">
        <v>194</v>
      </c>
      <c r="N469" t="s">
        <v>195</v>
      </c>
      <c r="O469" t="s">
        <v>2549</v>
      </c>
      <c r="P469" t="s">
        <v>2550</v>
      </c>
      <c r="Q469" t="s">
        <v>33</v>
      </c>
      <c r="R469" t="s">
        <v>404</v>
      </c>
      <c r="S469" t="s">
        <v>649</v>
      </c>
      <c r="T469" t="s">
        <v>823</v>
      </c>
      <c r="U469" t="s">
        <v>57</v>
      </c>
      <c r="V469" t="s">
        <v>62</v>
      </c>
      <c r="W469" t="str">
        <f>VLOOKUP(V469,Lookup!D:E,2,FALSE)</f>
        <v>Freight Charges</v>
      </c>
      <c r="X469" t="s">
        <v>61</v>
      </c>
      <c r="Y469" t="s">
        <v>33</v>
      </c>
      <c r="Z469" t="s">
        <v>36</v>
      </c>
      <c r="AA469" t="s">
        <v>37</v>
      </c>
      <c r="AB469" t="s">
        <v>387</v>
      </c>
      <c r="AC469" t="s">
        <v>33</v>
      </c>
      <c r="AD469">
        <v>0</v>
      </c>
      <c r="AE469">
        <v>3</v>
      </c>
      <c r="AF469">
        <v>2019</v>
      </c>
      <c r="AG469" t="s">
        <v>33</v>
      </c>
      <c r="AH469" t="s">
        <v>2551</v>
      </c>
      <c r="AI469" t="s">
        <v>2552</v>
      </c>
    </row>
    <row r="470" spans="1:35">
      <c r="A470" t="s">
        <v>163</v>
      </c>
      <c r="B470" t="s">
        <v>196</v>
      </c>
      <c r="C470" t="s">
        <v>181</v>
      </c>
      <c r="D470" t="s">
        <v>2556</v>
      </c>
      <c r="E470" t="s">
        <v>2553</v>
      </c>
      <c r="F470" t="s">
        <v>32</v>
      </c>
      <c r="G470" t="s">
        <v>568</v>
      </c>
      <c r="H470" t="str">
        <f t="shared" ref="H470:H472" si="157">LEFT(G470,4)</f>
        <v>9080</v>
      </c>
      <c r="I470" t="s">
        <v>569</v>
      </c>
      <c r="J470">
        <v>3000</v>
      </c>
      <c r="K470" t="s">
        <v>570</v>
      </c>
      <c r="L470" t="s">
        <v>972</v>
      </c>
      <c r="M470" t="s">
        <v>973</v>
      </c>
      <c r="N470" t="s">
        <v>974</v>
      </c>
      <c r="O470" t="s">
        <v>2558</v>
      </c>
      <c r="P470" t="s">
        <v>2559</v>
      </c>
      <c r="Q470" t="s">
        <v>33</v>
      </c>
      <c r="R470" t="s">
        <v>577</v>
      </c>
      <c r="S470" t="s">
        <v>977</v>
      </c>
      <c r="T470" t="s">
        <v>269</v>
      </c>
      <c r="U470" t="s">
        <v>56</v>
      </c>
      <c r="V470" t="s">
        <v>579</v>
      </c>
      <c r="W470" t="str">
        <f>VLOOKUP(V470,Lookup!D:E,2,FALSE)</f>
        <v>EE/DR (DSM) Incentive Payment</v>
      </c>
      <c r="X470" t="s">
        <v>580</v>
      </c>
      <c r="Y470" t="s">
        <v>230</v>
      </c>
      <c r="Z470" t="s">
        <v>36</v>
      </c>
      <c r="AA470" t="s">
        <v>37</v>
      </c>
      <c r="AB470" t="s">
        <v>971</v>
      </c>
      <c r="AC470" t="s">
        <v>33</v>
      </c>
      <c r="AD470">
        <v>0</v>
      </c>
      <c r="AE470">
        <v>4</v>
      </c>
      <c r="AF470">
        <v>2019</v>
      </c>
      <c r="AG470" t="s">
        <v>33</v>
      </c>
      <c r="AH470" t="s">
        <v>978</v>
      </c>
      <c r="AI470" t="s">
        <v>124</v>
      </c>
    </row>
    <row r="471" spans="1:35">
      <c r="A471" t="s">
        <v>316</v>
      </c>
      <c r="B471" t="s">
        <v>197</v>
      </c>
      <c r="C471" t="s">
        <v>187</v>
      </c>
      <c r="D471" t="s">
        <v>2557</v>
      </c>
      <c r="E471" t="s">
        <v>2553</v>
      </c>
      <c r="F471" t="s">
        <v>32</v>
      </c>
      <c r="G471" t="s">
        <v>317</v>
      </c>
      <c r="H471" t="str">
        <f t="shared" si="157"/>
        <v>4261</v>
      </c>
      <c r="I471" t="s">
        <v>318</v>
      </c>
      <c r="J471">
        <v>500</v>
      </c>
      <c r="K471" t="s">
        <v>1084</v>
      </c>
      <c r="L471" t="s">
        <v>1084</v>
      </c>
      <c r="M471" t="s">
        <v>2560</v>
      </c>
      <c r="N471" t="s">
        <v>2561</v>
      </c>
      <c r="O471" t="s">
        <v>2562</v>
      </c>
      <c r="P471" t="s">
        <v>2563</v>
      </c>
      <c r="Q471" t="s">
        <v>33</v>
      </c>
      <c r="R471" t="s">
        <v>326</v>
      </c>
      <c r="S471" t="s">
        <v>2379</v>
      </c>
      <c r="T471" t="s">
        <v>328</v>
      </c>
      <c r="U471" t="s">
        <v>110</v>
      </c>
      <c r="V471" t="s">
        <v>329</v>
      </c>
      <c r="W471" t="str">
        <f>VLOOKUP(V471,Lookup!D:E,2,FALSE)</f>
        <v>Corporate Contributions</v>
      </c>
      <c r="X471" t="s">
        <v>216</v>
      </c>
      <c r="Y471" t="s">
        <v>33</v>
      </c>
      <c r="Z471" t="s">
        <v>36</v>
      </c>
      <c r="AA471" t="s">
        <v>37</v>
      </c>
      <c r="AB471" t="s">
        <v>1083</v>
      </c>
      <c r="AC471" t="s">
        <v>33</v>
      </c>
      <c r="AD471">
        <v>0</v>
      </c>
      <c r="AE471">
        <v>4</v>
      </c>
      <c r="AF471">
        <v>2019</v>
      </c>
      <c r="AG471" t="s">
        <v>33</v>
      </c>
      <c r="AH471" t="s">
        <v>33</v>
      </c>
      <c r="AI471" t="s">
        <v>124</v>
      </c>
    </row>
    <row r="472" spans="1:35">
      <c r="A472" t="s">
        <v>316</v>
      </c>
      <c r="B472" t="s">
        <v>197</v>
      </c>
      <c r="C472" t="s">
        <v>187</v>
      </c>
      <c r="D472" t="s">
        <v>2557</v>
      </c>
      <c r="E472" t="s">
        <v>2553</v>
      </c>
      <c r="F472" t="s">
        <v>32</v>
      </c>
      <c r="G472" t="s">
        <v>317</v>
      </c>
      <c r="H472" t="str">
        <f t="shared" si="157"/>
        <v>4261</v>
      </c>
      <c r="I472" t="s">
        <v>318</v>
      </c>
      <c r="J472">
        <v>250</v>
      </c>
      <c r="K472" t="s">
        <v>536</v>
      </c>
      <c r="L472" t="s">
        <v>1084</v>
      </c>
      <c r="M472" t="s">
        <v>2564</v>
      </c>
      <c r="N472" t="s">
        <v>2565</v>
      </c>
      <c r="O472" t="s">
        <v>2566</v>
      </c>
      <c r="P472" t="s">
        <v>2567</v>
      </c>
      <c r="Q472" t="s">
        <v>33</v>
      </c>
      <c r="R472" t="s">
        <v>326</v>
      </c>
      <c r="S472" t="s">
        <v>2379</v>
      </c>
      <c r="T472" t="s">
        <v>328</v>
      </c>
      <c r="U472" t="s">
        <v>110</v>
      </c>
      <c r="V472" t="s">
        <v>329</v>
      </c>
      <c r="W472" t="str">
        <f>VLOOKUP(V472,Lookup!D:E,2,FALSE)</f>
        <v>Corporate Contributions</v>
      </c>
      <c r="X472" t="s">
        <v>216</v>
      </c>
      <c r="Y472" t="s">
        <v>33</v>
      </c>
      <c r="Z472" t="s">
        <v>36</v>
      </c>
      <c r="AA472" t="s">
        <v>37</v>
      </c>
      <c r="AB472" t="s">
        <v>1083</v>
      </c>
      <c r="AC472" t="s">
        <v>33</v>
      </c>
      <c r="AD472">
        <v>0</v>
      </c>
      <c r="AE472">
        <v>4</v>
      </c>
      <c r="AF472">
        <v>2019</v>
      </c>
      <c r="AG472" t="s">
        <v>33</v>
      </c>
      <c r="AH472" t="s">
        <v>33</v>
      </c>
      <c r="AI472" t="s">
        <v>124</v>
      </c>
    </row>
    <row r="473" spans="1:35">
      <c r="A473" t="s">
        <v>316</v>
      </c>
      <c r="B473" t="s">
        <v>197</v>
      </c>
      <c r="C473" t="s">
        <v>187</v>
      </c>
      <c r="D473" t="s">
        <v>2557</v>
      </c>
      <c r="E473" t="s">
        <v>2553</v>
      </c>
      <c r="F473" t="s">
        <v>32</v>
      </c>
      <c r="G473" t="s">
        <v>317</v>
      </c>
      <c r="H473" t="str">
        <f t="shared" ref="H473:H488" si="158">LEFT(G473,4)</f>
        <v>4261</v>
      </c>
      <c r="I473" t="s">
        <v>318</v>
      </c>
      <c r="J473">
        <v>500</v>
      </c>
      <c r="K473" t="s">
        <v>536</v>
      </c>
      <c r="L473" t="s">
        <v>1084</v>
      </c>
      <c r="M473" t="s">
        <v>2564</v>
      </c>
      <c r="N473" t="s">
        <v>2565</v>
      </c>
      <c r="O473" t="s">
        <v>2568</v>
      </c>
      <c r="P473" t="s">
        <v>2569</v>
      </c>
      <c r="Q473" t="s">
        <v>33</v>
      </c>
      <c r="R473" t="s">
        <v>326</v>
      </c>
      <c r="S473" t="s">
        <v>2379</v>
      </c>
      <c r="T473" t="s">
        <v>328</v>
      </c>
      <c r="U473" t="s">
        <v>110</v>
      </c>
      <c r="V473" t="s">
        <v>329</v>
      </c>
      <c r="W473" t="str">
        <f>VLOOKUP(V473,Lookup!D:E,2,FALSE)</f>
        <v>Corporate Contributions</v>
      </c>
      <c r="X473" t="s">
        <v>216</v>
      </c>
      <c r="Y473" t="s">
        <v>33</v>
      </c>
      <c r="Z473" t="s">
        <v>36</v>
      </c>
      <c r="AA473" t="s">
        <v>37</v>
      </c>
      <c r="AB473" t="s">
        <v>1083</v>
      </c>
      <c r="AC473" t="s">
        <v>33</v>
      </c>
      <c r="AD473">
        <v>0</v>
      </c>
      <c r="AE473">
        <v>4</v>
      </c>
      <c r="AF473">
        <v>2019</v>
      </c>
      <c r="AG473" t="s">
        <v>33</v>
      </c>
      <c r="AH473" t="s">
        <v>33</v>
      </c>
      <c r="AI473" t="s">
        <v>124</v>
      </c>
    </row>
    <row r="474" spans="1:35">
      <c r="A474" t="s">
        <v>316</v>
      </c>
      <c r="B474" t="s">
        <v>197</v>
      </c>
      <c r="C474" t="s">
        <v>187</v>
      </c>
      <c r="D474" t="s">
        <v>2557</v>
      </c>
      <c r="E474" t="s">
        <v>2553</v>
      </c>
      <c r="F474" t="s">
        <v>32</v>
      </c>
      <c r="G474" t="s">
        <v>317</v>
      </c>
      <c r="H474" t="str">
        <f t="shared" si="158"/>
        <v>4261</v>
      </c>
      <c r="I474" t="s">
        <v>318</v>
      </c>
      <c r="J474">
        <v>2000</v>
      </c>
      <c r="K474" t="s">
        <v>536</v>
      </c>
      <c r="L474" t="s">
        <v>1084</v>
      </c>
      <c r="M474" t="s">
        <v>2570</v>
      </c>
      <c r="N474" t="s">
        <v>2571</v>
      </c>
      <c r="O474" t="s">
        <v>2572</v>
      </c>
      <c r="P474" t="s">
        <v>2573</v>
      </c>
      <c r="Q474" t="s">
        <v>33</v>
      </c>
      <c r="R474" t="s">
        <v>326</v>
      </c>
      <c r="S474" t="s">
        <v>2379</v>
      </c>
      <c r="T474" t="s">
        <v>328</v>
      </c>
      <c r="U474" t="s">
        <v>110</v>
      </c>
      <c r="V474" t="s">
        <v>329</v>
      </c>
      <c r="W474" t="str">
        <f>VLOOKUP(V474,Lookup!D:E,2,FALSE)</f>
        <v>Corporate Contributions</v>
      </c>
      <c r="X474" t="s">
        <v>216</v>
      </c>
      <c r="Y474" t="s">
        <v>33</v>
      </c>
      <c r="Z474" t="s">
        <v>36</v>
      </c>
      <c r="AA474" t="s">
        <v>37</v>
      </c>
      <c r="AB474" t="s">
        <v>1083</v>
      </c>
      <c r="AC474" t="s">
        <v>33</v>
      </c>
      <c r="AD474">
        <v>0</v>
      </c>
      <c r="AE474">
        <v>4</v>
      </c>
      <c r="AF474">
        <v>2019</v>
      </c>
      <c r="AG474" t="s">
        <v>33</v>
      </c>
      <c r="AH474" t="s">
        <v>33</v>
      </c>
      <c r="AI474" t="s">
        <v>124</v>
      </c>
    </row>
    <row r="475" spans="1:35">
      <c r="A475" t="s">
        <v>316</v>
      </c>
      <c r="B475" t="s">
        <v>197</v>
      </c>
      <c r="C475" t="s">
        <v>187</v>
      </c>
      <c r="D475" t="s">
        <v>2557</v>
      </c>
      <c r="E475" t="s">
        <v>2553</v>
      </c>
      <c r="F475" t="s">
        <v>32</v>
      </c>
      <c r="G475" t="s">
        <v>317</v>
      </c>
      <c r="H475" t="str">
        <f t="shared" si="158"/>
        <v>4261</v>
      </c>
      <c r="I475" t="s">
        <v>318</v>
      </c>
      <c r="J475">
        <v>2500</v>
      </c>
      <c r="K475" t="s">
        <v>536</v>
      </c>
      <c r="L475" t="s">
        <v>1084</v>
      </c>
      <c r="M475" t="s">
        <v>2574</v>
      </c>
      <c r="N475" t="s">
        <v>2575</v>
      </c>
      <c r="O475" t="s">
        <v>2576</v>
      </c>
      <c r="P475" t="s">
        <v>2577</v>
      </c>
      <c r="Q475" t="s">
        <v>33</v>
      </c>
      <c r="R475" t="s">
        <v>326</v>
      </c>
      <c r="S475" t="s">
        <v>2379</v>
      </c>
      <c r="T475" t="s">
        <v>328</v>
      </c>
      <c r="U475" t="s">
        <v>110</v>
      </c>
      <c r="V475" t="s">
        <v>329</v>
      </c>
      <c r="W475" t="str">
        <f>VLOOKUP(V475,Lookup!D:E,2,FALSE)</f>
        <v>Corporate Contributions</v>
      </c>
      <c r="X475" t="s">
        <v>216</v>
      </c>
      <c r="Y475" t="s">
        <v>33</v>
      </c>
      <c r="Z475" t="s">
        <v>36</v>
      </c>
      <c r="AA475" t="s">
        <v>37</v>
      </c>
      <c r="AB475" t="s">
        <v>1083</v>
      </c>
      <c r="AC475" t="s">
        <v>33</v>
      </c>
      <c r="AD475">
        <v>0</v>
      </c>
      <c r="AE475">
        <v>4</v>
      </c>
      <c r="AF475">
        <v>2019</v>
      </c>
      <c r="AG475" t="s">
        <v>33</v>
      </c>
      <c r="AH475" t="s">
        <v>33</v>
      </c>
      <c r="AI475" t="s">
        <v>124</v>
      </c>
    </row>
    <row r="476" spans="1:35">
      <c r="A476" t="s">
        <v>316</v>
      </c>
      <c r="B476" t="s">
        <v>197</v>
      </c>
      <c r="C476" t="s">
        <v>187</v>
      </c>
      <c r="D476" t="s">
        <v>2557</v>
      </c>
      <c r="E476" t="s">
        <v>2553</v>
      </c>
      <c r="F476" t="s">
        <v>32</v>
      </c>
      <c r="G476" t="s">
        <v>317</v>
      </c>
      <c r="H476" t="str">
        <f t="shared" si="158"/>
        <v>4261</v>
      </c>
      <c r="I476" t="s">
        <v>318</v>
      </c>
      <c r="J476">
        <v>500</v>
      </c>
      <c r="K476" t="s">
        <v>536</v>
      </c>
      <c r="L476" t="s">
        <v>1084</v>
      </c>
      <c r="M476" t="s">
        <v>2560</v>
      </c>
      <c r="N476" t="s">
        <v>2561</v>
      </c>
      <c r="O476" t="s">
        <v>2578</v>
      </c>
      <c r="P476" t="s">
        <v>2579</v>
      </c>
      <c r="Q476" t="s">
        <v>33</v>
      </c>
      <c r="R476" t="s">
        <v>326</v>
      </c>
      <c r="S476" t="s">
        <v>2379</v>
      </c>
      <c r="T476" t="s">
        <v>328</v>
      </c>
      <c r="U476" t="s">
        <v>110</v>
      </c>
      <c r="V476" t="s">
        <v>329</v>
      </c>
      <c r="W476" t="str">
        <f>VLOOKUP(V476,Lookup!D:E,2,FALSE)</f>
        <v>Corporate Contributions</v>
      </c>
      <c r="X476" t="s">
        <v>216</v>
      </c>
      <c r="Y476" t="s">
        <v>33</v>
      </c>
      <c r="Z476" t="s">
        <v>36</v>
      </c>
      <c r="AA476" t="s">
        <v>37</v>
      </c>
      <c r="AB476" t="s">
        <v>1083</v>
      </c>
      <c r="AC476" t="s">
        <v>33</v>
      </c>
      <c r="AD476">
        <v>0</v>
      </c>
      <c r="AE476">
        <v>4</v>
      </c>
      <c r="AF476">
        <v>2019</v>
      </c>
      <c r="AG476" t="s">
        <v>33</v>
      </c>
      <c r="AH476" t="s">
        <v>33</v>
      </c>
      <c r="AI476" t="s">
        <v>124</v>
      </c>
    </row>
    <row r="477" spans="1:35">
      <c r="A477" t="s">
        <v>316</v>
      </c>
      <c r="B477" t="s">
        <v>197</v>
      </c>
      <c r="C477" t="s">
        <v>187</v>
      </c>
      <c r="D477" t="s">
        <v>2557</v>
      </c>
      <c r="E477" t="s">
        <v>2553</v>
      </c>
      <c r="F477" t="s">
        <v>32</v>
      </c>
      <c r="G477" t="s">
        <v>317</v>
      </c>
      <c r="H477" t="str">
        <f t="shared" si="158"/>
        <v>4261</v>
      </c>
      <c r="I477" t="s">
        <v>318</v>
      </c>
      <c r="J477">
        <v>500</v>
      </c>
      <c r="K477" t="s">
        <v>536</v>
      </c>
      <c r="L477" t="s">
        <v>1084</v>
      </c>
      <c r="M477" t="s">
        <v>2560</v>
      </c>
      <c r="N477" t="s">
        <v>2561</v>
      </c>
      <c r="O477" t="s">
        <v>2580</v>
      </c>
      <c r="P477" t="s">
        <v>2581</v>
      </c>
      <c r="Q477" t="s">
        <v>33</v>
      </c>
      <c r="R477" t="s">
        <v>326</v>
      </c>
      <c r="S477" t="s">
        <v>2379</v>
      </c>
      <c r="T477" t="s">
        <v>328</v>
      </c>
      <c r="U477" t="s">
        <v>110</v>
      </c>
      <c r="V477" t="s">
        <v>329</v>
      </c>
      <c r="W477" t="str">
        <f>VLOOKUP(V477,Lookup!D:E,2,FALSE)</f>
        <v>Corporate Contributions</v>
      </c>
      <c r="X477" t="s">
        <v>216</v>
      </c>
      <c r="Y477" t="s">
        <v>33</v>
      </c>
      <c r="Z477" t="s">
        <v>36</v>
      </c>
      <c r="AA477" t="s">
        <v>37</v>
      </c>
      <c r="AB477" t="s">
        <v>1083</v>
      </c>
      <c r="AC477" t="s">
        <v>33</v>
      </c>
      <c r="AD477">
        <v>0</v>
      </c>
      <c r="AE477">
        <v>4</v>
      </c>
      <c r="AF477">
        <v>2019</v>
      </c>
      <c r="AG477" t="s">
        <v>33</v>
      </c>
      <c r="AH477" t="s">
        <v>33</v>
      </c>
      <c r="AI477" t="s">
        <v>124</v>
      </c>
    </row>
    <row r="478" spans="1:35">
      <c r="A478" t="s">
        <v>316</v>
      </c>
      <c r="B478" t="s">
        <v>197</v>
      </c>
      <c r="C478" t="s">
        <v>187</v>
      </c>
      <c r="D478" t="s">
        <v>2557</v>
      </c>
      <c r="E478" t="s">
        <v>2553</v>
      </c>
      <c r="F478" t="s">
        <v>32</v>
      </c>
      <c r="G478" t="s">
        <v>317</v>
      </c>
      <c r="H478" t="str">
        <f t="shared" si="158"/>
        <v>4261</v>
      </c>
      <c r="I478" t="s">
        <v>318</v>
      </c>
      <c r="J478">
        <v>500</v>
      </c>
      <c r="K478" t="s">
        <v>536</v>
      </c>
      <c r="L478" t="s">
        <v>1084</v>
      </c>
      <c r="M478" t="s">
        <v>2560</v>
      </c>
      <c r="N478" t="s">
        <v>2561</v>
      </c>
      <c r="O478" t="s">
        <v>2582</v>
      </c>
      <c r="P478" t="s">
        <v>2583</v>
      </c>
      <c r="Q478" t="s">
        <v>33</v>
      </c>
      <c r="R478" t="s">
        <v>326</v>
      </c>
      <c r="S478" t="s">
        <v>2379</v>
      </c>
      <c r="T478" t="s">
        <v>328</v>
      </c>
      <c r="U478" t="s">
        <v>110</v>
      </c>
      <c r="V478" t="s">
        <v>329</v>
      </c>
      <c r="W478" t="str">
        <f>VLOOKUP(V478,Lookup!D:E,2,FALSE)</f>
        <v>Corporate Contributions</v>
      </c>
      <c r="X478" t="s">
        <v>216</v>
      </c>
      <c r="Y478" t="s">
        <v>33</v>
      </c>
      <c r="Z478" t="s">
        <v>36</v>
      </c>
      <c r="AA478" t="s">
        <v>37</v>
      </c>
      <c r="AB478" t="s">
        <v>1083</v>
      </c>
      <c r="AC478" t="s">
        <v>33</v>
      </c>
      <c r="AD478">
        <v>0</v>
      </c>
      <c r="AE478">
        <v>4</v>
      </c>
      <c r="AF478">
        <v>2019</v>
      </c>
      <c r="AG478" t="s">
        <v>33</v>
      </c>
      <c r="AH478" t="s">
        <v>33</v>
      </c>
      <c r="AI478" t="s">
        <v>124</v>
      </c>
    </row>
    <row r="479" spans="1:35">
      <c r="A479" t="s">
        <v>316</v>
      </c>
      <c r="B479" t="s">
        <v>197</v>
      </c>
      <c r="C479" t="s">
        <v>187</v>
      </c>
      <c r="D479" t="s">
        <v>2557</v>
      </c>
      <c r="E479" t="s">
        <v>2553</v>
      </c>
      <c r="F479" t="s">
        <v>32</v>
      </c>
      <c r="G479" t="s">
        <v>317</v>
      </c>
      <c r="H479" t="str">
        <f t="shared" si="158"/>
        <v>4261</v>
      </c>
      <c r="I479" t="s">
        <v>318</v>
      </c>
      <c r="J479">
        <v>2000</v>
      </c>
      <c r="K479" t="s">
        <v>536</v>
      </c>
      <c r="L479" t="s">
        <v>1084</v>
      </c>
      <c r="M479" t="s">
        <v>2560</v>
      </c>
      <c r="N479" t="s">
        <v>2561</v>
      </c>
      <c r="O479" t="s">
        <v>2584</v>
      </c>
      <c r="P479" t="s">
        <v>2585</v>
      </c>
      <c r="Q479" t="s">
        <v>33</v>
      </c>
      <c r="R479" t="s">
        <v>326</v>
      </c>
      <c r="S479" t="s">
        <v>2379</v>
      </c>
      <c r="T479" t="s">
        <v>328</v>
      </c>
      <c r="U479" t="s">
        <v>110</v>
      </c>
      <c r="V479" t="s">
        <v>329</v>
      </c>
      <c r="W479" t="str">
        <f>VLOOKUP(V479,Lookup!D:E,2,FALSE)</f>
        <v>Corporate Contributions</v>
      </c>
      <c r="X479" t="s">
        <v>216</v>
      </c>
      <c r="Y479" t="s">
        <v>33</v>
      </c>
      <c r="Z479" t="s">
        <v>36</v>
      </c>
      <c r="AA479" t="s">
        <v>37</v>
      </c>
      <c r="AB479" t="s">
        <v>1083</v>
      </c>
      <c r="AC479" t="s">
        <v>33</v>
      </c>
      <c r="AD479">
        <v>0</v>
      </c>
      <c r="AE479">
        <v>4</v>
      </c>
      <c r="AF479">
        <v>2019</v>
      </c>
      <c r="AG479" t="s">
        <v>33</v>
      </c>
      <c r="AH479" t="s">
        <v>33</v>
      </c>
      <c r="AI479" t="s">
        <v>124</v>
      </c>
    </row>
    <row r="480" spans="1:35">
      <c r="A480" t="s">
        <v>316</v>
      </c>
      <c r="B480" t="s">
        <v>197</v>
      </c>
      <c r="C480" t="s">
        <v>187</v>
      </c>
      <c r="D480" t="s">
        <v>2557</v>
      </c>
      <c r="E480" t="s">
        <v>2553</v>
      </c>
      <c r="F480" t="s">
        <v>32</v>
      </c>
      <c r="G480" t="s">
        <v>317</v>
      </c>
      <c r="H480" t="str">
        <f t="shared" si="158"/>
        <v>4261</v>
      </c>
      <c r="I480" t="s">
        <v>318</v>
      </c>
      <c r="J480">
        <v>2500</v>
      </c>
      <c r="K480" t="s">
        <v>536</v>
      </c>
      <c r="L480" t="s">
        <v>1084</v>
      </c>
      <c r="M480" t="s">
        <v>2586</v>
      </c>
      <c r="N480" t="s">
        <v>2587</v>
      </c>
      <c r="O480" t="s">
        <v>2588</v>
      </c>
      <c r="P480" t="s">
        <v>2589</v>
      </c>
      <c r="Q480" t="s">
        <v>33</v>
      </c>
      <c r="R480" t="s">
        <v>326</v>
      </c>
      <c r="S480" t="s">
        <v>2379</v>
      </c>
      <c r="T480" t="s">
        <v>328</v>
      </c>
      <c r="U480" t="s">
        <v>110</v>
      </c>
      <c r="V480" t="s">
        <v>329</v>
      </c>
      <c r="W480" t="str">
        <f>VLOOKUP(V480,Lookup!D:E,2,FALSE)</f>
        <v>Corporate Contributions</v>
      </c>
      <c r="X480" t="s">
        <v>216</v>
      </c>
      <c r="Y480" t="s">
        <v>33</v>
      </c>
      <c r="Z480" t="s">
        <v>36</v>
      </c>
      <c r="AA480" t="s">
        <v>37</v>
      </c>
      <c r="AB480" t="s">
        <v>1083</v>
      </c>
      <c r="AC480" t="s">
        <v>33</v>
      </c>
      <c r="AD480">
        <v>0</v>
      </c>
      <c r="AE480">
        <v>4</v>
      </c>
      <c r="AF480">
        <v>2019</v>
      </c>
      <c r="AG480" t="s">
        <v>33</v>
      </c>
      <c r="AH480" t="s">
        <v>33</v>
      </c>
      <c r="AI480" t="s">
        <v>124</v>
      </c>
    </row>
    <row r="481" spans="1:35">
      <c r="A481" t="s">
        <v>316</v>
      </c>
      <c r="B481" t="s">
        <v>197</v>
      </c>
      <c r="C481" t="s">
        <v>187</v>
      </c>
      <c r="D481" t="s">
        <v>2557</v>
      </c>
      <c r="E481" t="s">
        <v>2553</v>
      </c>
      <c r="F481" t="s">
        <v>32</v>
      </c>
      <c r="G481" t="s">
        <v>317</v>
      </c>
      <c r="H481" t="str">
        <f t="shared" si="158"/>
        <v>4261</v>
      </c>
      <c r="I481" t="s">
        <v>318</v>
      </c>
      <c r="J481">
        <v>2500</v>
      </c>
      <c r="K481" t="s">
        <v>536</v>
      </c>
      <c r="L481" t="s">
        <v>1084</v>
      </c>
      <c r="M481" t="s">
        <v>2590</v>
      </c>
      <c r="N481" t="s">
        <v>2591</v>
      </c>
      <c r="O481" t="s">
        <v>2592</v>
      </c>
      <c r="P481" t="s">
        <v>2593</v>
      </c>
      <c r="Q481" t="s">
        <v>33</v>
      </c>
      <c r="R481" t="s">
        <v>326</v>
      </c>
      <c r="S481" t="s">
        <v>2379</v>
      </c>
      <c r="T481" t="s">
        <v>328</v>
      </c>
      <c r="U481" t="s">
        <v>110</v>
      </c>
      <c r="V481" t="s">
        <v>329</v>
      </c>
      <c r="W481" t="str">
        <f>VLOOKUP(V481,Lookup!D:E,2,FALSE)</f>
        <v>Corporate Contributions</v>
      </c>
      <c r="X481" t="s">
        <v>216</v>
      </c>
      <c r="Y481" t="s">
        <v>33</v>
      </c>
      <c r="Z481" t="s">
        <v>36</v>
      </c>
      <c r="AA481" t="s">
        <v>37</v>
      </c>
      <c r="AB481" t="s">
        <v>1083</v>
      </c>
      <c r="AC481" t="s">
        <v>33</v>
      </c>
      <c r="AD481">
        <v>0</v>
      </c>
      <c r="AE481">
        <v>4</v>
      </c>
      <c r="AF481">
        <v>2019</v>
      </c>
      <c r="AG481" t="s">
        <v>33</v>
      </c>
      <c r="AH481" t="s">
        <v>33</v>
      </c>
      <c r="AI481" t="s">
        <v>124</v>
      </c>
    </row>
    <row r="482" spans="1:35">
      <c r="A482" t="s">
        <v>316</v>
      </c>
      <c r="B482" t="s">
        <v>197</v>
      </c>
      <c r="C482" t="s">
        <v>187</v>
      </c>
      <c r="D482" t="s">
        <v>2557</v>
      </c>
      <c r="E482" t="s">
        <v>2553</v>
      </c>
      <c r="F482" t="s">
        <v>32</v>
      </c>
      <c r="G482" t="s">
        <v>317</v>
      </c>
      <c r="H482" t="str">
        <f t="shared" si="158"/>
        <v>4261</v>
      </c>
      <c r="I482" t="s">
        <v>318</v>
      </c>
      <c r="J482">
        <v>2000</v>
      </c>
      <c r="K482" t="s">
        <v>536</v>
      </c>
      <c r="L482" t="s">
        <v>1084</v>
      </c>
      <c r="M482" t="s">
        <v>2594</v>
      </c>
      <c r="N482" t="s">
        <v>2595</v>
      </c>
      <c r="O482" t="s">
        <v>2596</v>
      </c>
      <c r="P482" t="s">
        <v>2597</v>
      </c>
      <c r="Q482" t="s">
        <v>33</v>
      </c>
      <c r="R482" t="s">
        <v>326</v>
      </c>
      <c r="S482" t="s">
        <v>2379</v>
      </c>
      <c r="T482" t="s">
        <v>328</v>
      </c>
      <c r="U482" t="s">
        <v>110</v>
      </c>
      <c r="V482" t="s">
        <v>329</v>
      </c>
      <c r="W482" t="str">
        <f>VLOOKUP(V482,Lookup!D:E,2,FALSE)</f>
        <v>Corporate Contributions</v>
      </c>
      <c r="X482" t="s">
        <v>216</v>
      </c>
      <c r="Y482" t="s">
        <v>33</v>
      </c>
      <c r="Z482" t="s">
        <v>36</v>
      </c>
      <c r="AA482" t="s">
        <v>37</v>
      </c>
      <c r="AB482" t="s">
        <v>1083</v>
      </c>
      <c r="AC482" t="s">
        <v>33</v>
      </c>
      <c r="AD482">
        <v>0</v>
      </c>
      <c r="AE482">
        <v>4</v>
      </c>
      <c r="AF482">
        <v>2019</v>
      </c>
      <c r="AG482" t="s">
        <v>33</v>
      </c>
      <c r="AH482" t="s">
        <v>33</v>
      </c>
      <c r="AI482" t="s">
        <v>124</v>
      </c>
    </row>
    <row r="483" spans="1:35">
      <c r="A483" t="s">
        <v>316</v>
      </c>
      <c r="B483" t="s">
        <v>197</v>
      </c>
      <c r="C483" t="s">
        <v>187</v>
      </c>
      <c r="D483" t="s">
        <v>2557</v>
      </c>
      <c r="E483" t="s">
        <v>2553</v>
      </c>
      <c r="F483" t="s">
        <v>32</v>
      </c>
      <c r="G483" t="s">
        <v>317</v>
      </c>
      <c r="H483" t="str">
        <f t="shared" si="158"/>
        <v>4261</v>
      </c>
      <c r="I483" t="s">
        <v>318</v>
      </c>
      <c r="J483">
        <v>4000</v>
      </c>
      <c r="K483" t="s">
        <v>536</v>
      </c>
      <c r="L483" t="s">
        <v>1084</v>
      </c>
      <c r="M483" t="s">
        <v>2598</v>
      </c>
      <c r="N483" t="s">
        <v>2599</v>
      </c>
      <c r="O483" t="s">
        <v>2600</v>
      </c>
      <c r="P483" t="s">
        <v>2601</v>
      </c>
      <c r="Q483" t="s">
        <v>33</v>
      </c>
      <c r="R483" t="s">
        <v>326</v>
      </c>
      <c r="S483" t="s">
        <v>2379</v>
      </c>
      <c r="T483" t="s">
        <v>328</v>
      </c>
      <c r="U483" t="s">
        <v>110</v>
      </c>
      <c r="V483" t="s">
        <v>329</v>
      </c>
      <c r="W483" t="str">
        <f>VLOOKUP(V483,Lookup!D:E,2,FALSE)</f>
        <v>Corporate Contributions</v>
      </c>
      <c r="X483" t="s">
        <v>216</v>
      </c>
      <c r="Y483" t="s">
        <v>33</v>
      </c>
      <c r="Z483" t="s">
        <v>36</v>
      </c>
      <c r="AA483" t="s">
        <v>37</v>
      </c>
      <c r="AB483" t="s">
        <v>1083</v>
      </c>
      <c r="AC483" t="s">
        <v>33</v>
      </c>
      <c r="AD483">
        <v>0</v>
      </c>
      <c r="AE483">
        <v>4</v>
      </c>
      <c r="AF483">
        <v>2019</v>
      </c>
      <c r="AG483" t="s">
        <v>33</v>
      </c>
      <c r="AH483" t="s">
        <v>33</v>
      </c>
      <c r="AI483" t="s">
        <v>124</v>
      </c>
    </row>
    <row r="484" spans="1:35">
      <c r="A484" t="s">
        <v>316</v>
      </c>
      <c r="B484" t="s">
        <v>197</v>
      </c>
      <c r="C484" t="s">
        <v>187</v>
      </c>
      <c r="D484" t="s">
        <v>2557</v>
      </c>
      <c r="E484" t="s">
        <v>2553</v>
      </c>
      <c r="F484" t="s">
        <v>32</v>
      </c>
      <c r="G484" t="s">
        <v>317</v>
      </c>
      <c r="H484" t="str">
        <f t="shared" si="158"/>
        <v>4261</v>
      </c>
      <c r="I484" t="s">
        <v>318</v>
      </c>
      <c r="J484">
        <v>500</v>
      </c>
      <c r="K484" t="s">
        <v>536</v>
      </c>
      <c r="L484" t="s">
        <v>1084</v>
      </c>
      <c r="M484" t="s">
        <v>2602</v>
      </c>
      <c r="N484" t="s">
        <v>2603</v>
      </c>
      <c r="O484" t="s">
        <v>2604</v>
      </c>
      <c r="P484" t="s">
        <v>2605</v>
      </c>
      <c r="Q484" t="s">
        <v>33</v>
      </c>
      <c r="R484" t="s">
        <v>326</v>
      </c>
      <c r="S484" t="s">
        <v>2379</v>
      </c>
      <c r="T484" t="s">
        <v>328</v>
      </c>
      <c r="U484" t="s">
        <v>110</v>
      </c>
      <c r="V484" t="s">
        <v>329</v>
      </c>
      <c r="W484" t="str">
        <f>VLOOKUP(V484,Lookup!D:E,2,FALSE)</f>
        <v>Corporate Contributions</v>
      </c>
      <c r="X484" t="s">
        <v>216</v>
      </c>
      <c r="Y484" t="s">
        <v>33</v>
      </c>
      <c r="Z484" t="s">
        <v>36</v>
      </c>
      <c r="AA484" t="s">
        <v>37</v>
      </c>
      <c r="AB484" t="s">
        <v>1083</v>
      </c>
      <c r="AC484" t="s">
        <v>33</v>
      </c>
      <c r="AD484">
        <v>0</v>
      </c>
      <c r="AE484">
        <v>4</v>
      </c>
      <c r="AF484">
        <v>2019</v>
      </c>
      <c r="AG484" t="s">
        <v>33</v>
      </c>
      <c r="AH484" t="s">
        <v>33</v>
      </c>
      <c r="AI484" t="s">
        <v>124</v>
      </c>
    </row>
    <row r="485" spans="1:35">
      <c r="A485" t="s">
        <v>316</v>
      </c>
      <c r="B485" t="s">
        <v>197</v>
      </c>
      <c r="C485" t="s">
        <v>187</v>
      </c>
      <c r="D485" t="s">
        <v>2557</v>
      </c>
      <c r="E485" t="s">
        <v>2553</v>
      </c>
      <c r="F485" t="s">
        <v>32</v>
      </c>
      <c r="G485" t="s">
        <v>317</v>
      </c>
      <c r="H485" t="str">
        <f t="shared" si="158"/>
        <v>4261</v>
      </c>
      <c r="I485" t="s">
        <v>318</v>
      </c>
      <c r="J485">
        <v>250</v>
      </c>
      <c r="K485" t="s">
        <v>536</v>
      </c>
      <c r="L485" t="s">
        <v>1084</v>
      </c>
      <c r="M485" t="s">
        <v>2602</v>
      </c>
      <c r="N485" t="s">
        <v>2603</v>
      </c>
      <c r="O485" t="s">
        <v>2606</v>
      </c>
      <c r="P485" t="s">
        <v>2607</v>
      </c>
      <c r="Q485" t="s">
        <v>33</v>
      </c>
      <c r="R485" t="s">
        <v>326</v>
      </c>
      <c r="S485" t="s">
        <v>2379</v>
      </c>
      <c r="T485" t="s">
        <v>328</v>
      </c>
      <c r="U485" t="s">
        <v>110</v>
      </c>
      <c r="V485" t="s">
        <v>329</v>
      </c>
      <c r="W485" t="str">
        <f>VLOOKUP(V485,Lookup!D:E,2,FALSE)</f>
        <v>Corporate Contributions</v>
      </c>
      <c r="X485" t="s">
        <v>216</v>
      </c>
      <c r="Y485" t="s">
        <v>33</v>
      </c>
      <c r="Z485" t="s">
        <v>36</v>
      </c>
      <c r="AA485" t="s">
        <v>37</v>
      </c>
      <c r="AB485" t="s">
        <v>1083</v>
      </c>
      <c r="AC485" t="s">
        <v>33</v>
      </c>
      <c r="AD485">
        <v>0</v>
      </c>
      <c r="AE485">
        <v>4</v>
      </c>
      <c r="AF485">
        <v>2019</v>
      </c>
      <c r="AG485" t="s">
        <v>33</v>
      </c>
      <c r="AH485" t="s">
        <v>33</v>
      </c>
      <c r="AI485" t="s">
        <v>124</v>
      </c>
    </row>
    <row r="486" spans="1:35">
      <c r="A486" t="s">
        <v>316</v>
      </c>
      <c r="B486" t="s">
        <v>197</v>
      </c>
      <c r="C486" t="s">
        <v>187</v>
      </c>
      <c r="D486" t="s">
        <v>2557</v>
      </c>
      <c r="E486" t="s">
        <v>2553</v>
      </c>
      <c r="F486" t="s">
        <v>32</v>
      </c>
      <c r="G486" t="s">
        <v>317</v>
      </c>
      <c r="H486" t="str">
        <f t="shared" si="158"/>
        <v>4261</v>
      </c>
      <c r="I486" t="s">
        <v>318</v>
      </c>
      <c r="J486">
        <v>2500</v>
      </c>
      <c r="K486" t="s">
        <v>536</v>
      </c>
      <c r="L486" t="s">
        <v>1084</v>
      </c>
      <c r="M486" t="s">
        <v>2608</v>
      </c>
      <c r="N486" t="s">
        <v>2609</v>
      </c>
      <c r="O486" t="s">
        <v>2610</v>
      </c>
      <c r="P486" t="s">
        <v>2611</v>
      </c>
      <c r="Q486" t="s">
        <v>33</v>
      </c>
      <c r="R486" t="s">
        <v>326</v>
      </c>
      <c r="S486" t="s">
        <v>2379</v>
      </c>
      <c r="T486" t="s">
        <v>328</v>
      </c>
      <c r="U486" t="s">
        <v>110</v>
      </c>
      <c r="V486" t="s">
        <v>329</v>
      </c>
      <c r="W486" t="str">
        <f>VLOOKUP(V486,Lookup!D:E,2,FALSE)</f>
        <v>Corporate Contributions</v>
      </c>
      <c r="X486" t="s">
        <v>216</v>
      </c>
      <c r="Y486" t="s">
        <v>33</v>
      </c>
      <c r="Z486" t="s">
        <v>36</v>
      </c>
      <c r="AA486" t="s">
        <v>37</v>
      </c>
      <c r="AB486" t="s">
        <v>1083</v>
      </c>
      <c r="AC486" t="s">
        <v>33</v>
      </c>
      <c r="AD486">
        <v>0</v>
      </c>
      <c r="AE486">
        <v>4</v>
      </c>
      <c r="AF486">
        <v>2019</v>
      </c>
      <c r="AG486" t="s">
        <v>33</v>
      </c>
      <c r="AH486" t="s">
        <v>33</v>
      </c>
      <c r="AI486" t="s">
        <v>124</v>
      </c>
    </row>
    <row r="487" spans="1:35">
      <c r="A487" t="s">
        <v>316</v>
      </c>
      <c r="B487" t="s">
        <v>197</v>
      </c>
      <c r="C487" t="s">
        <v>187</v>
      </c>
      <c r="D487" t="s">
        <v>2557</v>
      </c>
      <c r="E487" t="s">
        <v>2553</v>
      </c>
      <c r="F487" t="s">
        <v>32</v>
      </c>
      <c r="G487" t="s">
        <v>317</v>
      </c>
      <c r="H487" t="str">
        <f t="shared" si="158"/>
        <v>4261</v>
      </c>
      <c r="I487" t="s">
        <v>318</v>
      </c>
      <c r="J487">
        <v>3000</v>
      </c>
      <c r="K487" t="s">
        <v>536</v>
      </c>
      <c r="L487" t="s">
        <v>1084</v>
      </c>
      <c r="M487" t="s">
        <v>2612</v>
      </c>
      <c r="N487" t="s">
        <v>2613</v>
      </c>
      <c r="O487" t="s">
        <v>2614</v>
      </c>
      <c r="P487" t="s">
        <v>2615</v>
      </c>
      <c r="Q487" t="s">
        <v>33</v>
      </c>
      <c r="R487" t="s">
        <v>326</v>
      </c>
      <c r="S487" t="s">
        <v>2379</v>
      </c>
      <c r="T487" t="s">
        <v>328</v>
      </c>
      <c r="U487" t="s">
        <v>110</v>
      </c>
      <c r="V487" t="s">
        <v>329</v>
      </c>
      <c r="W487" t="str">
        <f>VLOOKUP(V487,Lookup!D:E,2,FALSE)</f>
        <v>Corporate Contributions</v>
      </c>
      <c r="X487" t="s">
        <v>216</v>
      </c>
      <c r="Y487" t="s">
        <v>33</v>
      </c>
      <c r="Z487" t="s">
        <v>36</v>
      </c>
      <c r="AA487" t="s">
        <v>37</v>
      </c>
      <c r="AB487" t="s">
        <v>1083</v>
      </c>
      <c r="AC487" t="s">
        <v>33</v>
      </c>
      <c r="AD487">
        <v>0</v>
      </c>
      <c r="AE487">
        <v>4</v>
      </c>
      <c r="AF487">
        <v>2019</v>
      </c>
      <c r="AG487" t="s">
        <v>33</v>
      </c>
      <c r="AH487" t="s">
        <v>33</v>
      </c>
      <c r="AI487" t="s">
        <v>124</v>
      </c>
    </row>
    <row r="488" spans="1:35">
      <c r="A488" t="s">
        <v>316</v>
      </c>
      <c r="B488" t="s">
        <v>197</v>
      </c>
      <c r="C488" t="s">
        <v>187</v>
      </c>
      <c r="D488" t="s">
        <v>2557</v>
      </c>
      <c r="E488" t="s">
        <v>2553</v>
      </c>
      <c r="F488" t="s">
        <v>32</v>
      </c>
      <c r="G488" t="s">
        <v>317</v>
      </c>
      <c r="H488" t="str">
        <f t="shared" si="158"/>
        <v>4261</v>
      </c>
      <c r="I488" t="s">
        <v>318</v>
      </c>
      <c r="J488">
        <v>500</v>
      </c>
      <c r="K488" t="s">
        <v>536</v>
      </c>
      <c r="L488" t="s">
        <v>1084</v>
      </c>
      <c r="M488" t="s">
        <v>2616</v>
      </c>
      <c r="N488" t="s">
        <v>2617</v>
      </c>
      <c r="O488" t="s">
        <v>2618</v>
      </c>
      <c r="P488" t="s">
        <v>2619</v>
      </c>
      <c r="Q488" t="s">
        <v>33</v>
      </c>
      <c r="R488" t="s">
        <v>326</v>
      </c>
      <c r="S488" t="s">
        <v>2379</v>
      </c>
      <c r="T488" t="s">
        <v>328</v>
      </c>
      <c r="U488" t="s">
        <v>110</v>
      </c>
      <c r="V488" t="s">
        <v>329</v>
      </c>
      <c r="W488" t="str">
        <f>VLOOKUP(V488,Lookup!D:E,2,FALSE)</f>
        <v>Corporate Contributions</v>
      </c>
      <c r="X488" t="s">
        <v>216</v>
      </c>
      <c r="Y488" t="s">
        <v>33</v>
      </c>
      <c r="Z488" t="s">
        <v>36</v>
      </c>
      <c r="AA488" t="s">
        <v>37</v>
      </c>
      <c r="AB488" t="s">
        <v>1083</v>
      </c>
      <c r="AC488" t="s">
        <v>33</v>
      </c>
      <c r="AD488">
        <v>0</v>
      </c>
      <c r="AE488">
        <v>4</v>
      </c>
      <c r="AF488">
        <v>2019</v>
      </c>
      <c r="AG488" t="s">
        <v>33</v>
      </c>
      <c r="AH488" t="s">
        <v>33</v>
      </c>
      <c r="AI488" t="s">
        <v>124</v>
      </c>
    </row>
    <row r="489" spans="1:35">
      <c r="A489" t="s">
        <v>316</v>
      </c>
      <c r="B489" t="s">
        <v>175</v>
      </c>
      <c r="C489" t="s">
        <v>176</v>
      </c>
      <c r="D489" t="s">
        <v>2622</v>
      </c>
      <c r="E489" t="s">
        <v>2620</v>
      </c>
      <c r="F489" t="s">
        <v>32</v>
      </c>
      <c r="G489" t="s">
        <v>115</v>
      </c>
      <c r="H489" t="str">
        <f t="shared" ref="H489" si="159">LEFT(G489,4)</f>
        <v>9302</v>
      </c>
      <c r="I489" t="s">
        <v>116</v>
      </c>
      <c r="J489">
        <v>15050</v>
      </c>
      <c r="K489" t="s">
        <v>639</v>
      </c>
      <c r="L489" t="s">
        <v>641</v>
      </c>
      <c r="M489" t="s">
        <v>2478</v>
      </c>
      <c r="N489" t="s">
        <v>2479</v>
      </c>
      <c r="O489" t="s">
        <v>2623</v>
      </c>
      <c r="P489" t="s">
        <v>2624</v>
      </c>
      <c r="Q489" t="s">
        <v>33</v>
      </c>
      <c r="R489" t="s">
        <v>211</v>
      </c>
      <c r="S489" t="s">
        <v>531</v>
      </c>
      <c r="T489" t="s">
        <v>95</v>
      </c>
      <c r="U489" t="s">
        <v>110</v>
      </c>
      <c r="V489" t="s">
        <v>533</v>
      </c>
      <c r="W489" t="str">
        <f>VLOOKUP(V489,Lookup!D:E,2,FALSE)</f>
        <v>Company Memberships</v>
      </c>
      <c r="X489" t="s">
        <v>93</v>
      </c>
      <c r="Y489" t="s">
        <v>33</v>
      </c>
      <c r="Z489" t="s">
        <v>36</v>
      </c>
      <c r="AA489" t="s">
        <v>37</v>
      </c>
      <c r="AB489" t="s">
        <v>640</v>
      </c>
      <c r="AC489" t="s">
        <v>33</v>
      </c>
      <c r="AD489">
        <v>0</v>
      </c>
      <c r="AE489">
        <v>4</v>
      </c>
      <c r="AF489">
        <v>2019</v>
      </c>
      <c r="AG489" t="s">
        <v>33</v>
      </c>
      <c r="AH489" t="s">
        <v>33</v>
      </c>
      <c r="AI489" t="s">
        <v>124</v>
      </c>
    </row>
    <row r="490" spans="1:35">
      <c r="A490" t="s">
        <v>316</v>
      </c>
      <c r="B490" t="s">
        <v>196</v>
      </c>
      <c r="C490" t="s">
        <v>181</v>
      </c>
      <c r="D490" t="s">
        <v>2625</v>
      </c>
      <c r="E490" t="s">
        <v>2620</v>
      </c>
      <c r="F490" t="s">
        <v>32</v>
      </c>
      <c r="G490" t="s">
        <v>317</v>
      </c>
      <c r="H490" t="str">
        <f t="shared" ref="H490:H494" si="160">LEFT(G490,4)</f>
        <v>4261</v>
      </c>
      <c r="I490" t="s">
        <v>318</v>
      </c>
      <c r="J490">
        <v>500</v>
      </c>
      <c r="K490" t="s">
        <v>903</v>
      </c>
      <c r="L490" t="s">
        <v>905</v>
      </c>
      <c r="M490" t="s">
        <v>1757</v>
      </c>
      <c r="N490" t="s">
        <v>1758</v>
      </c>
      <c r="O490" t="s">
        <v>2626</v>
      </c>
      <c r="P490" t="s">
        <v>2627</v>
      </c>
      <c r="Q490" t="s">
        <v>33</v>
      </c>
      <c r="R490" t="s">
        <v>782</v>
      </c>
      <c r="S490" t="s">
        <v>327</v>
      </c>
      <c r="T490" t="s">
        <v>909</v>
      </c>
      <c r="U490" t="s">
        <v>110</v>
      </c>
      <c r="V490" t="s">
        <v>329</v>
      </c>
      <c r="W490" t="str">
        <f>VLOOKUP(V490,Lookup!D:E,2,FALSE)</f>
        <v>Corporate Contributions</v>
      </c>
      <c r="X490" t="s">
        <v>216</v>
      </c>
      <c r="Y490" t="s">
        <v>33</v>
      </c>
      <c r="Z490" t="s">
        <v>36</v>
      </c>
      <c r="AA490" t="s">
        <v>37</v>
      </c>
      <c r="AB490" t="s">
        <v>904</v>
      </c>
      <c r="AC490" t="s">
        <v>33</v>
      </c>
      <c r="AD490">
        <v>0</v>
      </c>
      <c r="AE490">
        <v>4</v>
      </c>
      <c r="AF490">
        <v>2019</v>
      </c>
      <c r="AG490" t="s">
        <v>33</v>
      </c>
      <c r="AH490" t="s">
        <v>33</v>
      </c>
      <c r="AI490" t="s">
        <v>124</v>
      </c>
    </row>
    <row r="491" spans="1:35">
      <c r="A491" t="s">
        <v>316</v>
      </c>
      <c r="B491" t="s">
        <v>196</v>
      </c>
      <c r="C491" t="s">
        <v>181</v>
      </c>
      <c r="D491" t="s">
        <v>2625</v>
      </c>
      <c r="E491" t="s">
        <v>2620</v>
      </c>
      <c r="F491" t="s">
        <v>32</v>
      </c>
      <c r="G491" t="s">
        <v>317</v>
      </c>
      <c r="H491" t="str">
        <f t="shared" si="160"/>
        <v>4261</v>
      </c>
      <c r="I491" t="s">
        <v>318</v>
      </c>
      <c r="J491">
        <v>5000</v>
      </c>
      <c r="K491" t="s">
        <v>903</v>
      </c>
      <c r="L491" t="s">
        <v>905</v>
      </c>
      <c r="M491" t="s">
        <v>1591</v>
      </c>
      <c r="N491" t="s">
        <v>1592</v>
      </c>
      <c r="O491" t="s">
        <v>2628</v>
      </c>
      <c r="P491" t="s">
        <v>2629</v>
      </c>
      <c r="Q491" t="s">
        <v>33</v>
      </c>
      <c r="R491" t="s">
        <v>782</v>
      </c>
      <c r="S491" t="s">
        <v>327</v>
      </c>
      <c r="T491" t="s">
        <v>909</v>
      </c>
      <c r="U491" t="s">
        <v>110</v>
      </c>
      <c r="V491" t="s">
        <v>329</v>
      </c>
      <c r="W491" t="str">
        <f>VLOOKUP(V491,Lookup!D:E,2,FALSE)</f>
        <v>Corporate Contributions</v>
      </c>
      <c r="X491" t="s">
        <v>216</v>
      </c>
      <c r="Y491" t="s">
        <v>33</v>
      </c>
      <c r="Z491" t="s">
        <v>36</v>
      </c>
      <c r="AA491" t="s">
        <v>37</v>
      </c>
      <c r="AB491" t="s">
        <v>904</v>
      </c>
      <c r="AC491" t="s">
        <v>33</v>
      </c>
      <c r="AD491">
        <v>0</v>
      </c>
      <c r="AE491">
        <v>4</v>
      </c>
      <c r="AF491">
        <v>2019</v>
      </c>
      <c r="AG491" t="s">
        <v>33</v>
      </c>
      <c r="AH491" t="s">
        <v>33</v>
      </c>
      <c r="AI491" t="s">
        <v>124</v>
      </c>
    </row>
    <row r="492" spans="1:35">
      <c r="A492" t="s">
        <v>316</v>
      </c>
      <c r="B492" t="s">
        <v>196</v>
      </c>
      <c r="C492" t="s">
        <v>181</v>
      </c>
      <c r="D492" t="s">
        <v>2625</v>
      </c>
      <c r="E492" t="s">
        <v>2620</v>
      </c>
      <c r="F492" t="s">
        <v>32</v>
      </c>
      <c r="G492" t="s">
        <v>317</v>
      </c>
      <c r="H492" t="str">
        <f t="shared" si="160"/>
        <v>4261</v>
      </c>
      <c r="I492" t="s">
        <v>318</v>
      </c>
      <c r="J492">
        <v>1000</v>
      </c>
      <c r="K492" t="s">
        <v>903</v>
      </c>
      <c r="L492" t="s">
        <v>905</v>
      </c>
      <c r="M492" t="s">
        <v>2630</v>
      </c>
      <c r="N492" t="s">
        <v>2631</v>
      </c>
      <c r="O492" t="s">
        <v>2632</v>
      </c>
      <c r="P492" t="s">
        <v>2633</v>
      </c>
      <c r="Q492" t="s">
        <v>33</v>
      </c>
      <c r="R492" t="s">
        <v>782</v>
      </c>
      <c r="S492" t="s">
        <v>327</v>
      </c>
      <c r="T492" t="s">
        <v>909</v>
      </c>
      <c r="U492" t="s">
        <v>110</v>
      </c>
      <c r="V492" t="s">
        <v>329</v>
      </c>
      <c r="W492" t="str">
        <f>VLOOKUP(V492,Lookup!D:E,2,FALSE)</f>
        <v>Corporate Contributions</v>
      </c>
      <c r="X492" t="s">
        <v>216</v>
      </c>
      <c r="Y492" t="s">
        <v>33</v>
      </c>
      <c r="Z492" t="s">
        <v>36</v>
      </c>
      <c r="AA492" t="s">
        <v>37</v>
      </c>
      <c r="AB492" t="s">
        <v>904</v>
      </c>
      <c r="AC492" t="s">
        <v>33</v>
      </c>
      <c r="AD492">
        <v>0</v>
      </c>
      <c r="AE492">
        <v>4</v>
      </c>
      <c r="AF492">
        <v>2019</v>
      </c>
      <c r="AG492" t="s">
        <v>33</v>
      </c>
      <c r="AH492" t="s">
        <v>33</v>
      </c>
      <c r="AI492" t="s">
        <v>124</v>
      </c>
    </row>
    <row r="493" spans="1:35">
      <c r="A493" t="s">
        <v>316</v>
      </c>
      <c r="B493" t="s">
        <v>196</v>
      </c>
      <c r="C493" t="s">
        <v>181</v>
      </c>
      <c r="D493" t="s">
        <v>2625</v>
      </c>
      <c r="E493" t="s">
        <v>2620</v>
      </c>
      <c r="F493" t="s">
        <v>32</v>
      </c>
      <c r="G493" t="s">
        <v>317</v>
      </c>
      <c r="H493" t="str">
        <f t="shared" si="160"/>
        <v>4261</v>
      </c>
      <c r="I493" t="s">
        <v>318</v>
      </c>
      <c r="J493">
        <v>2500</v>
      </c>
      <c r="K493" t="s">
        <v>903</v>
      </c>
      <c r="L493" t="s">
        <v>905</v>
      </c>
      <c r="M493" t="s">
        <v>2634</v>
      </c>
      <c r="N493" t="s">
        <v>2635</v>
      </c>
      <c r="O493" t="s">
        <v>2636</v>
      </c>
      <c r="P493" t="s">
        <v>2637</v>
      </c>
      <c r="Q493" t="s">
        <v>33</v>
      </c>
      <c r="R493" t="s">
        <v>782</v>
      </c>
      <c r="S493" t="s">
        <v>327</v>
      </c>
      <c r="T493" t="s">
        <v>909</v>
      </c>
      <c r="U493" t="s">
        <v>110</v>
      </c>
      <c r="V493" t="s">
        <v>329</v>
      </c>
      <c r="W493" t="str">
        <f>VLOOKUP(V493,Lookup!D:E,2,FALSE)</f>
        <v>Corporate Contributions</v>
      </c>
      <c r="X493" t="s">
        <v>216</v>
      </c>
      <c r="Y493" t="s">
        <v>33</v>
      </c>
      <c r="Z493" t="s">
        <v>36</v>
      </c>
      <c r="AA493" t="s">
        <v>37</v>
      </c>
      <c r="AB493" t="s">
        <v>904</v>
      </c>
      <c r="AC493" t="s">
        <v>33</v>
      </c>
      <c r="AD493">
        <v>0</v>
      </c>
      <c r="AE493">
        <v>4</v>
      </c>
      <c r="AF493">
        <v>2019</v>
      </c>
      <c r="AG493" t="s">
        <v>33</v>
      </c>
      <c r="AH493" t="s">
        <v>33</v>
      </c>
      <c r="AI493" t="s">
        <v>124</v>
      </c>
    </row>
    <row r="494" spans="1:35">
      <c r="A494" t="s">
        <v>316</v>
      </c>
      <c r="B494" t="s">
        <v>196</v>
      </c>
      <c r="C494" t="s">
        <v>181</v>
      </c>
      <c r="D494" t="s">
        <v>2625</v>
      </c>
      <c r="E494" t="s">
        <v>2620</v>
      </c>
      <c r="F494" t="s">
        <v>32</v>
      </c>
      <c r="G494" t="s">
        <v>317</v>
      </c>
      <c r="H494" t="str">
        <f t="shared" si="160"/>
        <v>4261</v>
      </c>
      <c r="I494" t="s">
        <v>318</v>
      </c>
      <c r="J494">
        <v>500</v>
      </c>
      <c r="K494" t="s">
        <v>903</v>
      </c>
      <c r="L494" t="s">
        <v>905</v>
      </c>
      <c r="M494" t="s">
        <v>2638</v>
      </c>
      <c r="N494" t="s">
        <v>2639</v>
      </c>
      <c r="O494" t="s">
        <v>2640</v>
      </c>
      <c r="P494" t="s">
        <v>2641</v>
      </c>
      <c r="Q494" t="s">
        <v>33</v>
      </c>
      <c r="R494" t="s">
        <v>782</v>
      </c>
      <c r="S494" t="s">
        <v>327</v>
      </c>
      <c r="T494" t="s">
        <v>909</v>
      </c>
      <c r="U494" t="s">
        <v>110</v>
      </c>
      <c r="V494" t="s">
        <v>329</v>
      </c>
      <c r="W494" t="str">
        <f>VLOOKUP(V494,Lookup!D:E,2,FALSE)</f>
        <v>Corporate Contributions</v>
      </c>
      <c r="X494" t="s">
        <v>216</v>
      </c>
      <c r="Y494" t="s">
        <v>33</v>
      </c>
      <c r="Z494" t="s">
        <v>36</v>
      </c>
      <c r="AA494" t="s">
        <v>37</v>
      </c>
      <c r="AB494" t="s">
        <v>904</v>
      </c>
      <c r="AC494" t="s">
        <v>33</v>
      </c>
      <c r="AD494">
        <v>0</v>
      </c>
      <c r="AE494">
        <v>4</v>
      </c>
      <c r="AF494">
        <v>2019</v>
      </c>
      <c r="AG494" t="s">
        <v>33</v>
      </c>
      <c r="AH494" t="s">
        <v>33</v>
      </c>
      <c r="AI494" t="s">
        <v>124</v>
      </c>
    </row>
    <row r="495" spans="1:35">
      <c r="A495" t="s">
        <v>316</v>
      </c>
      <c r="B495" t="s">
        <v>196</v>
      </c>
      <c r="C495" t="s">
        <v>181</v>
      </c>
      <c r="D495" t="s">
        <v>2625</v>
      </c>
      <c r="E495" t="s">
        <v>2620</v>
      </c>
      <c r="F495" t="s">
        <v>32</v>
      </c>
      <c r="G495" t="s">
        <v>317</v>
      </c>
      <c r="H495" t="str">
        <f t="shared" ref="H495:H497" si="161">LEFT(G495,4)</f>
        <v>4261</v>
      </c>
      <c r="I495" t="s">
        <v>318</v>
      </c>
      <c r="J495">
        <v>1000</v>
      </c>
      <c r="K495" t="s">
        <v>903</v>
      </c>
      <c r="L495" t="s">
        <v>1671</v>
      </c>
      <c r="M495" t="s">
        <v>2642</v>
      </c>
      <c r="N495" t="s">
        <v>2643</v>
      </c>
      <c r="O495" t="s">
        <v>2644</v>
      </c>
      <c r="P495" t="s">
        <v>2645</v>
      </c>
      <c r="Q495" t="s">
        <v>33</v>
      </c>
      <c r="R495" t="s">
        <v>782</v>
      </c>
      <c r="S495" t="s">
        <v>327</v>
      </c>
      <c r="T495" t="s">
        <v>909</v>
      </c>
      <c r="U495" t="s">
        <v>110</v>
      </c>
      <c r="V495" t="s">
        <v>329</v>
      </c>
      <c r="W495" t="str">
        <f>VLOOKUP(V495,Lookup!D:E,2,FALSE)</f>
        <v>Corporate Contributions</v>
      </c>
      <c r="X495" t="s">
        <v>216</v>
      </c>
      <c r="Y495" t="s">
        <v>33</v>
      </c>
      <c r="Z495" t="s">
        <v>36</v>
      </c>
      <c r="AA495" t="s">
        <v>37</v>
      </c>
      <c r="AB495" t="s">
        <v>1670</v>
      </c>
      <c r="AC495" t="s">
        <v>33</v>
      </c>
      <c r="AD495">
        <v>0</v>
      </c>
      <c r="AE495">
        <v>4</v>
      </c>
      <c r="AF495">
        <v>2019</v>
      </c>
      <c r="AG495" t="s">
        <v>33</v>
      </c>
      <c r="AH495" t="s">
        <v>33</v>
      </c>
      <c r="AI495" t="s">
        <v>124</v>
      </c>
    </row>
    <row r="496" spans="1:35">
      <c r="A496" t="s">
        <v>316</v>
      </c>
      <c r="B496" t="s">
        <v>196</v>
      </c>
      <c r="C496" t="s">
        <v>181</v>
      </c>
      <c r="D496" t="s">
        <v>2625</v>
      </c>
      <c r="E496" t="s">
        <v>2620</v>
      </c>
      <c r="F496" t="s">
        <v>32</v>
      </c>
      <c r="G496" t="s">
        <v>451</v>
      </c>
      <c r="H496" t="str">
        <f t="shared" si="161"/>
        <v>4264</v>
      </c>
      <c r="I496" t="s">
        <v>452</v>
      </c>
      <c r="J496">
        <v>4733.93</v>
      </c>
      <c r="K496" t="s">
        <v>903</v>
      </c>
      <c r="L496" t="s">
        <v>905</v>
      </c>
      <c r="M496" t="s">
        <v>1126</v>
      </c>
      <c r="N496" t="s">
        <v>1127</v>
      </c>
      <c r="O496" t="s">
        <v>2646</v>
      </c>
      <c r="P496" t="s">
        <v>2647</v>
      </c>
      <c r="Q496" t="s">
        <v>33</v>
      </c>
      <c r="R496" t="s">
        <v>780</v>
      </c>
      <c r="S496" t="s">
        <v>531</v>
      </c>
      <c r="T496" t="s">
        <v>909</v>
      </c>
      <c r="U496" t="s">
        <v>110</v>
      </c>
      <c r="V496" t="s">
        <v>533</v>
      </c>
      <c r="W496" t="str">
        <f>VLOOKUP(V496,Lookup!D:E,2,FALSE)</f>
        <v>Company Memberships</v>
      </c>
      <c r="X496" t="s">
        <v>173</v>
      </c>
      <c r="Y496" t="s">
        <v>33</v>
      </c>
      <c r="Z496" t="s">
        <v>36</v>
      </c>
      <c r="AA496" t="s">
        <v>37</v>
      </c>
      <c r="AB496" t="s">
        <v>904</v>
      </c>
      <c r="AC496" t="s">
        <v>33</v>
      </c>
      <c r="AD496">
        <v>0</v>
      </c>
      <c r="AE496">
        <v>4</v>
      </c>
      <c r="AF496">
        <v>2019</v>
      </c>
      <c r="AG496" t="s">
        <v>33</v>
      </c>
      <c r="AH496" t="s">
        <v>33</v>
      </c>
      <c r="AI496" t="s">
        <v>124</v>
      </c>
    </row>
    <row r="497" spans="1:35">
      <c r="A497" t="s">
        <v>316</v>
      </c>
      <c r="B497" t="s">
        <v>196</v>
      </c>
      <c r="C497" t="s">
        <v>181</v>
      </c>
      <c r="D497" t="s">
        <v>2625</v>
      </c>
      <c r="E497" t="s">
        <v>2620</v>
      </c>
      <c r="F497" t="s">
        <v>32</v>
      </c>
      <c r="G497" t="s">
        <v>115</v>
      </c>
      <c r="H497" t="str">
        <f t="shared" si="161"/>
        <v>9302</v>
      </c>
      <c r="I497" t="s">
        <v>116</v>
      </c>
      <c r="J497">
        <v>26825.62</v>
      </c>
      <c r="K497" t="s">
        <v>903</v>
      </c>
      <c r="L497" t="s">
        <v>905</v>
      </c>
      <c r="M497" t="s">
        <v>1126</v>
      </c>
      <c r="N497" t="s">
        <v>1127</v>
      </c>
      <c r="O497" t="s">
        <v>2648</v>
      </c>
      <c r="P497" t="s">
        <v>2649</v>
      </c>
      <c r="Q497" t="s">
        <v>33</v>
      </c>
      <c r="R497" t="s">
        <v>780</v>
      </c>
      <c r="S497" t="s">
        <v>531</v>
      </c>
      <c r="T497" t="s">
        <v>909</v>
      </c>
      <c r="U497" t="s">
        <v>110</v>
      </c>
      <c r="V497" t="s">
        <v>533</v>
      </c>
      <c r="W497" t="str">
        <f>VLOOKUP(V497,Lookup!D:E,2,FALSE)</f>
        <v>Company Memberships</v>
      </c>
      <c r="X497" t="s">
        <v>93</v>
      </c>
      <c r="Y497" t="s">
        <v>33</v>
      </c>
      <c r="Z497" t="s">
        <v>36</v>
      </c>
      <c r="AA497" t="s">
        <v>37</v>
      </c>
      <c r="AB497" t="s">
        <v>904</v>
      </c>
      <c r="AC497" t="s">
        <v>33</v>
      </c>
      <c r="AD497">
        <v>0</v>
      </c>
      <c r="AE497">
        <v>4</v>
      </c>
      <c r="AF497">
        <v>2019</v>
      </c>
      <c r="AG497" t="s">
        <v>33</v>
      </c>
      <c r="AH497" t="s">
        <v>33</v>
      </c>
      <c r="AI497" t="s">
        <v>124</v>
      </c>
    </row>
    <row r="498" spans="1:35">
      <c r="A498" t="s">
        <v>660</v>
      </c>
      <c r="B498" t="s">
        <v>283</v>
      </c>
      <c r="C498" t="s">
        <v>181</v>
      </c>
      <c r="D498" t="s">
        <v>2650</v>
      </c>
      <c r="E498" t="s">
        <v>2620</v>
      </c>
      <c r="F498" t="s">
        <v>32</v>
      </c>
      <c r="G498" t="s">
        <v>286</v>
      </c>
      <c r="H498" t="str">
        <f t="shared" ref="H498:H502" si="162">LEFT(G498,4)</f>
        <v>5240</v>
      </c>
      <c r="I498" t="s">
        <v>287</v>
      </c>
      <c r="J498">
        <v>692.1</v>
      </c>
      <c r="K498" t="s">
        <v>447</v>
      </c>
      <c r="L498" t="s">
        <v>447</v>
      </c>
      <c r="M498" t="s">
        <v>981</v>
      </c>
      <c r="N498" t="s">
        <v>982</v>
      </c>
      <c r="O498" t="s">
        <v>2651</v>
      </c>
      <c r="P498" t="s">
        <v>2652</v>
      </c>
      <c r="Q498" t="s">
        <v>33</v>
      </c>
      <c r="R498" t="s">
        <v>448</v>
      </c>
      <c r="S498" t="s">
        <v>985</v>
      </c>
      <c r="T498" t="s">
        <v>986</v>
      </c>
      <c r="U498" t="s">
        <v>284</v>
      </c>
      <c r="V498" t="s">
        <v>80</v>
      </c>
      <c r="W498" t="str">
        <f>VLOOKUP(V498,Lookup!D:E,2,FALSE)</f>
        <v>Utility Payments</v>
      </c>
      <c r="X498" t="s">
        <v>105</v>
      </c>
      <c r="Y498" t="s">
        <v>33</v>
      </c>
      <c r="Z498" t="s">
        <v>36</v>
      </c>
      <c r="AA498" t="s">
        <v>37</v>
      </c>
      <c r="AB498" t="s">
        <v>446</v>
      </c>
      <c r="AC498" t="s">
        <v>33</v>
      </c>
      <c r="AD498">
        <v>0</v>
      </c>
      <c r="AE498">
        <v>4</v>
      </c>
      <c r="AF498">
        <v>2019</v>
      </c>
      <c r="AG498" t="s">
        <v>33</v>
      </c>
      <c r="AH498" t="s">
        <v>33</v>
      </c>
      <c r="AI498" t="s">
        <v>2653</v>
      </c>
    </row>
    <row r="499" spans="1:35">
      <c r="A499" t="s">
        <v>316</v>
      </c>
      <c r="B499" t="s">
        <v>197</v>
      </c>
      <c r="C499" t="s">
        <v>187</v>
      </c>
      <c r="D499" t="s">
        <v>2621</v>
      </c>
      <c r="E499" t="s">
        <v>2620</v>
      </c>
      <c r="F499" t="s">
        <v>32</v>
      </c>
      <c r="G499" t="s">
        <v>317</v>
      </c>
      <c r="H499" t="str">
        <f t="shared" si="162"/>
        <v>4261</v>
      </c>
      <c r="I499" t="s">
        <v>318</v>
      </c>
      <c r="J499">
        <v>500</v>
      </c>
      <c r="K499" t="s">
        <v>536</v>
      </c>
      <c r="L499" t="s">
        <v>1084</v>
      </c>
      <c r="M499" t="s">
        <v>2654</v>
      </c>
      <c r="N499" t="s">
        <v>2655</v>
      </c>
      <c r="O499" t="s">
        <v>2656</v>
      </c>
      <c r="P499" t="s">
        <v>2657</v>
      </c>
      <c r="Q499" t="s">
        <v>33</v>
      </c>
      <c r="R499" t="s">
        <v>326</v>
      </c>
      <c r="S499" t="s">
        <v>2379</v>
      </c>
      <c r="T499" t="s">
        <v>328</v>
      </c>
      <c r="U499" t="s">
        <v>110</v>
      </c>
      <c r="V499" t="s">
        <v>329</v>
      </c>
      <c r="W499" t="str">
        <f>VLOOKUP(V499,Lookup!D:E,2,FALSE)</f>
        <v>Corporate Contributions</v>
      </c>
      <c r="X499" t="s">
        <v>216</v>
      </c>
      <c r="Y499" t="s">
        <v>33</v>
      </c>
      <c r="Z499" t="s">
        <v>36</v>
      </c>
      <c r="AA499" t="s">
        <v>37</v>
      </c>
      <c r="AB499" t="s">
        <v>1083</v>
      </c>
      <c r="AC499" t="s">
        <v>33</v>
      </c>
      <c r="AD499">
        <v>0</v>
      </c>
      <c r="AE499">
        <v>4</v>
      </c>
      <c r="AF499">
        <v>2019</v>
      </c>
      <c r="AG499" t="s">
        <v>33</v>
      </c>
      <c r="AH499" t="s">
        <v>33</v>
      </c>
      <c r="AI499" t="s">
        <v>124</v>
      </c>
    </row>
    <row r="500" spans="1:35">
      <c r="A500" t="s">
        <v>316</v>
      </c>
      <c r="B500" t="s">
        <v>197</v>
      </c>
      <c r="C500" t="s">
        <v>187</v>
      </c>
      <c r="D500" t="s">
        <v>2621</v>
      </c>
      <c r="E500" t="s">
        <v>2620</v>
      </c>
      <c r="F500" t="s">
        <v>32</v>
      </c>
      <c r="G500" t="s">
        <v>317</v>
      </c>
      <c r="H500" t="str">
        <f t="shared" si="162"/>
        <v>4261</v>
      </c>
      <c r="I500" t="s">
        <v>318</v>
      </c>
      <c r="J500">
        <v>200</v>
      </c>
      <c r="K500" t="s">
        <v>536</v>
      </c>
      <c r="L500" t="s">
        <v>1084</v>
      </c>
      <c r="M500" t="s">
        <v>2654</v>
      </c>
      <c r="N500" t="s">
        <v>2655</v>
      </c>
      <c r="O500" t="s">
        <v>2658</v>
      </c>
      <c r="P500" t="s">
        <v>2659</v>
      </c>
      <c r="Q500" t="s">
        <v>33</v>
      </c>
      <c r="R500" t="s">
        <v>326</v>
      </c>
      <c r="S500" t="s">
        <v>2379</v>
      </c>
      <c r="T500" t="s">
        <v>328</v>
      </c>
      <c r="U500" t="s">
        <v>110</v>
      </c>
      <c r="V500" t="s">
        <v>329</v>
      </c>
      <c r="W500" t="str">
        <f>VLOOKUP(V500,Lookup!D:E,2,FALSE)</f>
        <v>Corporate Contributions</v>
      </c>
      <c r="X500" t="s">
        <v>216</v>
      </c>
      <c r="Y500" t="s">
        <v>33</v>
      </c>
      <c r="Z500" t="s">
        <v>36</v>
      </c>
      <c r="AA500" t="s">
        <v>37</v>
      </c>
      <c r="AB500" t="s">
        <v>1083</v>
      </c>
      <c r="AC500" t="s">
        <v>33</v>
      </c>
      <c r="AD500">
        <v>0</v>
      </c>
      <c r="AE500">
        <v>4</v>
      </c>
      <c r="AF500">
        <v>2019</v>
      </c>
      <c r="AG500" t="s">
        <v>33</v>
      </c>
      <c r="AH500" t="s">
        <v>33</v>
      </c>
      <c r="AI500" t="s">
        <v>124</v>
      </c>
    </row>
    <row r="501" spans="1:35">
      <c r="A501" t="s">
        <v>316</v>
      </c>
      <c r="B501" t="s">
        <v>197</v>
      </c>
      <c r="C501" t="s">
        <v>187</v>
      </c>
      <c r="D501" t="s">
        <v>2621</v>
      </c>
      <c r="E501" t="s">
        <v>2620</v>
      </c>
      <c r="F501" t="s">
        <v>32</v>
      </c>
      <c r="G501" t="s">
        <v>317</v>
      </c>
      <c r="H501" t="str">
        <f t="shared" si="162"/>
        <v>4261</v>
      </c>
      <c r="I501" t="s">
        <v>318</v>
      </c>
      <c r="J501">
        <v>500</v>
      </c>
      <c r="K501" t="s">
        <v>536</v>
      </c>
      <c r="L501" t="s">
        <v>1084</v>
      </c>
      <c r="M501" t="s">
        <v>2660</v>
      </c>
      <c r="N501" t="s">
        <v>2661</v>
      </c>
      <c r="O501" t="s">
        <v>2662</v>
      </c>
      <c r="P501" t="s">
        <v>2663</v>
      </c>
      <c r="Q501" t="s">
        <v>33</v>
      </c>
      <c r="R501" t="s">
        <v>326</v>
      </c>
      <c r="S501" t="s">
        <v>2379</v>
      </c>
      <c r="T501" t="s">
        <v>328</v>
      </c>
      <c r="U501" t="s">
        <v>110</v>
      </c>
      <c r="V501" t="s">
        <v>329</v>
      </c>
      <c r="W501" t="str">
        <f>VLOOKUP(V501,Lookup!D:E,2,FALSE)</f>
        <v>Corporate Contributions</v>
      </c>
      <c r="X501" t="s">
        <v>216</v>
      </c>
      <c r="Y501" t="s">
        <v>33</v>
      </c>
      <c r="Z501" t="s">
        <v>36</v>
      </c>
      <c r="AA501" t="s">
        <v>37</v>
      </c>
      <c r="AB501" t="s">
        <v>1083</v>
      </c>
      <c r="AC501" t="s">
        <v>33</v>
      </c>
      <c r="AD501">
        <v>0</v>
      </c>
      <c r="AE501">
        <v>4</v>
      </c>
      <c r="AF501">
        <v>2019</v>
      </c>
      <c r="AG501" t="s">
        <v>33</v>
      </c>
      <c r="AH501" t="s">
        <v>33</v>
      </c>
      <c r="AI501" t="s">
        <v>124</v>
      </c>
    </row>
    <row r="502" spans="1:35">
      <c r="A502" t="s">
        <v>316</v>
      </c>
      <c r="B502" t="s">
        <v>197</v>
      </c>
      <c r="C502" t="s">
        <v>187</v>
      </c>
      <c r="D502" t="s">
        <v>2621</v>
      </c>
      <c r="E502" t="s">
        <v>2620</v>
      </c>
      <c r="F502" t="s">
        <v>32</v>
      </c>
      <c r="G502" t="s">
        <v>317</v>
      </c>
      <c r="H502" t="str">
        <f t="shared" si="162"/>
        <v>4261</v>
      </c>
      <c r="I502" t="s">
        <v>318</v>
      </c>
      <c r="J502">
        <v>500</v>
      </c>
      <c r="K502" t="s">
        <v>536</v>
      </c>
      <c r="L502" t="s">
        <v>1084</v>
      </c>
      <c r="M502" t="s">
        <v>2664</v>
      </c>
      <c r="N502" t="s">
        <v>2665</v>
      </c>
      <c r="O502" t="s">
        <v>2666</v>
      </c>
      <c r="P502" t="s">
        <v>2667</v>
      </c>
      <c r="Q502" t="s">
        <v>33</v>
      </c>
      <c r="R502" t="s">
        <v>326</v>
      </c>
      <c r="S502" t="s">
        <v>2379</v>
      </c>
      <c r="T502" t="s">
        <v>328</v>
      </c>
      <c r="U502" t="s">
        <v>110</v>
      </c>
      <c r="V502" t="s">
        <v>329</v>
      </c>
      <c r="W502" t="str">
        <f>VLOOKUP(V502,Lookup!D:E,2,FALSE)</f>
        <v>Corporate Contributions</v>
      </c>
      <c r="X502" t="s">
        <v>216</v>
      </c>
      <c r="Y502" t="s">
        <v>33</v>
      </c>
      <c r="Z502" t="s">
        <v>36</v>
      </c>
      <c r="AA502" t="s">
        <v>37</v>
      </c>
      <c r="AB502" t="s">
        <v>1083</v>
      </c>
      <c r="AC502" t="s">
        <v>33</v>
      </c>
      <c r="AD502">
        <v>0</v>
      </c>
      <c r="AE502">
        <v>4</v>
      </c>
      <c r="AF502">
        <v>2019</v>
      </c>
      <c r="AG502" t="s">
        <v>33</v>
      </c>
      <c r="AH502" t="s">
        <v>33</v>
      </c>
      <c r="AI502" t="s">
        <v>124</v>
      </c>
    </row>
    <row r="503" spans="1:35">
      <c r="A503" t="s">
        <v>316</v>
      </c>
      <c r="B503" t="s">
        <v>197</v>
      </c>
      <c r="C503" t="s">
        <v>187</v>
      </c>
      <c r="D503" t="s">
        <v>2621</v>
      </c>
      <c r="E503" t="s">
        <v>2620</v>
      </c>
      <c r="F503" t="s">
        <v>32</v>
      </c>
      <c r="G503" t="s">
        <v>317</v>
      </c>
      <c r="H503" t="str">
        <f t="shared" ref="H503" si="163">LEFT(G503,4)</f>
        <v>4261</v>
      </c>
      <c r="I503" t="s">
        <v>318</v>
      </c>
      <c r="J503">
        <v>6000</v>
      </c>
      <c r="K503" t="s">
        <v>536</v>
      </c>
      <c r="L503" t="s">
        <v>1084</v>
      </c>
      <c r="M503" t="s">
        <v>2668</v>
      </c>
      <c r="N503" t="s">
        <v>2669</v>
      </c>
      <c r="O503" t="s">
        <v>2670</v>
      </c>
      <c r="P503" t="s">
        <v>2671</v>
      </c>
      <c r="Q503" t="s">
        <v>33</v>
      </c>
      <c r="R503" t="s">
        <v>326</v>
      </c>
      <c r="S503" t="s">
        <v>2379</v>
      </c>
      <c r="T503" t="s">
        <v>328</v>
      </c>
      <c r="U503" t="s">
        <v>110</v>
      </c>
      <c r="V503" t="s">
        <v>329</v>
      </c>
      <c r="W503" t="str">
        <f>VLOOKUP(V503,Lookup!D:E,2,FALSE)</f>
        <v>Corporate Contributions</v>
      </c>
      <c r="X503" t="s">
        <v>216</v>
      </c>
      <c r="Y503" t="s">
        <v>33</v>
      </c>
      <c r="Z503" t="s">
        <v>36</v>
      </c>
      <c r="AA503" t="s">
        <v>37</v>
      </c>
      <c r="AB503" t="s">
        <v>1083</v>
      </c>
      <c r="AC503" t="s">
        <v>33</v>
      </c>
      <c r="AD503">
        <v>0</v>
      </c>
      <c r="AE503">
        <v>4</v>
      </c>
      <c r="AF503">
        <v>2019</v>
      </c>
      <c r="AG503" t="s">
        <v>33</v>
      </c>
      <c r="AH503" t="s">
        <v>33</v>
      </c>
      <c r="AI503" t="s">
        <v>124</v>
      </c>
    </row>
    <row r="504" spans="1:35">
      <c r="A504" t="s">
        <v>255</v>
      </c>
      <c r="B504" t="s">
        <v>197</v>
      </c>
      <c r="C504" t="s">
        <v>187</v>
      </c>
      <c r="D504" t="s">
        <v>2621</v>
      </c>
      <c r="E504" t="s">
        <v>2620</v>
      </c>
      <c r="F504" t="s">
        <v>32</v>
      </c>
      <c r="G504" t="s">
        <v>613</v>
      </c>
      <c r="H504" t="str">
        <f t="shared" ref="H504:H509" si="164">LEFT(G504,4)</f>
        <v>4265</v>
      </c>
      <c r="I504" t="s">
        <v>614</v>
      </c>
      <c r="J504">
        <v>500</v>
      </c>
      <c r="K504" t="s">
        <v>462</v>
      </c>
      <c r="L504" t="s">
        <v>464</v>
      </c>
      <c r="M504" t="s">
        <v>2672</v>
      </c>
      <c r="N504" t="s">
        <v>2673</v>
      </c>
      <c r="O504" t="s">
        <v>2674</v>
      </c>
      <c r="P504" t="s">
        <v>2675</v>
      </c>
      <c r="Q504" t="s">
        <v>33</v>
      </c>
      <c r="R504" t="s">
        <v>1178</v>
      </c>
      <c r="S504" t="s">
        <v>327</v>
      </c>
      <c r="T504" t="s">
        <v>200</v>
      </c>
      <c r="U504" t="s">
        <v>110</v>
      </c>
      <c r="V504" t="s">
        <v>329</v>
      </c>
      <c r="W504" t="str">
        <f>VLOOKUP(V504,Lookup!D:E,2,FALSE)</f>
        <v>Corporate Contributions</v>
      </c>
      <c r="X504" t="s">
        <v>94</v>
      </c>
      <c r="Y504" t="s">
        <v>33</v>
      </c>
      <c r="Z504" t="s">
        <v>36</v>
      </c>
      <c r="AA504" t="s">
        <v>37</v>
      </c>
      <c r="AB504" t="s">
        <v>463</v>
      </c>
      <c r="AC504" t="s">
        <v>33</v>
      </c>
      <c r="AD504">
        <v>0</v>
      </c>
      <c r="AE504">
        <v>4</v>
      </c>
      <c r="AF504">
        <v>2019</v>
      </c>
      <c r="AG504" t="s">
        <v>33</v>
      </c>
      <c r="AH504" t="s">
        <v>33</v>
      </c>
      <c r="AI504" t="s">
        <v>124</v>
      </c>
    </row>
    <row r="505" spans="1:35">
      <c r="A505" t="s">
        <v>255</v>
      </c>
      <c r="B505" t="s">
        <v>197</v>
      </c>
      <c r="C505" t="s">
        <v>187</v>
      </c>
      <c r="D505" t="s">
        <v>2621</v>
      </c>
      <c r="E505" t="s">
        <v>2620</v>
      </c>
      <c r="F505" t="s">
        <v>32</v>
      </c>
      <c r="G505" t="s">
        <v>613</v>
      </c>
      <c r="H505" t="str">
        <f t="shared" si="164"/>
        <v>4265</v>
      </c>
      <c r="I505" t="s">
        <v>614</v>
      </c>
      <c r="J505">
        <v>300</v>
      </c>
      <c r="K505" t="s">
        <v>462</v>
      </c>
      <c r="L505" t="s">
        <v>464</v>
      </c>
      <c r="M505" t="s">
        <v>2676</v>
      </c>
      <c r="N505" t="s">
        <v>2677</v>
      </c>
      <c r="O505" t="s">
        <v>2678</v>
      </c>
      <c r="P505" t="s">
        <v>2679</v>
      </c>
      <c r="Q505" t="s">
        <v>33</v>
      </c>
      <c r="R505" t="s">
        <v>1178</v>
      </c>
      <c r="S505" t="s">
        <v>327</v>
      </c>
      <c r="T505" t="s">
        <v>200</v>
      </c>
      <c r="U505" t="s">
        <v>110</v>
      </c>
      <c r="V505" t="s">
        <v>329</v>
      </c>
      <c r="W505" t="str">
        <f>VLOOKUP(V505,Lookup!D:E,2,FALSE)</f>
        <v>Corporate Contributions</v>
      </c>
      <c r="X505" t="s">
        <v>216</v>
      </c>
      <c r="Y505" t="s">
        <v>33</v>
      </c>
      <c r="Z505" t="s">
        <v>36</v>
      </c>
      <c r="AA505" t="s">
        <v>37</v>
      </c>
      <c r="AB505" t="s">
        <v>463</v>
      </c>
      <c r="AC505" t="s">
        <v>33</v>
      </c>
      <c r="AD505">
        <v>0</v>
      </c>
      <c r="AE505">
        <v>4</v>
      </c>
      <c r="AF505">
        <v>2019</v>
      </c>
      <c r="AG505" t="s">
        <v>33</v>
      </c>
      <c r="AH505" t="s">
        <v>33</v>
      </c>
      <c r="AI505" t="s">
        <v>124</v>
      </c>
    </row>
    <row r="506" spans="1:35">
      <c r="A506" t="s">
        <v>255</v>
      </c>
      <c r="B506" t="s">
        <v>197</v>
      </c>
      <c r="C506" t="s">
        <v>187</v>
      </c>
      <c r="D506" t="s">
        <v>2621</v>
      </c>
      <c r="E506" t="s">
        <v>2620</v>
      </c>
      <c r="F506" t="s">
        <v>32</v>
      </c>
      <c r="G506" t="s">
        <v>613</v>
      </c>
      <c r="H506" t="str">
        <f t="shared" si="164"/>
        <v>4265</v>
      </c>
      <c r="I506" t="s">
        <v>614</v>
      </c>
      <c r="J506">
        <v>125</v>
      </c>
      <c r="K506" t="s">
        <v>462</v>
      </c>
      <c r="L506" t="s">
        <v>464</v>
      </c>
      <c r="M506" t="s">
        <v>2680</v>
      </c>
      <c r="N506" t="s">
        <v>2681</v>
      </c>
      <c r="O506" t="s">
        <v>2682</v>
      </c>
      <c r="P506" t="s">
        <v>2683</v>
      </c>
      <c r="Q506" t="s">
        <v>33</v>
      </c>
      <c r="R506" t="s">
        <v>1178</v>
      </c>
      <c r="S506" t="s">
        <v>327</v>
      </c>
      <c r="T506" t="s">
        <v>200</v>
      </c>
      <c r="U506" t="s">
        <v>110</v>
      </c>
      <c r="V506" t="s">
        <v>329</v>
      </c>
      <c r="W506" t="str">
        <f>VLOOKUP(V506,Lookup!D:E,2,FALSE)</f>
        <v>Corporate Contributions</v>
      </c>
      <c r="X506" t="s">
        <v>216</v>
      </c>
      <c r="Y506" t="s">
        <v>33</v>
      </c>
      <c r="Z506" t="s">
        <v>36</v>
      </c>
      <c r="AA506" t="s">
        <v>37</v>
      </c>
      <c r="AB506" t="s">
        <v>463</v>
      </c>
      <c r="AC506" t="s">
        <v>33</v>
      </c>
      <c r="AD506">
        <v>0</v>
      </c>
      <c r="AE506">
        <v>4</v>
      </c>
      <c r="AF506">
        <v>2019</v>
      </c>
      <c r="AG506" t="s">
        <v>33</v>
      </c>
      <c r="AH506" t="s">
        <v>2684</v>
      </c>
      <c r="AI506" t="s">
        <v>124</v>
      </c>
    </row>
    <row r="507" spans="1:35">
      <c r="A507" t="s">
        <v>255</v>
      </c>
      <c r="B507" t="s">
        <v>197</v>
      </c>
      <c r="C507" t="s">
        <v>187</v>
      </c>
      <c r="D507" t="s">
        <v>2621</v>
      </c>
      <c r="E507" t="s">
        <v>2620</v>
      </c>
      <c r="F507" t="s">
        <v>32</v>
      </c>
      <c r="G507" t="s">
        <v>613</v>
      </c>
      <c r="H507" t="str">
        <f t="shared" si="164"/>
        <v>4265</v>
      </c>
      <c r="I507" t="s">
        <v>614</v>
      </c>
      <c r="J507">
        <v>500</v>
      </c>
      <c r="K507" t="s">
        <v>462</v>
      </c>
      <c r="L507" t="s">
        <v>464</v>
      </c>
      <c r="M507" t="s">
        <v>2685</v>
      </c>
      <c r="N507" t="s">
        <v>2686</v>
      </c>
      <c r="O507" t="s">
        <v>2687</v>
      </c>
      <c r="P507" t="s">
        <v>2688</v>
      </c>
      <c r="Q507" t="s">
        <v>33</v>
      </c>
      <c r="R507" t="s">
        <v>1178</v>
      </c>
      <c r="S507" t="s">
        <v>327</v>
      </c>
      <c r="T507" t="s">
        <v>200</v>
      </c>
      <c r="U507" t="s">
        <v>110</v>
      </c>
      <c r="V507" t="s">
        <v>329</v>
      </c>
      <c r="W507" t="str">
        <f>VLOOKUP(V507,Lookup!D:E,2,FALSE)</f>
        <v>Corporate Contributions</v>
      </c>
      <c r="X507" t="s">
        <v>94</v>
      </c>
      <c r="Y507" t="s">
        <v>33</v>
      </c>
      <c r="Z507" t="s">
        <v>36</v>
      </c>
      <c r="AA507" t="s">
        <v>37</v>
      </c>
      <c r="AB507" t="s">
        <v>463</v>
      </c>
      <c r="AC507" t="s">
        <v>33</v>
      </c>
      <c r="AD507">
        <v>0</v>
      </c>
      <c r="AE507">
        <v>4</v>
      </c>
      <c r="AF507">
        <v>2019</v>
      </c>
      <c r="AG507" t="s">
        <v>33</v>
      </c>
      <c r="AH507" t="s">
        <v>2689</v>
      </c>
      <c r="AI507" t="s">
        <v>124</v>
      </c>
    </row>
    <row r="508" spans="1:35">
      <c r="A508" t="s">
        <v>255</v>
      </c>
      <c r="B508" t="s">
        <v>197</v>
      </c>
      <c r="C508" t="s">
        <v>187</v>
      </c>
      <c r="D508" t="s">
        <v>2621</v>
      </c>
      <c r="E508" t="s">
        <v>2620</v>
      </c>
      <c r="F508" t="s">
        <v>32</v>
      </c>
      <c r="G508" t="s">
        <v>613</v>
      </c>
      <c r="H508" t="str">
        <f t="shared" si="164"/>
        <v>4265</v>
      </c>
      <c r="I508" t="s">
        <v>614</v>
      </c>
      <c r="J508">
        <v>300</v>
      </c>
      <c r="K508" t="s">
        <v>462</v>
      </c>
      <c r="L508" t="s">
        <v>464</v>
      </c>
      <c r="M508" t="s">
        <v>2690</v>
      </c>
      <c r="N508" t="s">
        <v>2691</v>
      </c>
      <c r="O508" t="s">
        <v>2692</v>
      </c>
      <c r="P508" t="s">
        <v>2693</v>
      </c>
      <c r="Q508" t="s">
        <v>33</v>
      </c>
      <c r="R508" t="s">
        <v>1178</v>
      </c>
      <c r="S508" t="s">
        <v>327</v>
      </c>
      <c r="T508" t="s">
        <v>200</v>
      </c>
      <c r="U508" t="s">
        <v>110</v>
      </c>
      <c r="V508" t="s">
        <v>329</v>
      </c>
      <c r="W508" t="str">
        <f>VLOOKUP(V508,Lookup!D:E,2,FALSE)</f>
        <v>Corporate Contributions</v>
      </c>
      <c r="X508" t="s">
        <v>94</v>
      </c>
      <c r="Y508" t="s">
        <v>33</v>
      </c>
      <c r="Z508" t="s">
        <v>36</v>
      </c>
      <c r="AA508" t="s">
        <v>37</v>
      </c>
      <c r="AB508" t="s">
        <v>463</v>
      </c>
      <c r="AC508" t="s">
        <v>33</v>
      </c>
      <c r="AD508">
        <v>0</v>
      </c>
      <c r="AE508">
        <v>4</v>
      </c>
      <c r="AF508">
        <v>2019</v>
      </c>
      <c r="AG508" t="s">
        <v>33</v>
      </c>
      <c r="AH508" t="s">
        <v>2694</v>
      </c>
      <c r="AI508" t="s">
        <v>124</v>
      </c>
    </row>
    <row r="509" spans="1:35">
      <c r="A509" t="s">
        <v>316</v>
      </c>
      <c r="B509" t="s">
        <v>175</v>
      </c>
      <c r="C509" t="s">
        <v>176</v>
      </c>
      <c r="D509" t="s">
        <v>2697</v>
      </c>
      <c r="E509" t="s">
        <v>2695</v>
      </c>
      <c r="F509" t="s">
        <v>32</v>
      </c>
      <c r="G509" t="s">
        <v>317</v>
      </c>
      <c r="H509" t="str">
        <f t="shared" si="164"/>
        <v>4261</v>
      </c>
      <c r="I509" t="s">
        <v>318</v>
      </c>
      <c r="J509">
        <v>2000</v>
      </c>
      <c r="K509" t="s">
        <v>639</v>
      </c>
      <c r="L509" t="s">
        <v>641</v>
      </c>
      <c r="M509" t="s">
        <v>2698</v>
      </c>
      <c r="N509" t="s">
        <v>2699</v>
      </c>
      <c r="O509" t="s">
        <v>2700</v>
      </c>
      <c r="P509" t="s">
        <v>2701</v>
      </c>
      <c r="Q509" t="s">
        <v>33</v>
      </c>
      <c r="R509" t="s">
        <v>211</v>
      </c>
      <c r="S509" t="s">
        <v>327</v>
      </c>
      <c r="T509" t="s">
        <v>95</v>
      </c>
      <c r="U509" t="s">
        <v>110</v>
      </c>
      <c r="V509" t="s">
        <v>329</v>
      </c>
      <c r="W509" t="str">
        <f>VLOOKUP(V509,Lookup!D:E,2,FALSE)</f>
        <v>Corporate Contributions</v>
      </c>
      <c r="X509" t="s">
        <v>216</v>
      </c>
      <c r="Y509" t="s">
        <v>33</v>
      </c>
      <c r="Z509" t="s">
        <v>36</v>
      </c>
      <c r="AA509" t="s">
        <v>37</v>
      </c>
      <c r="AB509" t="s">
        <v>640</v>
      </c>
      <c r="AC509" t="s">
        <v>33</v>
      </c>
      <c r="AD509">
        <v>0</v>
      </c>
      <c r="AE509">
        <v>4</v>
      </c>
      <c r="AF509">
        <v>2019</v>
      </c>
      <c r="AG509" t="s">
        <v>33</v>
      </c>
      <c r="AH509" t="s">
        <v>33</v>
      </c>
      <c r="AI509" t="s">
        <v>124</v>
      </c>
    </row>
    <row r="510" spans="1:35">
      <c r="A510" t="s">
        <v>316</v>
      </c>
      <c r="B510" t="s">
        <v>183</v>
      </c>
      <c r="C510" t="s">
        <v>184</v>
      </c>
      <c r="D510" t="s">
        <v>2702</v>
      </c>
      <c r="E510" t="s">
        <v>2695</v>
      </c>
      <c r="F510" t="s">
        <v>32</v>
      </c>
      <c r="G510" t="s">
        <v>317</v>
      </c>
      <c r="H510" t="str">
        <f t="shared" ref="H510:H532" si="165">LEFT(G510,4)</f>
        <v>4261</v>
      </c>
      <c r="I510" t="s">
        <v>318</v>
      </c>
      <c r="J510">
        <v>500</v>
      </c>
      <c r="K510" t="s">
        <v>536</v>
      </c>
      <c r="L510" t="s">
        <v>1084</v>
      </c>
      <c r="M510" t="s">
        <v>1235</v>
      </c>
      <c r="N510" t="s">
        <v>1236</v>
      </c>
      <c r="O510" t="s">
        <v>2703</v>
      </c>
      <c r="P510" t="s">
        <v>2704</v>
      </c>
      <c r="Q510" t="s">
        <v>33</v>
      </c>
      <c r="R510" t="s">
        <v>326</v>
      </c>
      <c r="S510" t="s">
        <v>2379</v>
      </c>
      <c r="T510" t="s">
        <v>1421</v>
      </c>
      <c r="U510" t="s">
        <v>110</v>
      </c>
      <c r="V510" t="s">
        <v>329</v>
      </c>
      <c r="W510" t="str">
        <f>VLOOKUP(V510,Lookup!D:E,2,FALSE)</f>
        <v>Corporate Contributions</v>
      </c>
      <c r="X510" t="s">
        <v>216</v>
      </c>
      <c r="Y510" t="s">
        <v>33</v>
      </c>
      <c r="Z510" t="s">
        <v>36</v>
      </c>
      <c r="AA510" t="s">
        <v>37</v>
      </c>
      <c r="AB510" t="s">
        <v>1083</v>
      </c>
      <c r="AC510" t="s">
        <v>33</v>
      </c>
      <c r="AD510">
        <v>0</v>
      </c>
      <c r="AE510">
        <v>4</v>
      </c>
      <c r="AF510">
        <v>2019</v>
      </c>
      <c r="AG510" t="s">
        <v>33</v>
      </c>
      <c r="AH510" t="s">
        <v>33</v>
      </c>
      <c r="AI510" t="s">
        <v>124</v>
      </c>
    </row>
    <row r="511" spans="1:35">
      <c r="A511" t="s">
        <v>316</v>
      </c>
      <c r="B511" t="s">
        <v>183</v>
      </c>
      <c r="C511" t="s">
        <v>184</v>
      </c>
      <c r="D511" t="s">
        <v>2702</v>
      </c>
      <c r="E511" t="s">
        <v>2695</v>
      </c>
      <c r="F511" t="s">
        <v>32</v>
      </c>
      <c r="G511" t="s">
        <v>317</v>
      </c>
      <c r="H511" t="str">
        <f t="shared" si="165"/>
        <v>4261</v>
      </c>
      <c r="I511" t="s">
        <v>318</v>
      </c>
      <c r="J511">
        <v>500</v>
      </c>
      <c r="K511" t="s">
        <v>536</v>
      </c>
      <c r="L511" t="s">
        <v>1084</v>
      </c>
      <c r="M511" t="s">
        <v>1235</v>
      </c>
      <c r="N511" t="s">
        <v>1236</v>
      </c>
      <c r="O511" t="s">
        <v>2705</v>
      </c>
      <c r="P511" t="s">
        <v>2706</v>
      </c>
      <c r="Q511" t="s">
        <v>33</v>
      </c>
      <c r="R511" t="s">
        <v>326</v>
      </c>
      <c r="S511" t="s">
        <v>2379</v>
      </c>
      <c r="T511" t="s">
        <v>1421</v>
      </c>
      <c r="U511" t="s">
        <v>110</v>
      </c>
      <c r="V511" t="s">
        <v>329</v>
      </c>
      <c r="W511" t="str">
        <f>VLOOKUP(V511,Lookup!D:E,2,FALSE)</f>
        <v>Corporate Contributions</v>
      </c>
      <c r="X511" t="s">
        <v>216</v>
      </c>
      <c r="Y511" t="s">
        <v>33</v>
      </c>
      <c r="Z511" t="s">
        <v>36</v>
      </c>
      <c r="AA511" t="s">
        <v>37</v>
      </c>
      <c r="AB511" t="s">
        <v>1083</v>
      </c>
      <c r="AC511" t="s">
        <v>33</v>
      </c>
      <c r="AD511">
        <v>0</v>
      </c>
      <c r="AE511">
        <v>4</v>
      </c>
      <c r="AF511">
        <v>2019</v>
      </c>
      <c r="AG511" t="s">
        <v>33</v>
      </c>
      <c r="AH511" t="s">
        <v>33</v>
      </c>
      <c r="AI511" t="s">
        <v>124</v>
      </c>
    </row>
    <row r="512" spans="1:35">
      <c r="A512" t="s">
        <v>316</v>
      </c>
      <c r="B512" t="s">
        <v>183</v>
      </c>
      <c r="C512" t="s">
        <v>184</v>
      </c>
      <c r="D512" t="s">
        <v>2702</v>
      </c>
      <c r="E512" t="s">
        <v>2695</v>
      </c>
      <c r="F512" t="s">
        <v>32</v>
      </c>
      <c r="G512" t="s">
        <v>317</v>
      </c>
      <c r="H512" t="str">
        <f t="shared" si="165"/>
        <v>4261</v>
      </c>
      <c r="I512" t="s">
        <v>318</v>
      </c>
      <c r="J512">
        <v>500</v>
      </c>
      <c r="K512" t="s">
        <v>536</v>
      </c>
      <c r="L512" t="s">
        <v>1084</v>
      </c>
      <c r="M512" t="s">
        <v>1235</v>
      </c>
      <c r="N512" t="s">
        <v>1236</v>
      </c>
      <c r="O512" t="s">
        <v>2707</v>
      </c>
      <c r="P512" t="s">
        <v>2708</v>
      </c>
      <c r="Q512" t="s">
        <v>33</v>
      </c>
      <c r="R512" t="s">
        <v>326</v>
      </c>
      <c r="S512" t="s">
        <v>2379</v>
      </c>
      <c r="T512" t="s">
        <v>1421</v>
      </c>
      <c r="U512" t="s">
        <v>110</v>
      </c>
      <c r="V512" t="s">
        <v>329</v>
      </c>
      <c r="W512" t="str">
        <f>VLOOKUP(V512,Lookup!D:E,2,FALSE)</f>
        <v>Corporate Contributions</v>
      </c>
      <c r="X512" t="s">
        <v>216</v>
      </c>
      <c r="Y512" t="s">
        <v>33</v>
      </c>
      <c r="Z512" t="s">
        <v>36</v>
      </c>
      <c r="AA512" t="s">
        <v>37</v>
      </c>
      <c r="AB512" t="s">
        <v>1083</v>
      </c>
      <c r="AC512" t="s">
        <v>33</v>
      </c>
      <c r="AD512">
        <v>0</v>
      </c>
      <c r="AE512">
        <v>4</v>
      </c>
      <c r="AF512">
        <v>2019</v>
      </c>
      <c r="AG512" t="s">
        <v>33</v>
      </c>
      <c r="AH512" t="s">
        <v>33</v>
      </c>
      <c r="AI512" t="s">
        <v>124</v>
      </c>
    </row>
    <row r="513" spans="1:35">
      <c r="A513" t="s">
        <v>316</v>
      </c>
      <c r="B513" t="s">
        <v>183</v>
      </c>
      <c r="C513" t="s">
        <v>184</v>
      </c>
      <c r="D513" t="s">
        <v>2702</v>
      </c>
      <c r="E513" t="s">
        <v>2695</v>
      </c>
      <c r="F513" t="s">
        <v>32</v>
      </c>
      <c r="G513" t="s">
        <v>317</v>
      </c>
      <c r="H513" t="str">
        <f t="shared" si="165"/>
        <v>4261</v>
      </c>
      <c r="I513" t="s">
        <v>318</v>
      </c>
      <c r="J513">
        <v>500</v>
      </c>
      <c r="K513" t="s">
        <v>536</v>
      </c>
      <c r="L513" t="s">
        <v>1084</v>
      </c>
      <c r="M513" t="s">
        <v>1235</v>
      </c>
      <c r="N513" t="s">
        <v>1236</v>
      </c>
      <c r="O513" t="s">
        <v>2709</v>
      </c>
      <c r="P513" t="s">
        <v>2710</v>
      </c>
      <c r="Q513" t="s">
        <v>33</v>
      </c>
      <c r="R513" t="s">
        <v>326</v>
      </c>
      <c r="S513" t="s">
        <v>2379</v>
      </c>
      <c r="T513" t="s">
        <v>1421</v>
      </c>
      <c r="U513" t="s">
        <v>110</v>
      </c>
      <c r="V513" t="s">
        <v>329</v>
      </c>
      <c r="W513" t="str">
        <f>VLOOKUP(V513,Lookup!D:E,2,FALSE)</f>
        <v>Corporate Contributions</v>
      </c>
      <c r="X513" t="s">
        <v>216</v>
      </c>
      <c r="Y513" t="s">
        <v>33</v>
      </c>
      <c r="Z513" t="s">
        <v>36</v>
      </c>
      <c r="AA513" t="s">
        <v>37</v>
      </c>
      <c r="AB513" t="s">
        <v>1083</v>
      </c>
      <c r="AC513" t="s">
        <v>33</v>
      </c>
      <c r="AD513">
        <v>0</v>
      </c>
      <c r="AE513">
        <v>4</v>
      </c>
      <c r="AF513">
        <v>2019</v>
      </c>
      <c r="AG513" t="s">
        <v>33</v>
      </c>
      <c r="AH513" t="s">
        <v>33</v>
      </c>
      <c r="AI513" t="s">
        <v>124</v>
      </c>
    </row>
    <row r="514" spans="1:35">
      <c r="A514" t="s">
        <v>316</v>
      </c>
      <c r="B514" t="s">
        <v>183</v>
      </c>
      <c r="C514" t="s">
        <v>184</v>
      </c>
      <c r="D514" t="s">
        <v>2702</v>
      </c>
      <c r="E514" t="s">
        <v>2695</v>
      </c>
      <c r="F514" t="s">
        <v>32</v>
      </c>
      <c r="G514" t="s">
        <v>317</v>
      </c>
      <c r="H514" t="str">
        <f t="shared" si="165"/>
        <v>4261</v>
      </c>
      <c r="I514" t="s">
        <v>318</v>
      </c>
      <c r="J514">
        <v>500</v>
      </c>
      <c r="K514" t="s">
        <v>536</v>
      </c>
      <c r="L514" t="s">
        <v>1084</v>
      </c>
      <c r="M514" t="s">
        <v>1235</v>
      </c>
      <c r="N514" t="s">
        <v>1236</v>
      </c>
      <c r="O514" t="s">
        <v>2711</v>
      </c>
      <c r="P514" t="s">
        <v>2712</v>
      </c>
      <c r="Q514" t="s">
        <v>33</v>
      </c>
      <c r="R514" t="s">
        <v>326</v>
      </c>
      <c r="S514" t="s">
        <v>2379</v>
      </c>
      <c r="T514" t="s">
        <v>1421</v>
      </c>
      <c r="U514" t="s">
        <v>110</v>
      </c>
      <c r="V514" t="s">
        <v>329</v>
      </c>
      <c r="W514" t="str">
        <f>VLOOKUP(V514,Lookup!D:E,2,FALSE)</f>
        <v>Corporate Contributions</v>
      </c>
      <c r="X514" t="s">
        <v>216</v>
      </c>
      <c r="Y514" t="s">
        <v>33</v>
      </c>
      <c r="Z514" t="s">
        <v>36</v>
      </c>
      <c r="AA514" t="s">
        <v>37</v>
      </c>
      <c r="AB514" t="s">
        <v>1083</v>
      </c>
      <c r="AC514" t="s">
        <v>33</v>
      </c>
      <c r="AD514">
        <v>0</v>
      </c>
      <c r="AE514">
        <v>4</v>
      </c>
      <c r="AF514">
        <v>2019</v>
      </c>
      <c r="AG514" t="s">
        <v>33</v>
      </c>
      <c r="AH514" t="s">
        <v>33</v>
      </c>
      <c r="AI514" t="s">
        <v>124</v>
      </c>
    </row>
    <row r="515" spans="1:35">
      <c r="A515" t="s">
        <v>316</v>
      </c>
      <c r="B515" t="s">
        <v>183</v>
      </c>
      <c r="C515" t="s">
        <v>184</v>
      </c>
      <c r="D515" t="s">
        <v>2702</v>
      </c>
      <c r="E515" t="s">
        <v>2695</v>
      </c>
      <c r="F515" t="s">
        <v>32</v>
      </c>
      <c r="G515" t="s">
        <v>317</v>
      </c>
      <c r="H515" t="str">
        <f t="shared" si="165"/>
        <v>4261</v>
      </c>
      <c r="I515" t="s">
        <v>318</v>
      </c>
      <c r="J515">
        <v>500</v>
      </c>
      <c r="K515" t="s">
        <v>536</v>
      </c>
      <c r="L515" t="s">
        <v>1084</v>
      </c>
      <c r="M515" t="s">
        <v>1235</v>
      </c>
      <c r="N515" t="s">
        <v>1236</v>
      </c>
      <c r="O515" t="s">
        <v>2713</v>
      </c>
      <c r="P515" t="s">
        <v>2714</v>
      </c>
      <c r="Q515" t="s">
        <v>33</v>
      </c>
      <c r="R515" t="s">
        <v>326</v>
      </c>
      <c r="S515" t="s">
        <v>2379</v>
      </c>
      <c r="T515" t="s">
        <v>1421</v>
      </c>
      <c r="U515" t="s">
        <v>110</v>
      </c>
      <c r="V515" t="s">
        <v>329</v>
      </c>
      <c r="W515" t="str">
        <f>VLOOKUP(V515,Lookup!D:E,2,FALSE)</f>
        <v>Corporate Contributions</v>
      </c>
      <c r="X515" t="s">
        <v>216</v>
      </c>
      <c r="Y515" t="s">
        <v>33</v>
      </c>
      <c r="Z515" t="s">
        <v>36</v>
      </c>
      <c r="AA515" t="s">
        <v>37</v>
      </c>
      <c r="AB515" t="s">
        <v>1083</v>
      </c>
      <c r="AC515" t="s">
        <v>33</v>
      </c>
      <c r="AD515">
        <v>0</v>
      </c>
      <c r="AE515">
        <v>4</v>
      </c>
      <c r="AF515">
        <v>2019</v>
      </c>
      <c r="AG515" t="s">
        <v>33</v>
      </c>
      <c r="AH515" t="s">
        <v>33</v>
      </c>
      <c r="AI515" t="s">
        <v>124</v>
      </c>
    </row>
    <row r="516" spans="1:35">
      <c r="A516" t="s">
        <v>316</v>
      </c>
      <c r="B516" t="s">
        <v>183</v>
      </c>
      <c r="C516" t="s">
        <v>184</v>
      </c>
      <c r="D516" t="s">
        <v>2702</v>
      </c>
      <c r="E516" t="s">
        <v>2695</v>
      </c>
      <c r="F516" t="s">
        <v>32</v>
      </c>
      <c r="G516" t="s">
        <v>317</v>
      </c>
      <c r="H516" t="str">
        <f t="shared" si="165"/>
        <v>4261</v>
      </c>
      <c r="I516" t="s">
        <v>318</v>
      </c>
      <c r="J516">
        <v>1000</v>
      </c>
      <c r="K516" t="s">
        <v>536</v>
      </c>
      <c r="L516" t="s">
        <v>1084</v>
      </c>
      <c r="M516" t="s">
        <v>2715</v>
      </c>
      <c r="N516" t="s">
        <v>2716</v>
      </c>
      <c r="O516" t="s">
        <v>2717</v>
      </c>
      <c r="P516" t="s">
        <v>2718</v>
      </c>
      <c r="Q516" t="s">
        <v>33</v>
      </c>
      <c r="R516" t="s">
        <v>326</v>
      </c>
      <c r="S516" t="s">
        <v>2379</v>
      </c>
      <c r="T516" t="s">
        <v>1421</v>
      </c>
      <c r="U516" t="s">
        <v>110</v>
      </c>
      <c r="V516" t="s">
        <v>329</v>
      </c>
      <c r="W516" t="str">
        <f>VLOOKUP(V516,Lookup!D:E,2,FALSE)</f>
        <v>Corporate Contributions</v>
      </c>
      <c r="X516" t="s">
        <v>216</v>
      </c>
      <c r="Y516" t="s">
        <v>33</v>
      </c>
      <c r="Z516" t="s">
        <v>36</v>
      </c>
      <c r="AA516" t="s">
        <v>37</v>
      </c>
      <c r="AB516" t="s">
        <v>1083</v>
      </c>
      <c r="AC516" t="s">
        <v>33</v>
      </c>
      <c r="AD516">
        <v>0</v>
      </c>
      <c r="AE516">
        <v>4</v>
      </c>
      <c r="AF516">
        <v>2019</v>
      </c>
      <c r="AG516" t="s">
        <v>33</v>
      </c>
      <c r="AH516" t="s">
        <v>33</v>
      </c>
      <c r="AI516" t="s">
        <v>124</v>
      </c>
    </row>
    <row r="517" spans="1:35">
      <c r="A517" t="s">
        <v>316</v>
      </c>
      <c r="B517" t="s">
        <v>183</v>
      </c>
      <c r="C517" t="s">
        <v>184</v>
      </c>
      <c r="D517" t="s">
        <v>2702</v>
      </c>
      <c r="E517" t="s">
        <v>2695</v>
      </c>
      <c r="F517" t="s">
        <v>32</v>
      </c>
      <c r="G517" t="s">
        <v>317</v>
      </c>
      <c r="H517" t="str">
        <f t="shared" si="165"/>
        <v>4261</v>
      </c>
      <c r="I517" t="s">
        <v>318</v>
      </c>
      <c r="J517">
        <v>3000</v>
      </c>
      <c r="K517" t="s">
        <v>536</v>
      </c>
      <c r="L517" t="s">
        <v>1084</v>
      </c>
      <c r="M517" t="s">
        <v>2719</v>
      </c>
      <c r="N517" t="s">
        <v>2720</v>
      </c>
      <c r="O517" t="s">
        <v>2721</v>
      </c>
      <c r="P517" t="s">
        <v>2722</v>
      </c>
      <c r="Q517" t="s">
        <v>33</v>
      </c>
      <c r="R517" t="s">
        <v>326</v>
      </c>
      <c r="S517" t="s">
        <v>2379</v>
      </c>
      <c r="T517" t="s">
        <v>1421</v>
      </c>
      <c r="U517" t="s">
        <v>110</v>
      </c>
      <c r="V517" t="s">
        <v>329</v>
      </c>
      <c r="W517" t="str">
        <f>VLOOKUP(V517,Lookup!D:E,2,FALSE)</f>
        <v>Corporate Contributions</v>
      </c>
      <c r="X517" t="s">
        <v>216</v>
      </c>
      <c r="Y517" t="s">
        <v>33</v>
      </c>
      <c r="Z517" t="s">
        <v>36</v>
      </c>
      <c r="AA517" t="s">
        <v>37</v>
      </c>
      <c r="AB517" t="s">
        <v>1083</v>
      </c>
      <c r="AC517" t="s">
        <v>33</v>
      </c>
      <c r="AD517">
        <v>0</v>
      </c>
      <c r="AE517">
        <v>4</v>
      </c>
      <c r="AF517">
        <v>2019</v>
      </c>
      <c r="AG517" t="s">
        <v>33</v>
      </c>
      <c r="AH517" t="s">
        <v>2723</v>
      </c>
      <c r="AI517" t="s">
        <v>124</v>
      </c>
    </row>
    <row r="518" spans="1:35">
      <c r="A518" t="s">
        <v>316</v>
      </c>
      <c r="B518" t="s">
        <v>183</v>
      </c>
      <c r="C518" t="s">
        <v>184</v>
      </c>
      <c r="D518" t="s">
        <v>2702</v>
      </c>
      <c r="E518" t="s">
        <v>2695</v>
      </c>
      <c r="F518" t="s">
        <v>32</v>
      </c>
      <c r="G518" t="s">
        <v>317</v>
      </c>
      <c r="H518" t="str">
        <f t="shared" si="165"/>
        <v>4261</v>
      </c>
      <c r="I518" t="s">
        <v>318</v>
      </c>
      <c r="J518">
        <v>3000</v>
      </c>
      <c r="K518" t="s">
        <v>536</v>
      </c>
      <c r="L518" t="s">
        <v>1084</v>
      </c>
      <c r="M518" t="s">
        <v>2724</v>
      </c>
      <c r="N518" t="s">
        <v>2725</v>
      </c>
      <c r="O518" t="s">
        <v>2726</v>
      </c>
      <c r="P518" t="s">
        <v>2727</v>
      </c>
      <c r="Q518" t="s">
        <v>33</v>
      </c>
      <c r="R518" t="s">
        <v>326</v>
      </c>
      <c r="S518" t="s">
        <v>2379</v>
      </c>
      <c r="T518" t="s">
        <v>879</v>
      </c>
      <c r="U518" t="s">
        <v>110</v>
      </c>
      <c r="V518" t="s">
        <v>329</v>
      </c>
      <c r="W518" t="str">
        <f>VLOOKUP(V518,Lookup!D:E,2,FALSE)</f>
        <v>Corporate Contributions</v>
      </c>
      <c r="X518" t="s">
        <v>216</v>
      </c>
      <c r="Y518" t="s">
        <v>33</v>
      </c>
      <c r="Z518" t="s">
        <v>36</v>
      </c>
      <c r="AA518" t="s">
        <v>37</v>
      </c>
      <c r="AB518" t="s">
        <v>1083</v>
      </c>
      <c r="AC518" t="s">
        <v>33</v>
      </c>
      <c r="AD518">
        <v>0</v>
      </c>
      <c r="AE518">
        <v>4</v>
      </c>
      <c r="AF518">
        <v>2019</v>
      </c>
      <c r="AG518" t="s">
        <v>33</v>
      </c>
      <c r="AH518" t="s">
        <v>33</v>
      </c>
      <c r="AI518" t="s">
        <v>124</v>
      </c>
    </row>
    <row r="519" spans="1:35">
      <c r="A519" t="s">
        <v>316</v>
      </c>
      <c r="B519" t="s">
        <v>183</v>
      </c>
      <c r="C519" t="s">
        <v>184</v>
      </c>
      <c r="D519" t="s">
        <v>2702</v>
      </c>
      <c r="E519" t="s">
        <v>2695</v>
      </c>
      <c r="F519" t="s">
        <v>32</v>
      </c>
      <c r="G519" t="s">
        <v>317</v>
      </c>
      <c r="H519" t="str">
        <f t="shared" si="165"/>
        <v>4261</v>
      </c>
      <c r="I519" t="s">
        <v>318</v>
      </c>
      <c r="J519">
        <v>300</v>
      </c>
      <c r="K519" t="s">
        <v>536</v>
      </c>
      <c r="L519" t="s">
        <v>1084</v>
      </c>
      <c r="M519" t="s">
        <v>2728</v>
      </c>
      <c r="N519" t="s">
        <v>2729</v>
      </c>
      <c r="O519" t="s">
        <v>2730</v>
      </c>
      <c r="P519" t="s">
        <v>2731</v>
      </c>
      <c r="Q519" t="s">
        <v>33</v>
      </c>
      <c r="R519" t="s">
        <v>326</v>
      </c>
      <c r="S519" t="s">
        <v>2379</v>
      </c>
      <c r="T519" t="s">
        <v>1421</v>
      </c>
      <c r="U519" t="s">
        <v>110</v>
      </c>
      <c r="V519" t="s">
        <v>329</v>
      </c>
      <c r="W519" t="str">
        <f>VLOOKUP(V519,Lookup!D:E,2,FALSE)</f>
        <v>Corporate Contributions</v>
      </c>
      <c r="X519" t="s">
        <v>216</v>
      </c>
      <c r="Y519" t="s">
        <v>33</v>
      </c>
      <c r="Z519" t="s">
        <v>36</v>
      </c>
      <c r="AA519" t="s">
        <v>37</v>
      </c>
      <c r="AB519" t="s">
        <v>1083</v>
      </c>
      <c r="AC519" t="s">
        <v>33</v>
      </c>
      <c r="AD519">
        <v>0</v>
      </c>
      <c r="AE519">
        <v>4</v>
      </c>
      <c r="AF519">
        <v>2019</v>
      </c>
      <c r="AG519" t="s">
        <v>33</v>
      </c>
      <c r="AH519" t="s">
        <v>33</v>
      </c>
      <c r="AI519" t="s">
        <v>124</v>
      </c>
    </row>
    <row r="520" spans="1:35">
      <c r="A520" t="s">
        <v>316</v>
      </c>
      <c r="B520" t="s">
        <v>183</v>
      </c>
      <c r="C520" t="s">
        <v>184</v>
      </c>
      <c r="D520" t="s">
        <v>2702</v>
      </c>
      <c r="E520" t="s">
        <v>2695</v>
      </c>
      <c r="F520" t="s">
        <v>32</v>
      </c>
      <c r="G520" t="s">
        <v>317</v>
      </c>
      <c r="H520" t="str">
        <f t="shared" si="165"/>
        <v>4261</v>
      </c>
      <c r="I520" t="s">
        <v>318</v>
      </c>
      <c r="J520">
        <v>1000</v>
      </c>
      <c r="K520" t="s">
        <v>536</v>
      </c>
      <c r="L520" t="s">
        <v>1084</v>
      </c>
      <c r="M520" t="s">
        <v>2732</v>
      </c>
      <c r="N520" t="s">
        <v>2733</v>
      </c>
      <c r="O520" t="s">
        <v>2734</v>
      </c>
      <c r="P520" t="s">
        <v>2735</v>
      </c>
      <c r="Q520" t="s">
        <v>33</v>
      </c>
      <c r="R520" t="s">
        <v>326</v>
      </c>
      <c r="S520" t="s">
        <v>2379</v>
      </c>
      <c r="T520" t="s">
        <v>1421</v>
      </c>
      <c r="U520" t="s">
        <v>110</v>
      </c>
      <c r="V520" t="s">
        <v>329</v>
      </c>
      <c r="W520" t="str">
        <f>VLOOKUP(V520,Lookup!D:E,2,FALSE)</f>
        <v>Corporate Contributions</v>
      </c>
      <c r="X520" t="s">
        <v>216</v>
      </c>
      <c r="Y520" t="s">
        <v>33</v>
      </c>
      <c r="Z520" t="s">
        <v>36</v>
      </c>
      <c r="AA520" t="s">
        <v>37</v>
      </c>
      <c r="AB520" t="s">
        <v>1083</v>
      </c>
      <c r="AC520" t="s">
        <v>33</v>
      </c>
      <c r="AD520">
        <v>0</v>
      </c>
      <c r="AE520">
        <v>4</v>
      </c>
      <c r="AF520">
        <v>2019</v>
      </c>
      <c r="AG520" t="s">
        <v>33</v>
      </c>
      <c r="AH520" t="s">
        <v>33</v>
      </c>
      <c r="AI520" t="s">
        <v>124</v>
      </c>
    </row>
    <row r="521" spans="1:35">
      <c r="A521" t="s">
        <v>316</v>
      </c>
      <c r="B521" t="s">
        <v>183</v>
      </c>
      <c r="C521" t="s">
        <v>184</v>
      </c>
      <c r="D521" t="s">
        <v>2702</v>
      </c>
      <c r="E521" t="s">
        <v>2695</v>
      </c>
      <c r="F521" t="s">
        <v>32</v>
      </c>
      <c r="G521" t="s">
        <v>317</v>
      </c>
      <c r="H521" t="str">
        <f t="shared" si="165"/>
        <v>4261</v>
      </c>
      <c r="I521" t="s">
        <v>318</v>
      </c>
      <c r="J521">
        <v>750</v>
      </c>
      <c r="K521" t="s">
        <v>536</v>
      </c>
      <c r="L521" t="s">
        <v>1084</v>
      </c>
      <c r="M521" t="s">
        <v>2242</v>
      </c>
      <c r="N521" t="s">
        <v>2243</v>
      </c>
      <c r="O521" t="s">
        <v>2736</v>
      </c>
      <c r="P521" t="s">
        <v>2737</v>
      </c>
      <c r="Q521" t="s">
        <v>33</v>
      </c>
      <c r="R521" t="s">
        <v>326</v>
      </c>
      <c r="S521" t="s">
        <v>2379</v>
      </c>
      <c r="T521" t="s">
        <v>1421</v>
      </c>
      <c r="U521" t="s">
        <v>110</v>
      </c>
      <c r="V521" t="s">
        <v>329</v>
      </c>
      <c r="W521" t="str">
        <f>VLOOKUP(V521,Lookup!D:E,2,FALSE)</f>
        <v>Corporate Contributions</v>
      </c>
      <c r="X521" t="s">
        <v>216</v>
      </c>
      <c r="Y521" t="s">
        <v>33</v>
      </c>
      <c r="Z521" t="s">
        <v>36</v>
      </c>
      <c r="AA521" t="s">
        <v>37</v>
      </c>
      <c r="AB521" t="s">
        <v>1083</v>
      </c>
      <c r="AC521" t="s">
        <v>33</v>
      </c>
      <c r="AD521">
        <v>0</v>
      </c>
      <c r="AE521">
        <v>4</v>
      </c>
      <c r="AF521">
        <v>2019</v>
      </c>
      <c r="AG521" t="s">
        <v>33</v>
      </c>
      <c r="AH521" t="s">
        <v>33</v>
      </c>
      <c r="AI521" t="s">
        <v>124</v>
      </c>
    </row>
    <row r="522" spans="1:35">
      <c r="A522" t="s">
        <v>316</v>
      </c>
      <c r="B522" t="s">
        <v>183</v>
      </c>
      <c r="C522" t="s">
        <v>184</v>
      </c>
      <c r="D522" t="s">
        <v>2702</v>
      </c>
      <c r="E522" t="s">
        <v>2695</v>
      </c>
      <c r="F522" t="s">
        <v>32</v>
      </c>
      <c r="G522" t="s">
        <v>317</v>
      </c>
      <c r="H522" t="str">
        <f t="shared" si="165"/>
        <v>4261</v>
      </c>
      <c r="I522" t="s">
        <v>318</v>
      </c>
      <c r="J522">
        <v>500</v>
      </c>
      <c r="K522" t="s">
        <v>536</v>
      </c>
      <c r="L522" t="s">
        <v>1084</v>
      </c>
      <c r="M522" t="s">
        <v>2738</v>
      </c>
      <c r="N522" t="s">
        <v>2739</v>
      </c>
      <c r="O522" t="s">
        <v>2740</v>
      </c>
      <c r="P522" t="s">
        <v>2741</v>
      </c>
      <c r="Q522" t="s">
        <v>33</v>
      </c>
      <c r="R522" t="s">
        <v>326</v>
      </c>
      <c r="S522" t="s">
        <v>2379</v>
      </c>
      <c r="T522" t="s">
        <v>1421</v>
      </c>
      <c r="U522" t="s">
        <v>110</v>
      </c>
      <c r="V522" t="s">
        <v>329</v>
      </c>
      <c r="W522" t="str">
        <f>VLOOKUP(V522,Lookup!D:E,2,FALSE)</f>
        <v>Corporate Contributions</v>
      </c>
      <c r="X522" t="s">
        <v>216</v>
      </c>
      <c r="Y522" t="s">
        <v>33</v>
      </c>
      <c r="Z522" t="s">
        <v>36</v>
      </c>
      <c r="AA522" t="s">
        <v>37</v>
      </c>
      <c r="AB522" t="s">
        <v>1083</v>
      </c>
      <c r="AC522" t="s">
        <v>33</v>
      </c>
      <c r="AD522">
        <v>0</v>
      </c>
      <c r="AE522">
        <v>4</v>
      </c>
      <c r="AF522">
        <v>2019</v>
      </c>
      <c r="AG522" t="s">
        <v>33</v>
      </c>
      <c r="AH522" t="s">
        <v>33</v>
      </c>
      <c r="AI522" t="s">
        <v>124</v>
      </c>
    </row>
    <row r="523" spans="1:35">
      <c r="A523" t="s">
        <v>316</v>
      </c>
      <c r="B523" t="s">
        <v>183</v>
      </c>
      <c r="C523" t="s">
        <v>184</v>
      </c>
      <c r="D523" t="s">
        <v>2702</v>
      </c>
      <c r="E523" t="s">
        <v>2695</v>
      </c>
      <c r="F523" t="s">
        <v>32</v>
      </c>
      <c r="G523" t="s">
        <v>317</v>
      </c>
      <c r="H523" t="str">
        <f t="shared" si="165"/>
        <v>4261</v>
      </c>
      <c r="I523" t="s">
        <v>318</v>
      </c>
      <c r="J523">
        <v>1000</v>
      </c>
      <c r="K523" t="s">
        <v>536</v>
      </c>
      <c r="L523" t="s">
        <v>1084</v>
      </c>
      <c r="M523" t="s">
        <v>2742</v>
      </c>
      <c r="N523" t="s">
        <v>2743</v>
      </c>
      <c r="O523" t="s">
        <v>2744</v>
      </c>
      <c r="P523" t="s">
        <v>2745</v>
      </c>
      <c r="Q523" t="s">
        <v>33</v>
      </c>
      <c r="R523" t="s">
        <v>326</v>
      </c>
      <c r="S523" t="s">
        <v>2379</v>
      </c>
      <c r="T523" t="s">
        <v>1421</v>
      </c>
      <c r="U523" t="s">
        <v>110</v>
      </c>
      <c r="V523" t="s">
        <v>329</v>
      </c>
      <c r="W523" t="str">
        <f>VLOOKUP(V523,Lookup!D:E,2,FALSE)</f>
        <v>Corporate Contributions</v>
      </c>
      <c r="X523" t="s">
        <v>216</v>
      </c>
      <c r="Y523" t="s">
        <v>33</v>
      </c>
      <c r="Z523" t="s">
        <v>36</v>
      </c>
      <c r="AA523" t="s">
        <v>37</v>
      </c>
      <c r="AB523" t="s">
        <v>1083</v>
      </c>
      <c r="AC523" t="s">
        <v>33</v>
      </c>
      <c r="AD523">
        <v>0</v>
      </c>
      <c r="AE523">
        <v>4</v>
      </c>
      <c r="AF523">
        <v>2019</v>
      </c>
      <c r="AG523" t="s">
        <v>33</v>
      </c>
      <c r="AH523" t="s">
        <v>33</v>
      </c>
      <c r="AI523" t="s">
        <v>124</v>
      </c>
    </row>
    <row r="524" spans="1:35">
      <c r="A524" t="s">
        <v>316</v>
      </c>
      <c r="B524" t="s">
        <v>183</v>
      </c>
      <c r="C524" t="s">
        <v>184</v>
      </c>
      <c r="D524" t="s">
        <v>2702</v>
      </c>
      <c r="E524" t="s">
        <v>2695</v>
      </c>
      <c r="F524" t="s">
        <v>32</v>
      </c>
      <c r="G524" t="s">
        <v>317</v>
      </c>
      <c r="H524" t="str">
        <f t="shared" si="165"/>
        <v>4261</v>
      </c>
      <c r="I524" t="s">
        <v>318</v>
      </c>
      <c r="J524">
        <v>500</v>
      </c>
      <c r="K524" t="s">
        <v>536</v>
      </c>
      <c r="L524" t="s">
        <v>1084</v>
      </c>
      <c r="M524" t="s">
        <v>2746</v>
      </c>
      <c r="N524" t="s">
        <v>2747</v>
      </c>
      <c r="O524" t="s">
        <v>2748</v>
      </c>
      <c r="P524" t="s">
        <v>2749</v>
      </c>
      <c r="Q524" t="s">
        <v>33</v>
      </c>
      <c r="R524" t="s">
        <v>326</v>
      </c>
      <c r="S524" t="s">
        <v>2379</v>
      </c>
      <c r="T524" t="s">
        <v>1421</v>
      </c>
      <c r="U524" t="s">
        <v>110</v>
      </c>
      <c r="V524" t="s">
        <v>329</v>
      </c>
      <c r="W524" t="str">
        <f>VLOOKUP(V524,Lookup!D:E,2,FALSE)</f>
        <v>Corporate Contributions</v>
      </c>
      <c r="X524" t="s">
        <v>216</v>
      </c>
      <c r="Y524" t="s">
        <v>33</v>
      </c>
      <c r="Z524" t="s">
        <v>36</v>
      </c>
      <c r="AA524" t="s">
        <v>37</v>
      </c>
      <c r="AB524" t="s">
        <v>1083</v>
      </c>
      <c r="AC524" t="s">
        <v>33</v>
      </c>
      <c r="AD524">
        <v>0</v>
      </c>
      <c r="AE524">
        <v>4</v>
      </c>
      <c r="AF524">
        <v>2019</v>
      </c>
      <c r="AG524" t="s">
        <v>33</v>
      </c>
      <c r="AH524" t="s">
        <v>33</v>
      </c>
      <c r="AI524" t="s">
        <v>124</v>
      </c>
    </row>
    <row r="525" spans="1:35">
      <c r="A525" t="s">
        <v>316</v>
      </c>
      <c r="B525" t="s">
        <v>183</v>
      </c>
      <c r="C525" t="s">
        <v>184</v>
      </c>
      <c r="D525" t="s">
        <v>2702</v>
      </c>
      <c r="E525" t="s">
        <v>2695</v>
      </c>
      <c r="F525" t="s">
        <v>32</v>
      </c>
      <c r="G525" t="s">
        <v>317</v>
      </c>
      <c r="H525" t="str">
        <f t="shared" si="165"/>
        <v>4261</v>
      </c>
      <c r="I525" t="s">
        <v>318</v>
      </c>
      <c r="J525">
        <v>1000</v>
      </c>
      <c r="K525" t="s">
        <v>536</v>
      </c>
      <c r="L525" t="s">
        <v>1084</v>
      </c>
      <c r="M525" t="s">
        <v>2233</v>
      </c>
      <c r="N525" t="s">
        <v>2234</v>
      </c>
      <c r="O525" t="s">
        <v>2750</v>
      </c>
      <c r="P525" t="s">
        <v>2751</v>
      </c>
      <c r="Q525" t="s">
        <v>33</v>
      </c>
      <c r="R525" t="s">
        <v>326</v>
      </c>
      <c r="S525" t="s">
        <v>2379</v>
      </c>
      <c r="T525" t="s">
        <v>1421</v>
      </c>
      <c r="U525" t="s">
        <v>110</v>
      </c>
      <c r="V525" t="s">
        <v>329</v>
      </c>
      <c r="W525" t="str">
        <f>VLOOKUP(V525,Lookup!D:E,2,FALSE)</f>
        <v>Corporate Contributions</v>
      </c>
      <c r="X525" t="s">
        <v>216</v>
      </c>
      <c r="Y525" t="s">
        <v>33</v>
      </c>
      <c r="Z525" t="s">
        <v>36</v>
      </c>
      <c r="AA525" t="s">
        <v>37</v>
      </c>
      <c r="AB525" t="s">
        <v>1083</v>
      </c>
      <c r="AC525" t="s">
        <v>33</v>
      </c>
      <c r="AD525">
        <v>0</v>
      </c>
      <c r="AE525">
        <v>4</v>
      </c>
      <c r="AF525">
        <v>2019</v>
      </c>
      <c r="AG525" t="s">
        <v>33</v>
      </c>
      <c r="AH525" t="s">
        <v>33</v>
      </c>
      <c r="AI525" t="s">
        <v>124</v>
      </c>
    </row>
    <row r="526" spans="1:35">
      <c r="A526" t="s">
        <v>316</v>
      </c>
      <c r="B526" t="s">
        <v>183</v>
      </c>
      <c r="C526" t="s">
        <v>184</v>
      </c>
      <c r="D526" t="s">
        <v>2702</v>
      </c>
      <c r="E526" t="s">
        <v>2695</v>
      </c>
      <c r="F526" t="s">
        <v>32</v>
      </c>
      <c r="G526" t="s">
        <v>317</v>
      </c>
      <c r="H526" t="str">
        <f t="shared" si="165"/>
        <v>4261</v>
      </c>
      <c r="I526" t="s">
        <v>318</v>
      </c>
      <c r="J526">
        <v>500</v>
      </c>
      <c r="K526" t="s">
        <v>536</v>
      </c>
      <c r="L526" t="s">
        <v>1084</v>
      </c>
      <c r="M526" t="s">
        <v>2752</v>
      </c>
      <c r="N526" t="s">
        <v>2753</v>
      </c>
      <c r="O526" t="s">
        <v>2754</v>
      </c>
      <c r="P526" t="s">
        <v>2755</v>
      </c>
      <c r="Q526" t="s">
        <v>33</v>
      </c>
      <c r="R526" t="s">
        <v>326</v>
      </c>
      <c r="S526" t="s">
        <v>2379</v>
      </c>
      <c r="T526" t="s">
        <v>1421</v>
      </c>
      <c r="U526" t="s">
        <v>110</v>
      </c>
      <c r="V526" t="s">
        <v>329</v>
      </c>
      <c r="W526" t="str">
        <f>VLOOKUP(V526,Lookup!D:E,2,FALSE)</f>
        <v>Corporate Contributions</v>
      </c>
      <c r="X526" t="s">
        <v>216</v>
      </c>
      <c r="Y526" t="s">
        <v>33</v>
      </c>
      <c r="Z526" t="s">
        <v>36</v>
      </c>
      <c r="AA526" t="s">
        <v>37</v>
      </c>
      <c r="AB526" t="s">
        <v>1083</v>
      </c>
      <c r="AC526" t="s">
        <v>33</v>
      </c>
      <c r="AD526">
        <v>0</v>
      </c>
      <c r="AE526">
        <v>4</v>
      </c>
      <c r="AF526">
        <v>2019</v>
      </c>
      <c r="AG526" t="s">
        <v>33</v>
      </c>
      <c r="AH526" t="s">
        <v>33</v>
      </c>
      <c r="AI526" t="s">
        <v>124</v>
      </c>
    </row>
    <row r="527" spans="1:35">
      <c r="A527" t="s">
        <v>316</v>
      </c>
      <c r="B527" t="s">
        <v>183</v>
      </c>
      <c r="C527" t="s">
        <v>184</v>
      </c>
      <c r="D527" t="s">
        <v>2702</v>
      </c>
      <c r="E527" t="s">
        <v>2695</v>
      </c>
      <c r="F527" t="s">
        <v>32</v>
      </c>
      <c r="G527" t="s">
        <v>317</v>
      </c>
      <c r="H527" t="str">
        <f t="shared" si="165"/>
        <v>4261</v>
      </c>
      <c r="I527" t="s">
        <v>318</v>
      </c>
      <c r="J527">
        <v>300</v>
      </c>
      <c r="K527" t="s">
        <v>536</v>
      </c>
      <c r="L527" t="s">
        <v>1084</v>
      </c>
      <c r="M527" t="s">
        <v>2756</v>
      </c>
      <c r="N527" t="s">
        <v>2757</v>
      </c>
      <c r="O527" t="s">
        <v>2758</v>
      </c>
      <c r="P527" t="s">
        <v>2759</v>
      </c>
      <c r="Q527" t="s">
        <v>33</v>
      </c>
      <c r="R527" t="s">
        <v>326</v>
      </c>
      <c r="S527" t="s">
        <v>2379</v>
      </c>
      <c r="T527" t="s">
        <v>1421</v>
      </c>
      <c r="U527" t="s">
        <v>110</v>
      </c>
      <c r="V527" t="s">
        <v>329</v>
      </c>
      <c r="W527" t="str">
        <f>VLOOKUP(V527,Lookup!D:E,2,FALSE)</f>
        <v>Corporate Contributions</v>
      </c>
      <c r="X527" t="s">
        <v>216</v>
      </c>
      <c r="Y527" t="s">
        <v>33</v>
      </c>
      <c r="Z527" t="s">
        <v>36</v>
      </c>
      <c r="AA527" t="s">
        <v>37</v>
      </c>
      <c r="AB527" t="s">
        <v>1083</v>
      </c>
      <c r="AC527" t="s">
        <v>33</v>
      </c>
      <c r="AD527">
        <v>0</v>
      </c>
      <c r="AE527">
        <v>4</v>
      </c>
      <c r="AF527">
        <v>2019</v>
      </c>
      <c r="AG527" t="s">
        <v>33</v>
      </c>
      <c r="AH527" t="s">
        <v>33</v>
      </c>
      <c r="AI527" t="s">
        <v>124</v>
      </c>
    </row>
    <row r="528" spans="1:35">
      <c r="A528" t="s">
        <v>316</v>
      </c>
      <c r="B528" t="s">
        <v>183</v>
      </c>
      <c r="C528" t="s">
        <v>184</v>
      </c>
      <c r="D528" t="s">
        <v>2702</v>
      </c>
      <c r="E528" t="s">
        <v>2695</v>
      </c>
      <c r="F528" t="s">
        <v>32</v>
      </c>
      <c r="G528" t="s">
        <v>317</v>
      </c>
      <c r="H528" t="str">
        <f t="shared" si="165"/>
        <v>4261</v>
      </c>
      <c r="I528" t="s">
        <v>318</v>
      </c>
      <c r="J528">
        <v>500</v>
      </c>
      <c r="K528" t="s">
        <v>536</v>
      </c>
      <c r="L528" t="s">
        <v>1084</v>
      </c>
      <c r="M528" t="s">
        <v>2760</v>
      </c>
      <c r="N528" t="s">
        <v>2761</v>
      </c>
      <c r="O528" t="s">
        <v>2762</v>
      </c>
      <c r="P528" t="s">
        <v>2763</v>
      </c>
      <c r="Q528" t="s">
        <v>33</v>
      </c>
      <c r="R528" t="s">
        <v>326</v>
      </c>
      <c r="S528" t="s">
        <v>2379</v>
      </c>
      <c r="T528" t="s">
        <v>1421</v>
      </c>
      <c r="U528" t="s">
        <v>110</v>
      </c>
      <c r="V528" t="s">
        <v>329</v>
      </c>
      <c r="W528" t="str">
        <f>VLOOKUP(V528,Lookup!D:E,2,FALSE)</f>
        <v>Corporate Contributions</v>
      </c>
      <c r="X528" t="s">
        <v>216</v>
      </c>
      <c r="Y528" t="s">
        <v>33</v>
      </c>
      <c r="Z528" t="s">
        <v>36</v>
      </c>
      <c r="AA528" t="s">
        <v>37</v>
      </c>
      <c r="AB528" t="s">
        <v>1083</v>
      </c>
      <c r="AC528" t="s">
        <v>33</v>
      </c>
      <c r="AD528">
        <v>0</v>
      </c>
      <c r="AE528">
        <v>4</v>
      </c>
      <c r="AF528">
        <v>2019</v>
      </c>
      <c r="AG528" t="s">
        <v>33</v>
      </c>
      <c r="AH528" t="s">
        <v>33</v>
      </c>
      <c r="AI528" t="s">
        <v>124</v>
      </c>
    </row>
    <row r="529" spans="1:35">
      <c r="A529" t="s">
        <v>316</v>
      </c>
      <c r="B529" t="s">
        <v>183</v>
      </c>
      <c r="C529" t="s">
        <v>184</v>
      </c>
      <c r="D529" t="s">
        <v>2702</v>
      </c>
      <c r="E529" t="s">
        <v>2695</v>
      </c>
      <c r="F529" t="s">
        <v>32</v>
      </c>
      <c r="G529" t="s">
        <v>317</v>
      </c>
      <c r="H529" t="str">
        <f t="shared" si="165"/>
        <v>4261</v>
      </c>
      <c r="I529" t="s">
        <v>318</v>
      </c>
      <c r="J529">
        <v>1000</v>
      </c>
      <c r="K529" t="s">
        <v>536</v>
      </c>
      <c r="L529" t="s">
        <v>1084</v>
      </c>
      <c r="M529" t="s">
        <v>2764</v>
      </c>
      <c r="N529" t="s">
        <v>2765</v>
      </c>
      <c r="O529" t="s">
        <v>2766</v>
      </c>
      <c r="P529" t="s">
        <v>2767</v>
      </c>
      <c r="Q529" t="s">
        <v>33</v>
      </c>
      <c r="R529" t="s">
        <v>326</v>
      </c>
      <c r="S529" t="s">
        <v>2379</v>
      </c>
      <c r="T529" t="s">
        <v>1421</v>
      </c>
      <c r="U529" t="s">
        <v>110</v>
      </c>
      <c r="V529" t="s">
        <v>329</v>
      </c>
      <c r="W529" t="str">
        <f>VLOOKUP(V529,Lookup!D:E,2,FALSE)</f>
        <v>Corporate Contributions</v>
      </c>
      <c r="X529" t="s">
        <v>216</v>
      </c>
      <c r="Y529" t="s">
        <v>33</v>
      </c>
      <c r="Z529" t="s">
        <v>36</v>
      </c>
      <c r="AA529" t="s">
        <v>37</v>
      </c>
      <c r="AB529" t="s">
        <v>1083</v>
      </c>
      <c r="AC529" t="s">
        <v>33</v>
      </c>
      <c r="AD529">
        <v>0</v>
      </c>
      <c r="AE529">
        <v>4</v>
      </c>
      <c r="AF529">
        <v>2019</v>
      </c>
      <c r="AG529" t="s">
        <v>33</v>
      </c>
      <c r="AH529" t="s">
        <v>33</v>
      </c>
      <c r="AI529" t="s">
        <v>124</v>
      </c>
    </row>
    <row r="530" spans="1:35">
      <c r="A530" t="s">
        <v>316</v>
      </c>
      <c r="B530" t="s">
        <v>183</v>
      </c>
      <c r="C530" t="s">
        <v>184</v>
      </c>
      <c r="D530" t="s">
        <v>2702</v>
      </c>
      <c r="E530" t="s">
        <v>2695</v>
      </c>
      <c r="F530" t="s">
        <v>32</v>
      </c>
      <c r="G530" t="s">
        <v>317</v>
      </c>
      <c r="H530" t="str">
        <f t="shared" si="165"/>
        <v>4261</v>
      </c>
      <c r="I530" t="s">
        <v>318</v>
      </c>
      <c r="J530">
        <v>300</v>
      </c>
      <c r="K530" t="s">
        <v>536</v>
      </c>
      <c r="L530" t="s">
        <v>1084</v>
      </c>
      <c r="M530" t="s">
        <v>2768</v>
      </c>
      <c r="N530" t="s">
        <v>2769</v>
      </c>
      <c r="O530" t="s">
        <v>2770</v>
      </c>
      <c r="P530" t="s">
        <v>2771</v>
      </c>
      <c r="Q530" t="s">
        <v>33</v>
      </c>
      <c r="R530" t="s">
        <v>326</v>
      </c>
      <c r="S530" t="s">
        <v>2379</v>
      </c>
      <c r="T530" t="s">
        <v>1421</v>
      </c>
      <c r="U530" t="s">
        <v>110</v>
      </c>
      <c r="V530" t="s">
        <v>329</v>
      </c>
      <c r="W530" t="str">
        <f>VLOOKUP(V530,Lookup!D:E,2,FALSE)</f>
        <v>Corporate Contributions</v>
      </c>
      <c r="X530" t="s">
        <v>216</v>
      </c>
      <c r="Y530" t="s">
        <v>33</v>
      </c>
      <c r="Z530" t="s">
        <v>36</v>
      </c>
      <c r="AA530" t="s">
        <v>37</v>
      </c>
      <c r="AB530" t="s">
        <v>1083</v>
      </c>
      <c r="AC530" t="s">
        <v>33</v>
      </c>
      <c r="AD530">
        <v>0</v>
      </c>
      <c r="AE530">
        <v>4</v>
      </c>
      <c r="AF530">
        <v>2019</v>
      </c>
      <c r="AG530" t="s">
        <v>33</v>
      </c>
      <c r="AH530" t="s">
        <v>2772</v>
      </c>
      <c r="AI530" t="s">
        <v>124</v>
      </c>
    </row>
    <row r="531" spans="1:35">
      <c r="A531" t="s">
        <v>316</v>
      </c>
      <c r="B531" t="s">
        <v>183</v>
      </c>
      <c r="C531" t="s">
        <v>184</v>
      </c>
      <c r="D531" t="s">
        <v>2702</v>
      </c>
      <c r="E531" t="s">
        <v>2695</v>
      </c>
      <c r="F531" t="s">
        <v>32</v>
      </c>
      <c r="G531" t="s">
        <v>317</v>
      </c>
      <c r="H531" t="str">
        <f t="shared" si="165"/>
        <v>4261</v>
      </c>
      <c r="I531" t="s">
        <v>318</v>
      </c>
      <c r="J531">
        <v>3000</v>
      </c>
      <c r="K531" t="s">
        <v>536</v>
      </c>
      <c r="L531" t="s">
        <v>1084</v>
      </c>
      <c r="M531" t="s">
        <v>2773</v>
      </c>
      <c r="N531" t="s">
        <v>2774</v>
      </c>
      <c r="O531" t="s">
        <v>2775</v>
      </c>
      <c r="P531" t="s">
        <v>2776</v>
      </c>
      <c r="Q531" t="s">
        <v>33</v>
      </c>
      <c r="R531" t="s">
        <v>326</v>
      </c>
      <c r="S531" t="s">
        <v>2379</v>
      </c>
      <c r="T531" t="s">
        <v>1421</v>
      </c>
      <c r="U531" t="s">
        <v>110</v>
      </c>
      <c r="V531" t="s">
        <v>329</v>
      </c>
      <c r="W531" t="str">
        <f>VLOOKUP(V531,Lookup!D:E,2,FALSE)</f>
        <v>Corporate Contributions</v>
      </c>
      <c r="X531" t="s">
        <v>216</v>
      </c>
      <c r="Y531" t="s">
        <v>33</v>
      </c>
      <c r="Z531" t="s">
        <v>36</v>
      </c>
      <c r="AA531" t="s">
        <v>37</v>
      </c>
      <c r="AB531" t="s">
        <v>1083</v>
      </c>
      <c r="AC531" t="s">
        <v>33</v>
      </c>
      <c r="AD531">
        <v>0</v>
      </c>
      <c r="AE531">
        <v>4</v>
      </c>
      <c r="AF531">
        <v>2019</v>
      </c>
      <c r="AG531" t="s">
        <v>33</v>
      </c>
      <c r="AH531" t="s">
        <v>33</v>
      </c>
      <c r="AI531" t="s">
        <v>124</v>
      </c>
    </row>
    <row r="532" spans="1:35">
      <c r="A532" t="s">
        <v>316</v>
      </c>
      <c r="B532" t="s">
        <v>183</v>
      </c>
      <c r="C532" t="s">
        <v>184</v>
      </c>
      <c r="D532" t="s">
        <v>2702</v>
      </c>
      <c r="E532" t="s">
        <v>2695</v>
      </c>
      <c r="F532" t="s">
        <v>32</v>
      </c>
      <c r="G532" t="s">
        <v>317</v>
      </c>
      <c r="H532" t="str">
        <f t="shared" si="165"/>
        <v>4261</v>
      </c>
      <c r="I532" t="s">
        <v>318</v>
      </c>
      <c r="J532">
        <v>500</v>
      </c>
      <c r="K532" t="s">
        <v>536</v>
      </c>
      <c r="L532" t="s">
        <v>1084</v>
      </c>
      <c r="M532" t="s">
        <v>2777</v>
      </c>
      <c r="N532" t="s">
        <v>2778</v>
      </c>
      <c r="O532" t="s">
        <v>2779</v>
      </c>
      <c r="P532" t="s">
        <v>2780</v>
      </c>
      <c r="Q532" t="s">
        <v>33</v>
      </c>
      <c r="R532" t="s">
        <v>326</v>
      </c>
      <c r="S532" t="s">
        <v>2379</v>
      </c>
      <c r="T532" t="s">
        <v>1421</v>
      </c>
      <c r="U532" t="s">
        <v>110</v>
      </c>
      <c r="V532" t="s">
        <v>329</v>
      </c>
      <c r="W532" t="str">
        <f>VLOOKUP(V532,Lookup!D:E,2,FALSE)</f>
        <v>Corporate Contributions</v>
      </c>
      <c r="X532" t="s">
        <v>216</v>
      </c>
      <c r="Y532" t="s">
        <v>33</v>
      </c>
      <c r="Z532" t="s">
        <v>36</v>
      </c>
      <c r="AA532" t="s">
        <v>37</v>
      </c>
      <c r="AB532" t="s">
        <v>1083</v>
      </c>
      <c r="AC532" t="s">
        <v>33</v>
      </c>
      <c r="AD532">
        <v>0</v>
      </c>
      <c r="AE532">
        <v>4</v>
      </c>
      <c r="AF532">
        <v>2019</v>
      </c>
      <c r="AG532" t="s">
        <v>33</v>
      </c>
      <c r="AH532" t="s">
        <v>33</v>
      </c>
      <c r="AI532" t="s">
        <v>124</v>
      </c>
    </row>
    <row r="533" spans="1:35">
      <c r="A533" t="s">
        <v>255</v>
      </c>
      <c r="B533" t="s">
        <v>183</v>
      </c>
      <c r="C533" t="s">
        <v>184</v>
      </c>
      <c r="D533" t="s">
        <v>2702</v>
      </c>
      <c r="E533" t="s">
        <v>2695</v>
      </c>
      <c r="F533" t="s">
        <v>32</v>
      </c>
      <c r="G533" t="s">
        <v>166</v>
      </c>
      <c r="H533" t="str">
        <f t="shared" ref="H533" si="166">LEFT(G533,4)</f>
        <v>4264</v>
      </c>
      <c r="I533" t="s">
        <v>167</v>
      </c>
      <c r="J533">
        <v>200000</v>
      </c>
      <c r="K533" t="s">
        <v>500</v>
      </c>
      <c r="L533" t="s">
        <v>1009</v>
      </c>
      <c r="M533" t="s">
        <v>161</v>
      </c>
      <c r="N533" t="s">
        <v>162</v>
      </c>
      <c r="O533" t="s">
        <v>2781</v>
      </c>
      <c r="P533" t="s">
        <v>2782</v>
      </c>
      <c r="Q533" t="s">
        <v>33</v>
      </c>
      <c r="R533" t="s">
        <v>530</v>
      </c>
      <c r="S533" t="s">
        <v>515</v>
      </c>
      <c r="T533" t="s">
        <v>2783</v>
      </c>
      <c r="U533" t="s">
        <v>110</v>
      </c>
      <c r="V533" t="s">
        <v>329</v>
      </c>
      <c r="W533" t="str">
        <f>VLOOKUP(V533,Lookup!D:E,2,FALSE)</f>
        <v>Corporate Contributions</v>
      </c>
      <c r="X533" t="s">
        <v>173</v>
      </c>
      <c r="Y533" t="s">
        <v>64</v>
      </c>
      <c r="Z533" t="s">
        <v>36</v>
      </c>
      <c r="AA533" t="s">
        <v>37</v>
      </c>
      <c r="AB533" t="s">
        <v>1008</v>
      </c>
      <c r="AC533" t="s">
        <v>33</v>
      </c>
      <c r="AD533">
        <v>0</v>
      </c>
      <c r="AE533">
        <v>4</v>
      </c>
      <c r="AF533">
        <v>2019</v>
      </c>
      <c r="AG533" t="s">
        <v>33</v>
      </c>
      <c r="AH533" t="s">
        <v>2784</v>
      </c>
      <c r="AI533" t="s">
        <v>124</v>
      </c>
    </row>
    <row r="534" spans="1:35">
      <c r="A534" t="s">
        <v>316</v>
      </c>
      <c r="B534" t="s">
        <v>236</v>
      </c>
      <c r="C534" t="s">
        <v>260</v>
      </c>
      <c r="D534" t="s">
        <v>2785</v>
      </c>
      <c r="E534" t="s">
        <v>2695</v>
      </c>
      <c r="F534" t="s">
        <v>32</v>
      </c>
      <c r="G534" t="s">
        <v>317</v>
      </c>
      <c r="H534" t="str">
        <f t="shared" ref="H534:H543" si="167">LEFT(G534,4)</f>
        <v>4261</v>
      </c>
      <c r="I534" t="s">
        <v>318</v>
      </c>
      <c r="J534">
        <v>500</v>
      </c>
      <c r="K534" t="s">
        <v>536</v>
      </c>
      <c r="L534" t="s">
        <v>1084</v>
      </c>
      <c r="M534" t="s">
        <v>2786</v>
      </c>
      <c r="N534" t="s">
        <v>2787</v>
      </c>
      <c r="O534" t="s">
        <v>2788</v>
      </c>
      <c r="P534" t="s">
        <v>2789</v>
      </c>
      <c r="Q534" t="s">
        <v>33</v>
      </c>
      <c r="R534" t="s">
        <v>326</v>
      </c>
      <c r="S534" t="s">
        <v>2379</v>
      </c>
      <c r="T534" t="s">
        <v>1176</v>
      </c>
      <c r="U534" t="s">
        <v>110</v>
      </c>
      <c r="V534" t="s">
        <v>329</v>
      </c>
      <c r="W534" t="str">
        <f>VLOOKUP(V534,Lookup!D:E,2,FALSE)</f>
        <v>Corporate Contributions</v>
      </c>
      <c r="X534" t="s">
        <v>216</v>
      </c>
      <c r="Y534" t="s">
        <v>33</v>
      </c>
      <c r="Z534" t="s">
        <v>36</v>
      </c>
      <c r="AA534" t="s">
        <v>37</v>
      </c>
      <c r="AB534" t="s">
        <v>1083</v>
      </c>
      <c r="AC534" t="s">
        <v>33</v>
      </c>
      <c r="AD534">
        <v>0</v>
      </c>
      <c r="AE534">
        <v>4</v>
      </c>
      <c r="AF534">
        <v>2019</v>
      </c>
      <c r="AG534" t="s">
        <v>33</v>
      </c>
      <c r="AH534" t="s">
        <v>33</v>
      </c>
      <c r="AI534" t="s">
        <v>124</v>
      </c>
    </row>
    <row r="535" spans="1:35">
      <c r="A535" t="s">
        <v>316</v>
      </c>
      <c r="B535" t="s">
        <v>236</v>
      </c>
      <c r="C535" t="s">
        <v>260</v>
      </c>
      <c r="D535" t="s">
        <v>2785</v>
      </c>
      <c r="E535" t="s">
        <v>2695</v>
      </c>
      <c r="F535" t="s">
        <v>32</v>
      </c>
      <c r="G535" t="s">
        <v>317</v>
      </c>
      <c r="H535" t="str">
        <f t="shared" si="167"/>
        <v>4261</v>
      </c>
      <c r="I535" t="s">
        <v>318</v>
      </c>
      <c r="J535">
        <v>250</v>
      </c>
      <c r="K535" t="s">
        <v>536</v>
      </c>
      <c r="L535" t="s">
        <v>1084</v>
      </c>
      <c r="M535" t="s">
        <v>2786</v>
      </c>
      <c r="N535" t="s">
        <v>2787</v>
      </c>
      <c r="O535" t="s">
        <v>2790</v>
      </c>
      <c r="P535" t="s">
        <v>2791</v>
      </c>
      <c r="Q535" t="s">
        <v>33</v>
      </c>
      <c r="R535" t="s">
        <v>326</v>
      </c>
      <c r="S535" t="s">
        <v>2379</v>
      </c>
      <c r="T535" t="s">
        <v>1176</v>
      </c>
      <c r="U535" t="s">
        <v>110</v>
      </c>
      <c r="V535" t="s">
        <v>329</v>
      </c>
      <c r="W535" t="str">
        <f>VLOOKUP(V535,Lookup!D:E,2,FALSE)</f>
        <v>Corporate Contributions</v>
      </c>
      <c r="X535" t="s">
        <v>216</v>
      </c>
      <c r="Y535" t="s">
        <v>33</v>
      </c>
      <c r="Z535" t="s">
        <v>36</v>
      </c>
      <c r="AA535" t="s">
        <v>37</v>
      </c>
      <c r="AB535" t="s">
        <v>1083</v>
      </c>
      <c r="AC535" t="s">
        <v>33</v>
      </c>
      <c r="AD535">
        <v>0</v>
      </c>
      <c r="AE535">
        <v>4</v>
      </c>
      <c r="AF535">
        <v>2019</v>
      </c>
      <c r="AG535" t="s">
        <v>33</v>
      </c>
      <c r="AH535" t="s">
        <v>33</v>
      </c>
      <c r="AI535" t="s">
        <v>124</v>
      </c>
    </row>
    <row r="536" spans="1:35">
      <c r="A536" t="s">
        <v>316</v>
      </c>
      <c r="B536" t="s">
        <v>236</v>
      </c>
      <c r="C536" t="s">
        <v>260</v>
      </c>
      <c r="D536" t="s">
        <v>2785</v>
      </c>
      <c r="E536" t="s">
        <v>2695</v>
      </c>
      <c r="F536" t="s">
        <v>32</v>
      </c>
      <c r="G536" t="s">
        <v>317</v>
      </c>
      <c r="H536" t="str">
        <f t="shared" si="167"/>
        <v>4261</v>
      </c>
      <c r="I536" t="s">
        <v>318</v>
      </c>
      <c r="J536">
        <v>250</v>
      </c>
      <c r="K536" t="s">
        <v>536</v>
      </c>
      <c r="L536" t="s">
        <v>1084</v>
      </c>
      <c r="M536" t="s">
        <v>2415</v>
      </c>
      <c r="N536" t="s">
        <v>2416</v>
      </c>
      <c r="O536" t="s">
        <v>2792</v>
      </c>
      <c r="P536" t="s">
        <v>2793</v>
      </c>
      <c r="Q536" t="s">
        <v>33</v>
      </c>
      <c r="R536" t="s">
        <v>326</v>
      </c>
      <c r="S536" t="s">
        <v>2379</v>
      </c>
      <c r="T536" t="s">
        <v>1176</v>
      </c>
      <c r="U536" t="s">
        <v>110</v>
      </c>
      <c r="V536" t="s">
        <v>329</v>
      </c>
      <c r="W536" t="str">
        <f>VLOOKUP(V536,Lookup!D:E,2,FALSE)</f>
        <v>Corporate Contributions</v>
      </c>
      <c r="X536" t="s">
        <v>216</v>
      </c>
      <c r="Y536" t="s">
        <v>33</v>
      </c>
      <c r="Z536" t="s">
        <v>36</v>
      </c>
      <c r="AA536" t="s">
        <v>37</v>
      </c>
      <c r="AB536" t="s">
        <v>1083</v>
      </c>
      <c r="AC536" t="s">
        <v>33</v>
      </c>
      <c r="AD536">
        <v>0</v>
      </c>
      <c r="AE536">
        <v>4</v>
      </c>
      <c r="AF536">
        <v>2019</v>
      </c>
      <c r="AG536" t="s">
        <v>33</v>
      </c>
      <c r="AH536" t="s">
        <v>33</v>
      </c>
      <c r="AI536" t="s">
        <v>124</v>
      </c>
    </row>
    <row r="537" spans="1:35">
      <c r="A537" t="s">
        <v>316</v>
      </c>
      <c r="B537" t="s">
        <v>236</v>
      </c>
      <c r="C537" t="s">
        <v>260</v>
      </c>
      <c r="D537" t="s">
        <v>2785</v>
      </c>
      <c r="E537" t="s">
        <v>2695</v>
      </c>
      <c r="F537" t="s">
        <v>32</v>
      </c>
      <c r="G537" t="s">
        <v>317</v>
      </c>
      <c r="H537" t="str">
        <f t="shared" si="167"/>
        <v>4261</v>
      </c>
      <c r="I537" t="s">
        <v>318</v>
      </c>
      <c r="J537">
        <v>250</v>
      </c>
      <c r="K537" t="s">
        <v>536</v>
      </c>
      <c r="L537" t="s">
        <v>1084</v>
      </c>
      <c r="M537" t="s">
        <v>2415</v>
      </c>
      <c r="N537" t="s">
        <v>2416</v>
      </c>
      <c r="O537" t="s">
        <v>1891</v>
      </c>
      <c r="P537" t="s">
        <v>2794</v>
      </c>
      <c r="Q537" t="s">
        <v>33</v>
      </c>
      <c r="R537" t="s">
        <v>326</v>
      </c>
      <c r="S537" t="s">
        <v>2379</v>
      </c>
      <c r="T537" t="s">
        <v>1176</v>
      </c>
      <c r="U537" t="s">
        <v>110</v>
      </c>
      <c r="V537" t="s">
        <v>329</v>
      </c>
      <c r="W537" t="str">
        <f>VLOOKUP(V537,Lookup!D:E,2,FALSE)</f>
        <v>Corporate Contributions</v>
      </c>
      <c r="X537" t="s">
        <v>216</v>
      </c>
      <c r="Y537" t="s">
        <v>33</v>
      </c>
      <c r="Z537" t="s">
        <v>36</v>
      </c>
      <c r="AA537" t="s">
        <v>37</v>
      </c>
      <c r="AB537" t="s">
        <v>1083</v>
      </c>
      <c r="AC537" t="s">
        <v>33</v>
      </c>
      <c r="AD537">
        <v>0</v>
      </c>
      <c r="AE537">
        <v>4</v>
      </c>
      <c r="AF537">
        <v>2019</v>
      </c>
      <c r="AG537" t="s">
        <v>33</v>
      </c>
      <c r="AH537" t="s">
        <v>33</v>
      </c>
      <c r="AI537" t="s">
        <v>124</v>
      </c>
    </row>
    <row r="538" spans="1:35">
      <c r="A538" t="s">
        <v>316</v>
      </c>
      <c r="B538" t="s">
        <v>236</v>
      </c>
      <c r="C538" t="s">
        <v>260</v>
      </c>
      <c r="D538" t="s">
        <v>2785</v>
      </c>
      <c r="E538" t="s">
        <v>2695</v>
      </c>
      <c r="F538" t="s">
        <v>32</v>
      </c>
      <c r="G538" t="s">
        <v>317</v>
      </c>
      <c r="H538" t="str">
        <f t="shared" si="167"/>
        <v>4261</v>
      </c>
      <c r="I538" t="s">
        <v>318</v>
      </c>
      <c r="J538">
        <v>300</v>
      </c>
      <c r="K538" t="s">
        <v>536</v>
      </c>
      <c r="L538" t="s">
        <v>1084</v>
      </c>
      <c r="M538" t="s">
        <v>2795</v>
      </c>
      <c r="N538" t="s">
        <v>2796</v>
      </c>
      <c r="O538" t="s">
        <v>2797</v>
      </c>
      <c r="P538" t="s">
        <v>2798</v>
      </c>
      <c r="Q538" t="s">
        <v>33</v>
      </c>
      <c r="R538" t="s">
        <v>326</v>
      </c>
      <c r="S538" t="s">
        <v>2379</v>
      </c>
      <c r="T538" t="s">
        <v>1176</v>
      </c>
      <c r="U538" t="s">
        <v>110</v>
      </c>
      <c r="V538" t="s">
        <v>329</v>
      </c>
      <c r="W538" t="str">
        <f>VLOOKUP(V538,Lookup!D:E,2,FALSE)</f>
        <v>Corporate Contributions</v>
      </c>
      <c r="X538" t="s">
        <v>216</v>
      </c>
      <c r="Y538" t="s">
        <v>33</v>
      </c>
      <c r="Z538" t="s">
        <v>36</v>
      </c>
      <c r="AA538" t="s">
        <v>37</v>
      </c>
      <c r="AB538" t="s">
        <v>1083</v>
      </c>
      <c r="AC538" t="s">
        <v>33</v>
      </c>
      <c r="AD538">
        <v>0</v>
      </c>
      <c r="AE538">
        <v>4</v>
      </c>
      <c r="AF538">
        <v>2019</v>
      </c>
      <c r="AG538" t="s">
        <v>33</v>
      </c>
      <c r="AH538" t="s">
        <v>33</v>
      </c>
      <c r="AI538" t="s">
        <v>124</v>
      </c>
    </row>
    <row r="539" spans="1:35">
      <c r="A539" t="s">
        <v>316</v>
      </c>
      <c r="B539" t="s">
        <v>236</v>
      </c>
      <c r="C539" t="s">
        <v>260</v>
      </c>
      <c r="D539" t="s">
        <v>2785</v>
      </c>
      <c r="E539" t="s">
        <v>2695</v>
      </c>
      <c r="F539" t="s">
        <v>32</v>
      </c>
      <c r="G539" t="s">
        <v>317</v>
      </c>
      <c r="H539" t="str">
        <f t="shared" si="167"/>
        <v>4261</v>
      </c>
      <c r="I539" t="s">
        <v>318</v>
      </c>
      <c r="J539">
        <v>3000</v>
      </c>
      <c r="K539" t="s">
        <v>536</v>
      </c>
      <c r="L539" t="s">
        <v>1084</v>
      </c>
      <c r="M539" t="s">
        <v>2799</v>
      </c>
      <c r="N539" t="s">
        <v>2800</v>
      </c>
      <c r="O539" t="s">
        <v>2801</v>
      </c>
      <c r="P539" t="s">
        <v>2802</v>
      </c>
      <c r="Q539" t="s">
        <v>33</v>
      </c>
      <c r="R539" t="s">
        <v>326</v>
      </c>
      <c r="S539" t="s">
        <v>2379</v>
      </c>
      <c r="T539" t="s">
        <v>1176</v>
      </c>
      <c r="U539" t="s">
        <v>110</v>
      </c>
      <c r="V539" t="s">
        <v>329</v>
      </c>
      <c r="W539" t="str">
        <f>VLOOKUP(V539,Lookup!D:E,2,FALSE)</f>
        <v>Corporate Contributions</v>
      </c>
      <c r="X539" t="s">
        <v>216</v>
      </c>
      <c r="Y539" t="s">
        <v>33</v>
      </c>
      <c r="Z539" t="s">
        <v>36</v>
      </c>
      <c r="AA539" t="s">
        <v>37</v>
      </c>
      <c r="AB539" t="s">
        <v>1083</v>
      </c>
      <c r="AC539" t="s">
        <v>33</v>
      </c>
      <c r="AD539">
        <v>0</v>
      </c>
      <c r="AE539">
        <v>4</v>
      </c>
      <c r="AF539">
        <v>2019</v>
      </c>
      <c r="AG539" t="s">
        <v>33</v>
      </c>
      <c r="AH539" t="s">
        <v>33</v>
      </c>
      <c r="AI539" t="s">
        <v>124</v>
      </c>
    </row>
    <row r="540" spans="1:35">
      <c r="A540" t="s">
        <v>316</v>
      </c>
      <c r="B540" t="s">
        <v>236</v>
      </c>
      <c r="C540" t="s">
        <v>260</v>
      </c>
      <c r="D540" t="s">
        <v>2785</v>
      </c>
      <c r="E540" t="s">
        <v>2695</v>
      </c>
      <c r="F540" t="s">
        <v>32</v>
      </c>
      <c r="G540" t="s">
        <v>317</v>
      </c>
      <c r="H540" t="str">
        <f t="shared" si="167"/>
        <v>4261</v>
      </c>
      <c r="I540" t="s">
        <v>318</v>
      </c>
      <c r="J540">
        <v>250</v>
      </c>
      <c r="K540" t="s">
        <v>536</v>
      </c>
      <c r="L540" t="s">
        <v>1084</v>
      </c>
      <c r="M540" t="s">
        <v>2803</v>
      </c>
      <c r="N540" t="s">
        <v>2804</v>
      </c>
      <c r="O540" t="s">
        <v>2805</v>
      </c>
      <c r="P540" t="s">
        <v>2806</v>
      </c>
      <c r="Q540" t="s">
        <v>33</v>
      </c>
      <c r="R540" t="s">
        <v>326</v>
      </c>
      <c r="S540" t="s">
        <v>2379</v>
      </c>
      <c r="T540" t="s">
        <v>1176</v>
      </c>
      <c r="U540" t="s">
        <v>110</v>
      </c>
      <c r="V540" t="s">
        <v>329</v>
      </c>
      <c r="W540" t="str">
        <f>VLOOKUP(V540,Lookup!D:E,2,FALSE)</f>
        <v>Corporate Contributions</v>
      </c>
      <c r="X540" t="s">
        <v>216</v>
      </c>
      <c r="Y540" t="s">
        <v>33</v>
      </c>
      <c r="Z540" t="s">
        <v>36</v>
      </c>
      <c r="AA540" t="s">
        <v>37</v>
      </c>
      <c r="AB540" t="s">
        <v>1083</v>
      </c>
      <c r="AC540" t="s">
        <v>33</v>
      </c>
      <c r="AD540">
        <v>0</v>
      </c>
      <c r="AE540">
        <v>4</v>
      </c>
      <c r="AF540">
        <v>2019</v>
      </c>
      <c r="AG540" t="s">
        <v>33</v>
      </c>
      <c r="AH540" t="s">
        <v>33</v>
      </c>
      <c r="AI540" t="s">
        <v>124</v>
      </c>
    </row>
    <row r="541" spans="1:35">
      <c r="A541" t="s">
        <v>316</v>
      </c>
      <c r="B541" t="s">
        <v>236</v>
      </c>
      <c r="C541" t="s">
        <v>260</v>
      </c>
      <c r="D541" t="s">
        <v>2785</v>
      </c>
      <c r="E541" t="s">
        <v>2695</v>
      </c>
      <c r="F541" t="s">
        <v>32</v>
      </c>
      <c r="G541" t="s">
        <v>317</v>
      </c>
      <c r="H541" t="str">
        <f t="shared" si="167"/>
        <v>4261</v>
      </c>
      <c r="I541" t="s">
        <v>318</v>
      </c>
      <c r="J541">
        <v>250</v>
      </c>
      <c r="K541" t="s">
        <v>536</v>
      </c>
      <c r="L541" t="s">
        <v>1084</v>
      </c>
      <c r="M541" t="s">
        <v>2803</v>
      </c>
      <c r="N541" t="s">
        <v>2804</v>
      </c>
      <c r="O541" t="s">
        <v>2807</v>
      </c>
      <c r="P541" t="s">
        <v>2808</v>
      </c>
      <c r="Q541" t="s">
        <v>33</v>
      </c>
      <c r="R541" t="s">
        <v>326</v>
      </c>
      <c r="S541" t="s">
        <v>2379</v>
      </c>
      <c r="T541" t="s">
        <v>1176</v>
      </c>
      <c r="U541" t="s">
        <v>110</v>
      </c>
      <c r="V541" t="s">
        <v>329</v>
      </c>
      <c r="W541" t="str">
        <f>VLOOKUP(V541,Lookup!D:E,2,FALSE)</f>
        <v>Corporate Contributions</v>
      </c>
      <c r="X541" t="s">
        <v>216</v>
      </c>
      <c r="Y541" t="s">
        <v>33</v>
      </c>
      <c r="Z541" t="s">
        <v>36</v>
      </c>
      <c r="AA541" t="s">
        <v>37</v>
      </c>
      <c r="AB541" t="s">
        <v>1083</v>
      </c>
      <c r="AC541" t="s">
        <v>33</v>
      </c>
      <c r="AD541">
        <v>0</v>
      </c>
      <c r="AE541">
        <v>4</v>
      </c>
      <c r="AF541">
        <v>2019</v>
      </c>
      <c r="AG541" t="s">
        <v>33</v>
      </c>
      <c r="AH541" t="s">
        <v>33</v>
      </c>
      <c r="AI541" t="s">
        <v>124</v>
      </c>
    </row>
    <row r="542" spans="1:35">
      <c r="A542" t="s">
        <v>316</v>
      </c>
      <c r="B542" t="s">
        <v>236</v>
      </c>
      <c r="C542" t="s">
        <v>260</v>
      </c>
      <c r="D542" t="s">
        <v>2785</v>
      </c>
      <c r="E542" t="s">
        <v>2695</v>
      </c>
      <c r="F542" t="s">
        <v>32</v>
      </c>
      <c r="G542" t="s">
        <v>317</v>
      </c>
      <c r="H542" t="str">
        <f t="shared" si="167"/>
        <v>4261</v>
      </c>
      <c r="I542" t="s">
        <v>318</v>
      </c>
      <c r="J542">
        <v>500</v>
      </c>
      <c r="K542" t="s">
        <v>536</v>
      </c>
      <c r="L542" t="s">
        <v>1084</v>
      </c>
      <c r="M542" t="s">
        <v>2809</v>
      </c>
      <c r="N542" t="s">
        <v>2810</v>
      </c>
      <c r="O542" t="s">
        <v>1864</v>
      </c>
      <c r="P542" t="s">
        <v>2811</v>
      </c>
      <c r="Q542" t="s">
        <v>33</v>
      </c>
      <c r="R542" t="s">
        <v>326</v>
      </c>
      <c r="S542" t="s">
        <v>2379</v>
      </c>
      <c r="T542" t="s">
        <v>1176</v>
      </c>
      <c r="U542" t="s">
        <v>110</v>
      </c>
      <c r="V542" t="s">
        <v>329</v>
      </c>
      <c r="W542" t="str">
        <f>VLOOKUP(V542,Lookup!D:E,2,FALSE)</f>
        <v>Corporate Contributions</v>
      </c>
      <c r="X542" t="s">
        <v>216</v>
      </c>
      <c r="Y542" t="s">
        <v>33</v>
      </c>
      <c r="Z542" t="s">
        <v>36</v>
      </c>
      <c r="AA542" t="s">
        <v>37</v>
      </c>
      <c r="AB542" t="s">
        <v>1083</v>
      </c>
      <c r="AC542" t="s">
        <v>33</v>
      </c>
      <c r="AD542">
        <v>0</v>
      </c>
      <c r="AE542">
        <v>4</v>
      </c>
      <c r="AF542">
        <v>2019</v>
      </c>
      <c r="AG542" t="s">
        <v>33</v>
      </c>
      <c r="AH542" t="s">
        <v>33</v>
      </c>
      <c r="AI542" t="s">
        <v>124</v>
      </c>
    </row>
    <row r="543" spans="1:35">
      <c r="A543" t="s">
        <v>316</v>
      </c>
      <c r="B543" t="s">
        <v>236</v>
      </c>
      <c r="C543" t="s">
        <v>260</v>
      </c>
      <c r="D543" t="s">
        <v>2785</v>
      </c>
      <c r="E543" t="s">
        <v>2695</v>
      </c>
      <c r="F543" t="s">
        <v>32</v>
      </c>
      <c r="G543" t="s">
        <v>317</v>
      </c>
      <c r="H543" t="str">
        <f t="shared" si="167"/>
        <v>4261</v>
      </c>
      <c r="I543" t="s">
        <v>318</v>
      </c>
      <c r="J543">
        <v>250</v>
      </c>
      <c r="K543" t="s">
        <v>536</v>
      </c>
      <c r="L543" t="s">
        <v>1084</v>
      </c>
      <c r="M543" t="s">
        <v>2812</v>
      </c>
      <c r="N543" t="s">
        <v>2813</v>
      </c>
      <c r="O543" t="s">
        <v>2814</v>
      </c>
      <c r="P543" t="s">
        <v>2815</v>
      </c>
      <c r="Q543" t="s">
        <v>33</v>
      </c>
      <c r="R543" t="s">
        <v>326</v>
      </c>
      <c r="S543" t="s">
        <v>2379</v>
      </c>
      <c r="T543" t="s">
        <v>1176</v>
      </c>
      <c r="U543" t="s">
        <v>110</v>
      </c>
      <c r="V543" t="s">
        <v>329</v>
      </c>
      <c r="W543" t="str">
        <f>VLOOKUP(V543,Lookup!D:E,2,FALSE)</f>
        <v>Corporate Contributions</v>
      </c>
      <c r="X543" t="s">
        <v>216</v>
      </c>
      <c r="Y543" t="s">
        <v>33</v>
      </c>
      <c r="Z543" t="s">
        <v>36</v>
      </c>
      <c r="AA543" t="s">
        <v>37</v>
      </c>
      <c r="AB543" t="s">
        <v>1083</v>
      </c>
      <c r="AC543" t="s">
        <v>33</v>
      </c>
      <c r="AD543">
        <v>0</v>
      </c>
      <c r="AE543">
        <v>4</v>
      </c>
      <c r="AF543">
        <v>2019</v>
      </c>
      <c r="AG543" t="s">
        <v>33</v>
      </c>
      <c r="AH543" t="s">
        <v>33</v>
      </c>
      <c r="AI543" t="s">
        <v>124</v>
      </c>
    </row>
    <row r="544" spans="1:35">
      <c r="A544" t="s">
        <v>316</v>
      </c>
      <c r="B544" t="s">
        <v>236</v>
      </c>
      <c r="C544" t="s">
        <v>260</v>
      </c>
      <c r="D544" t="s">
        <v>2785</v>
      </c>
      <c r="E544" t="s">
        <v>2695</v>
      </c>
      <c r="F544" t="s">
        <v>32</v>
      </c>
      <c r="G544" t="s">
        <v>317</v>
      </c>
      <c r="H544" t="str">
        <f t="shared" ref="H544" si="168">LEFT(G544,4)</f>
        <v>4261</v>
      </c>
      <c r="I544" t="s">
        <v>318</v>
      </c>
      <c r="J544">
        <v>250</v>
      </c>
      <c r="K544" t="s">
        <v>536</v>
      </c>
      <c r="L544" t="s">
        <v>1084</v>
      </c>
      <c r="M544" t="s">
        <v>2812</v>
      </c>
      <c r="N544" t="s">
        <v>2813</v>
      </c>
      <c r="O544" t="s">
        <v>1863</v>
      </c>
      <c r="P544" t="s">
        <v>2816</v>
      </c>
      <c r="Q544" t="s">
        <v>33</v>
      </c>
      <c r="R544" t="s">
        <v>326</v>
      </c>
      <c r="S544" t="s">
        <v>2379</v>
      </c>
      <c r="T544" t="s">
        <v>1176</v>
      </c>
      <c r="U544" t="s">
        <v>110</v>
      </c>
      <c r="V544" t="s">
        <v>329</v>
      </c>
      <c r="W544" t="str">
        <f>VLOOKUP(V544,Lookup!D:E,2,FALSE)</f>
        <v>Corporate Contributions</v>
      </c>
      <c r="X544" t="s">
        <v>216</v>
      </c>
      <c r="Y544" t="s">
        <v>33</v>
      </c>
      <c r="Z544" t="s">
        <v>36</v>
      </c>
      <c r="AA544" t="s">
        <v>37</v>
      </c>
      <c r="AB544" t="s">
        <v>1083</v>
      </c>
      <c r="AC544" t="s">
        <v>33</v>
      </c>
      <c r="AD544">
        <v>0</v>
      </c>
      <c r="AE544">
        <v>4</v>
      </c>
      <c r="AF544">
        <v>2019</v>
      </c>
      <c r="AG544" t="s">
        <v>33</v>
      </c>
      <c r="AH544" t="s">
        <v>33</v>
      </c>
      <c r="AI544" t="s">
        <v>124</v>
      </c>
    </row>
    <row r="545" spans="1:35">
      <c r="A545" t="s">
        <v>255</v>
      </c>
      <c r="B545" t="s">
        <v>197</v>
      </c>
      <c r="C545" t="s">
        <v>187</v>
      </c>
      <c r="D545" t="s">
        <v>2696</v>
      </c>
      <c r="E545" t="s">
        <v>2695</v>
      </c>
      <c r="F545" t="s">
        <v>32</v>
      </c>
      <c r="G545" t="s">
        <v>613</v>
      </c>
      <c r="H545" t="str">
        <f t="shared" ref="H545:H546" si="169">LEFT(G545,4)</f>
        <v>4265</v>
      </c>
      <c r="I545" t="s">
        <v>614</v>
      </c>
      <c r="J545">
        <v>325</v>
      </c>
      <c r="K545" t="s">
        <v>462</v>
      </c>
      <c r="L545" t="s">
        <v>464</v>
      </c>
      <c r="M545" t="s">
        <v>1291</v>
      </c>
      <c r="N545" t="s">
        <v>1292</v>
      </c>
      <c r="O545" t="s">
        <v>2817</v>
      </c>
      <c r="P545" t="s">
        <v>2675</v>
      </c>
      <c r="Q545" t="s">
        <v>33</v>
      </c>
      <c r="R545" t="s">
        <v>1178</v>
      </c>
      <c r="S545" t="s">
        <v>327</v>
      </c>
      <c r="T545" t="s">
        <v>200</v>
      </c>
      <c r="U545" t="s">
        <v>110</v>
      </c>
      <c r="V545" t="s">
        <v>329</v>
      </c>
      <c r="W545" t="str">
        <f>VLOOKUP(V545,Lookup!D:E,2,FALSE)</f>
        <v>Corporate Contributions</v>
      </c>
      <c r="X545" t="s">
        <v>94</v>
      </c>
      <c r="Y545" t="s">
        <v>33</v>
      </c>
      <c r="Z545" t="s">
        <v>36</v>
      </c>
      <c r="AA545" t="s">
        <v>37</v>
      </c>
      <c r="AB545" t="s">
        <v>463</v>
      </c>
      <c r="AC545" t="s">
        <v>33</v>
      </c>
      <c r="AD545">
        <v>0</v>
      </c>
      <c r="AE545">
        <v>4</v>
      </c>
      <c r="AF545">
        <v>2019</v>
      </c>
      <c r="AG545" t="s">
        <v>33</v>
      </c>
      <c r="AH545" t="s">
        <v>33</v>
      </c>
      <c r="AI545" t="s">
        <v>124</v>
      </c>
    </row>
    <row r="546" spans="1:35">
      <c r="A546" t="s">
        <v>681</v>
      </c>
      <c r="B546" t="s">
        <v>175</v>
      </c>
      <c r="C546" t="s">
        <v>176</v>
      </c>
      <c r="D546" t="s">
        <v>2819</v>
      </c>
      <c r="E546" t="s">
        <v>2818</v>
      </c>
      <c r="F546" t="s">
        <v>32</v>
      </c>
      <c r="G546" t="s">
        <v>317</v>
      </c>
      <c r="H546" t="str">
        <f t="shared" si="169"/>
        <v>4261</v>
      </c>
      <c r="I546" t="s">
        <v>318</v>
      </c>
      <c r="J546">
        <v>1000</v>
      </c>
      <c r="K546" t="s">
        <v>536</v>
      </c>
      <c r="L546" t="s">
        <v>1084</v>
      </c>
      <c r="M546" t="s">
        <v>2820</v>
      </c>
      <c r="N546" t="s">
        <v>2821</v>
      </c>
      <c r="O546" t="s">
        <v>2822</v>
      </c>
      <c r="P546" t="s">
        <v>2823</v>
      </c>
      <c r="Q546" t="s">
        <v>33</v>
      </c>
      <c r="R546" t="s">
        <v>326</v>
      </c>
      <c r="S546" t="s">
        <v>908</v>
      </c>
      <c r="T546" t="s">
        <v>558</v>
      </c>
      <c r="U546" t="s">
        <v>110</v>
      </c>
      <c r="V546" t="s">
        <v>329</v>
      </c>
      <c r="W546" t="str">
        <f>VLOOKUP(V546,Lookup!D:E,2,FALSE)</f>
        <v>Corporate Contributions</v>
      </c>
      <c r="X546" t="s">
        <v>216</v>
      </c>
      <c r="Y546" t="s">
        <v>33</v>
      </c>
      <c r="Z546" t="s">
        <v>36</v>
      </c>
      <c r="AA546" t="s">
        <v>37</v>
      </c>
      <c r="AB546" t="s">
        <v>1083</v>
      </c>
      <c r="AC546" t="s">
        <v>33</v>
      </c>
      <c r="AD546">
        <v>0</v>
      </c>
      <c r="AE546">
        <v>4</v>
      </c>
      <c r="AF546">
        <v>2019</v>
      </c>
      <c r="AG546" t="s">
        <v>33</v>
      </c>
      <c r="AH546" t="s">
        <v>33</v>
      </c>
      <c r="AI546" t="s">
        <v>124</v>
      </c>
    </row>
    <row r="547" spans="1:35">
      <c r="A547" t="s">
        <v>681</v>
      </c>
      <c r="B547" t="s">
        <v>183</v>
      </c>
      <c r="C547" t="s">
        <v>184</v>
      </c>
      <c r="D547" t="s">
        <v>2824</v>
      </c>
      <c r="E547" t="s">
        <v>2818</v>
      </c>
      <c r="F547" t="s">
        <v>32</v>
      </c>
      <c r="G547" t="s">
        <v>317</v>
      </c>
      <c r="H547" t="str">
        <f t="shared" ref="H547:H558" si="170">LEFT(G547,4)</f>
        <v>4261</v>
      </c>
      <c r="I547" t="s">
        <v>318</v>
      </c>
      <c r="J547">
        <v>250</v>
      </c>
      <c r="K547" t="s">
        <v>536</v>
      </c>
      <c r="L547" t="s">
        <v>1084</v>
      </c>
      <c r="M547" t="s">
        <v>2825</v>
      </c>
      <c r="N547" t="s">
        <v>2826</v>
      </c>
      <c r="O547" t="s">
        <v>2827</v>
      </c>
      <c r="P547" t="s">
        <v>2828</v>
      </c>
      <c r="Q547" t="s">
        <v>33</v>
      </c>
      <c r="R547" t="s">
        <v>326</v>
      </c>
      <c r="S547" t="s">
        <v>908</v>
      </c>
      <c r="T547" t="s">
        <v>1421</v>
      </c>
      <c r="U547" t="s">
        <v>110</v>
      </c>
      <c r="V547" t="s">
        <v>329</v>
      </c>
      <c r="W547" t="str">
        <f>VLOOKUP(V547,Lookup!D:E,2,FALSE)</f>
        <v>Corporate Contributions</v>
      </c>
      <c r="X547" t="s">
        <v>216</v>
      </c>
      <c r="Y547" t="s">
        <v>33</v>
      </c>
      <c r="Z547" t="s">
        <v>36</v>
      </c>
      <c r="AA547" t="s">
        <v>37</v>
      </c>
      <c r="AB547" t="s">
        <v>1083</v>
      </c>
      <c r="AC547" t="s">
        <v>33</v>
      </c>
      <c r="AD547">
        <v>0</v>
      </c>
      <c r="AE547">
        <v>4</v>
      </c>
      <c r="AF547">
        <v>2019</v>
      </c>
      <c r="AG547" t="s">
        <v>33</v>
      </c>
      <c r="AH547" t="s">
        <v>33</v>
      </c>
      <c r="AI547" t="s">
        <v>124</v>
      </c>
    </row>
    <row r="548" spans="1:35">
      <c r="A548" t="s">
        <v>681</v>
      </c>
      <c r="B548" t="s">
        <v>183</v>
      </c>
      <c r="C548" t="s">
        <v>184</v>
      </c>
      <c r="D548" t="s">
        <v>2824</v>
      </c>
      <c r="E548" t="s">
        <v>2818</v>
      </c>
      <c r="F548" t="s">
        <v>32</v>
      </c>
      <c r="G548" t="s">
        <v>317</v>
      </c>
      <c r="H548" t="str">
        <f t="shared" si="170"/>
        <v>4261</v>
      </c>
      <c r="I548" t="s">
        <v>318</v>
      </c>
      <c r="J548">
        <v>500</v>
      </c>
      <c r="K548" t="s">
        <v>536</v>
      </c>
      <c r="L548" t="s">
        <v>1084</v>
      </c>
      <c r="M548" t="s">
        <v>2829</v>
      </c>
      <c r="N548" t="s">
        <v>2830</v>
      </c>
      <c r="O548" t="s">
        <v>2831</v>
      </c>
      <c r="P548" t="s">
        <v>2832</v>
      </c>
      <c r="Q548" t="s">
        <v>33</v>
      </c>
      <c r="R548" t="s">
        <v>326</v>
      </c>
      <c r="S548" t="s">
        <v>908</v>
      </c>
      <c r="T548" t="s">
        <v>1421</v>
      </c>
      <c r="U548" t="s">
        <v>110</v>
      </c>
      <c r="V548" t="s">
        <v>329</v>
      </c>
      <c r="W548" t="str">
        <f>VLOOKUP(V548,Lookup!D:E,2,FALSE)</f>
        <v>Corporate Contributions</v>
      </c>
      <c r="X548" t="s">
        <v>216</v>
      </c>
      <c r="Y548" t="s">
        <v>33</v>
      </c>
      <c r="Z548" t="s">
        <v>36</v>
      </c>
      <c r="AA548" t="s">
        <v>37</v>
      </c>
      <c r="AB548" t="s">
        <v>1083</v>
      </c>
      <c r="AC548" t="s">
        <v>33</v>
      </c>
      <c r="AD548">
        <v>0</v>
      </c>
      <c r="AE548">
        <v>4</v>
      </c>
      <c r="AF548">
        <v>2019</v>
      </c>
      <c r="AG548" t="s">
        <v>33</v>
      </c>
      <c r="AH548" t="s">
        <v>33</v>
      </c>
      <c r="AI548" t="s">
        <v>124</v>
      </c>
    </row>
    <row r="549" spans="1:35">
      <c r="A549" t="s">
        <v>681</v>
      </c>
      <c r="B549" t="s">
        <v>183</v>
      </c>
      <c r="C549" t="s">
        <v>184</v>
      </c>
      <c r="D549" t="s">
        <v>2824</v>
      </c>
      <c r="E549" t="s">
        <v>2818</v>
      </c>
      <c r="F549" t="s">
        <v>32</v>
      </c>
      <c r="G549" t="s">
        <v>317</v>
      </c>
      <c r="H549" t="str">
        <f t="shared" si="170"/>
        <v>4261</v>
      </c>
      <c r="I549" t="s">
        <v>318</v>
      </c>
      <c r="J549">
        <v>250</v>
      </c>
      <c r="K549" t="s">
        <v>536</v>
      </c>
      <c r="L549" t="s">
        <v>1084</v>
      </c>
      <c r="M549" t="s">
        <v>2833</v>
      </c>
      <c r="N549" t="s">
        <v>2834</v>
      </c>
      <c r="O549" t="s">
        <v>2835</v>
      </c>
      <c r="P549" t="s">
        <v>2836</v>
      </c>
      <c r="Q549" t="s">
        <v>33</v>
      </c>
      <c r="R549" t="s">
        <v>326</v>
      </c>
      <c r="S549" t="s">
        <v>908</v>
      </c>
      <c r="T549" t="s">
        <v>1421</v>
      </c>
      <c r="U549" t="s">
        <v>110</v>
      </c>
      <c r="V549" t="s">
        <v>329</v>
      </c>
      <c r="W549" t="str">
        <f>VLOOKUP(V549,Lookup!D:E,2,FALSE)</f>
        <v>Corporate Contributions</v>
      </c>
      <c r="X549" t="s">
        <v>93</v>
      </c>
      <c r="Y549" t="s">
        <v>33</v>
      </c>
      <c r="Z549" t="s">
        <v>36</v>
      </c>
      <c r="AA549" t="s">
        <v>37</v>
      </c>
      <c r="AB549" t="s">
        <v>1083</v>
      </c>
      <c r="AC549" t="s">
        <v>33</v>
      </c>
      <c r="AD549">
        <v>0</v>
      </c>
      <c r="AE549">
        <v>4</v>
      </c>
      <c r="AF549">
        <v>2019</v>
      </c>
      <c r="AG549" t="s">
        <v>33</v>
      </c>
      <c r="AH549" t="s">
        <v>33</v>
      </c>
      <c r="AI549" t="s">
        <v>124</v>
      </c>
    </row>
    <row r="550" spans="1:35">
      <c r="A550" t="s">
        <v>681</v>
      </c>
      <c r="B550" t="s">
        <v>183</v>
      </c>
      <c r="C550" t="s">
        <v>184</v>
      </c>
      <c r="D550" t="s">
        <v>2824</v>
      </c>
      <c r="E550" t="s">
        <v>2818</v>
      </c>
      <c r="F550" t="s">
        <v>32</v>
      </c>
      <c r="G550" t="s">
        <v>317</v>
      </c>
      <c r="H550" t="str">
        <f t="shared" si="170"/>
        <v>4261</v>
      </c>
      <c r="I550" t="s">
        <v>318</v>
      </c>
      <c r="J550">
        <v>500</v>
      </c>
      <c r="K550" t="s">
        <v>536</v>
      </c>
      <c r="L550" t="s">
        <v>1084</v>
      </c>
      <c r="M550" t="s">
        <v>1422</v>
      </c>
      <c r="N550" t="s">
        <v>1423</v>
      </c>
      <c r="O550" t="s">
        <v>2837</v>
      </c>
      <c r="P550" t="s">
        <v>2838</v>
      </c>
      <c r="Q550" t="s">
        <v>33</v>
      </c>
      <c r="R550" t="s">
        <v>326</v>
      </c>
      <c r="S550" t="s">
        <v>908</v>
      </c>
      <c r="T550" t="s">
        <v>1421</v>
      </c>
      <c r="U550" t="s">
        <v>110</v>
      </c>
      <c r="V550" t="s">
        <v>329</v>
      </c>
      <c r="W550" t="str">
        <f>VLOOKUP(V550,Lookup!D:E,2,FALSE)</f>
        <v>Corporate Contributions</v>
      </c>
      <c r="X550" t="s">
        <v>216</v>
      </c>
      <c r="Y550" t="s">
        <v>33</v>
      </c>
      <c r="Z550" t="s">
        <v>36</v>
      </c>
      <c r="AA550" t="s">
        <v>37</v>
      </c>
      <c r="AB550" t="s">
        <v>1083</v>
      </c>
      <c r="AC550" t="s">
        <v>33</v>
      </c>
      <c r="AD550">
        <v>0</v>
      </c>
      <c r="AE550">
        <v>4</v>
      </c>
      <c r="AF550">
        <v>2019</v>
      </c>
      <c r="AG550" t="s">
        <v>33</v>
      </c>
      <c r="AH550" t="s">
        <v>33</v>
      </c>
      <c r="AI550" t="s">
        <v>124</v>
      </c>
    </row>
    <row r="551" spans="1:35">
      <c r="A551" t="s">
        <v>681</v>
      </c>
      <c r="B551" t="s">
        <v>183</v>
      </c>
      <c r="C551" t="s">
        <v>184</v>
      </c>
      <c r="D551" t="s">
        <v>2824</v>
      </c>
      <c r="E551" t="s">
        <v>2818</v>
      </c>
      <c r="F551" t="s">
        <v>32</v>
      </c>
      <c r="G551" t="s">
        <v>317</v>
      </c>
      <c r="H551" t="str">
        <f t="shared" si="170"/>
        <v>4261</v>
      </c>
      <c r="I551" t="s">
        <v>318</v>
      </c>
      <c r="J551">
        <v>400</v>
      </c>
      <c r="K551" t="s">
        <v>536</v>
      </c>
      <c r="L551" t="s">
        <v>1084</v>
      </c>
      <c r="M551" t="s">
        <v>1422</v>
      </c>
      <c r="N551" t="s">
        <v>1423</v>
      </c>
      <c r="O551" t="s">
        <v>2839</v>
      </c>
      <c r="P551" t="s">
        <v>2840</v>
      </c>
      <c r="Q551" t="s">
        <v>33</v>
      </c>
      <c r="R551" t="s">
        <v>326</v>
      </c>
      <c r="S551" t="s">
        <v>908</v>
      </c>
      <c r="T551" t="s">
        <v>1421</v>
      </c>
      <c r="U551" t="s">
        <v>110</v>
      </c>
      <c r="V551" t="s">
        <v>329</v>
      </c>
      <c r="W551" t="str">
        <f>VLOOKUP(V551,Lookup!D:E,2,FALSE)</f>
        <v>Corporate Contributions</v>
      </c>
      <c r="X551" t="s">
        <v>216</v>
      </c>
      <c r="Y551" t="s">
        <v>33</v>
      </c>
      <c r="Z551" t="s">
        <v>36</v>
      </c>
      <c r="AA551" t="s">
        <v>37</v>
      </c>
      <c r="AB551" t="s">
        <v>1083</v>
      </c>
      <c r="AC551" t="s">
        <v>33</v>
      </c>
      <c r="AD551">
        <v>0</v>
      </c>
      <c r="AE551">
        <v>4</v>
      </c>
      <c r="AF551">
        <v>2019</v>
      </c>
      <c r="AG551" t="s">
        <v>33</v>
      </c>
      <c r="AH551" t="s">
        <v>33</v>
      </c>
      <c r="AI551" t="s">
        <v>124</v>
      </c>
    </row>
    <row r="552" spans="1:35">
      <c r="A552" t="s">
        <v>316</v>
      </c>
      <c r="B552" t="s">
        <v>183</v>
      </c>
      <c r="C552" t="s">
        <v>184</v>
      </c>
      <c r="D552" t="s">
        <v>2824</v>
      </c>
      <c r="E552" t="s">
        <v>2818</v>
      </c>
      <c r="F552" t="s">
        <v>32</v>
      </c>
      <c r="G552" t="s">
        <v>317</v>
      </c>
      <c r="H552" t="str">
        <f t="shared" si="170"/>
        <v>4261</v>
      </c>
      <c r="I552" t="s">
        <v>318</v>
      </c>
      <c r="J552">
        <v>3000</v>
      </c>
      <c r="K552" t="s">
        <v>536</v>
      </c>
      <c r="L552" t="s">
        <v>1084</v>
      </c>
      <c r="M552" t="s">
        <v>2841</v>
      </c>
      <c r="N552" t="s">
        <v>2842</v>
      </c>
      <c r="O552" t="s">
        <v>2843</v>
      </c>
      <c r="P552" t="s">
        <v>2844</v>
      </c>
      <c r="Q552" t="s">
        <v>33</v>
      </c>
      <c r="R552" t="s">
        <v>326</v>
      </c>
      <c r="S552" t="s">
        <v>2379</v>
      </c>
      <c r="T552" t="s">
        <v>1421</v>
      </c>
      <c r="U552" t="s">
        <v>110</v>
      </c>
      <c r="V552" t="s">
        <v>329</v>
      </c>
      <c r="W552" t="str">
        <f>VLOOKUP(V552,Lookup!D:E,2,FALSE)</f>
        <v>Corporate Contributions</v>
      </c>
      <c r="X552" t="s">
        <v>216</v>
      </c>
      <c r="Y552" t="s">
        <v>33</v>
      </c>
      <c r="Z552" t="s">
        <v>36</v>
      </c>
      <c r="AA552" t="s">
        <v>37</v>
      </c>
      <c r="AB552" t="s">
        <v>1083</v>
      </c>
      <c r="AC552" t="s">
        <v>33</v>
      </c>
      <c r="AD552">
        <v>0</v>
      </c>
      <c r="AE552">
        <v>4</v>
      </c>
      <c r="AF552">
        <v>2019</v>
      </c>
      <c r="AG552" t="s">
        <v>33</v>
      </c>
      <c r="AH552" t="s">
        <v>33</v>
      </c>
      <c r="AI552" t="s">
        <v>124</v>
      </c>
    </row>
    <row r="553" spans="1:35">
      <c r="A553" t="s">
        <v>316</v>
      </c>
      <c r="B553" t="s">
        <v>183</v>
      </c>
      <c r="C553" t="s">
        <v>184</v>
      </c>
      <c r="D553" t="s">
        <v>2824</v>
      </c>
      <c r="E553" t="s">
        <v>2818</v>
      </c>
      <c r="F553" t="s">
        <v>32</v>
      </c>
      <c r="G553" t="s">
        <v>317</v>
      </c>
      <c r="H553" t="str">
        <f t="shared" si="170"/>
        <v>4261</v>
      </c>
      <c r="I553" t="s">
        <v>318</v>
      </c>
      <c r="J553">
        <v>300</v>
      </c>
      <c r="K553" t="s">
        <v>536</v>
      </c>
      <c r="L553" t="s">
        <v>1084</v>
      </c>
      <c r="M553" t="s">
        <v>2845</v>
      </c>
      <c r="N553" t="s">
        <v>2846</v>
      </c>
      <c r="O553" t="s">
        <v>2847</v>
      </c>
      <c r="P553" t="s">
        <v>2848</v>
      </c>
      <c r="Q553" t="s">
        <v>33</v>
      </c>
      <c r="R553" t="s">
        <v>326</v>
      </c>
      <c r="S553" t="s">
        <v>2379</v>
      </c>
      <c r="T553" t="s">
        <v>1421</v>
      </c>
      <c r="U553" t="s">
        <v>110</v>
      </c>
      <c r="V553" t="s">
        <v>329</v>
      </c>
      <c r="W553" t="str">
        <f>VLOOKUP(V553,Lookup!D:E,2,FALSE)</f>
        <v>Corporate Contributions</v>
      </c>
      <c r="X553" t="s">
        <v>216</v>
      </c>
      <c r="Y553" t="s">
        <v>33</v>
      </c>
      <c r="Z553" t="s">
        <v>36</v>
      </c>
      <c r="AA553" t="s">
        <v>37</v>
      </c>
      <c r="AB553" t="s">
        <v>1083</v>
      </c>
      <c r="AC553" t="s">
        <v>33</v>
      </c>
      <c r="AD553">
        <v>0</v>
      </c>
      <c r="AE553">
        <v>4</v>
      </c>
      <c r="AF553">
        <v>2019</v>
      </c>
      <c r="AG553" t="s">
        <v>33</v>
      </c>
      <c r="AH553" t="s">
        <v>33</v>
      </c>
      <c r="AI553" t="s">
        <v>124</v>
      </c>
    </row>
    <row r="554" spans="1:35">
      <c r="A554" t="s">
        <v>316</v>
      </c>
      <c r="B554" t="s">
        <v>183</v>
      </c>
      <c r="C554" t="s">
        <v>184</v>
      </c>
      <c r="D554" t="s">
        <v>2824</v>
      </c>
      <c r="E554" t="s">
        <v>2818</v>
      </c>
      <c r="F554" t="s">
        <v>32</v>
      </c>
      <c r="G554" t="s">
        <v>317</v>
      </c>
      <c r="H554" t="str">
        <f t="shared" si="170"/>
        <v>4261</v>
      </c>
      <c r="I554" t="s">
        <v>318</v>
      </c>
      <c r="J554">
        <v>2000</v>
      </c>
      <c r="K554" t="s">
        <v>536</v>
      </c>
      <c r="L554" t="s">
        <v>1084</v>
      </c>
      <c r="M554" t="s">
        <v>2849</v>
      </c>
      <c r="N554" t="s">
        <v>2850</v>
      </c>
      <c r="O554" t="s">
        <v>2851</v>
      </c>
      <c r="P554" t="s">
        <v>2852</v>
      </c>
      <c r="Q554" t="s">
        <v>33</v>
      </c>
      <c r="R554" t="s">
        <v>326</v>
      </c>
      <c r="S554" t="s">
        <v>2379</v>
      </c>
      <c r="T554" t="s">
        <v>1421</v>
      </c>
      <c r="U554" t="s">
        <v>110</v>
      </c>
      <c r="V554" t="s">
        <v>329</v>
      </c>
      <c r="W554" t="str">
        <f>VLOOKUP(V554,Lookup!D:E,2,FALSE)</f>
        <v>Corporate Contributions</v>
      </c>
      <c r="X554" t="s">
        <v>216</v>
      </c>
      <c r="Y554" t="s">
        <v>33</v>
      </c>
      <c r="Z554" t="s">
        <v>36</v>
      </c>
      <c r="AA554" t="s">
        <v>37</v>
      </c>
      <c r="AB554" t="s">
        <v>1083</v>
      </c>
      <c r="AC554" t="s">
        <v>33</v>
      </c>
      <c r="AD554">
        <v>0</v>
      </c>
      <c r="AE554">
        <v>4</v>
      </c>
      <c r="AF554">
        <v>2019</v>
      </c>
      <c r="AG554" t="s">
        <v>33</v>
      </c>
      <c r="AH554" t="s">
        <v>33</v>
      </c>
      <c r="AI554" t="s">
        <v>124</v>
      </c>
    </row>
    <row r="555" spans="1:35">
      <c r="A555" t="s">
        <v>681</v>
      </c>
      <c r="B555" t="s">
        <v>196</v>
      </c>
      <c r="C555" t="s">
        <v>181</v>
      </c>
      <c r="D555" t="s">
        <v>2853</v>
      </c>
      <c r="E555" t="s">
        <v>2818</v>
      </c>
      <c r="F555" t="s">
        <v>32</v>
      </c>
      <c r="G555" t="s">
        <v>317</v>
      </c>
      <c r="H555" t="str">
        <f t="shared" si="170"/>
        <v>4261</v>
      </c>
      <c r="I555" t="s">
        <v>318</v>
      </c>
      <c r="J555">
        <v>300</v>
      </c>
      <c r="K555" t="s">
        <v>536</v>
      </c>
      <c r="L555" t="s">
        <v>1084</v>
      </c>
      <c r="M555" t="s">
        <v>1445</v>
      </c>
      <c r="N555" t="s">
        <v>1446</v>
      </c>
      <c r="O555" t="s">
        <v>2854</v>
      </c>
      <c r="P555" t="s">
        <v>2855</v>
      </c>
      <c r="Q555" t="s">
        <v>33</v>
      </c>
      <c r="R555" t="s">
        <v>326</v>
      </c>
      <c r="S555" t="s">
        <v>908</v>
      </c>
      <c r="T555" t="s">
        <v>909</v>
      </c>
      <c r="U555" t="s">
        <v>110</v>
      </c>
      <c r="V555" t="s">
        <v>329</v>
      </c>
      <c r="W555" t="str">
        <f>VLOOKUP(V555,Lookup!D:E,2,FALSE)</f>
        <v>Corporate Contributions</v>
      </c>
      <c r="X555" t="s">
        <v>216</v>
      </c>
      <c r="Y555" t="s">
        <v>33</v>
      </c>
      <c r="Z555" t="s">
        <v>36</v>
      </c>
      <c r="AA555" t="s">
        <v>37</v>
      </c>
      <c r="AB555" t="s">
        <v>1083</v>
      </c>
      <c r="AC555" t="s">
        <v>33</v>
      </c>
      <c r="AD555">
        <v>0</v>
      </c>
      <c r="AE555">
        <v>4</v>
      </c>
      <c r="AF555">
        <v>2019</v>
      </c>
      <c r="AG555" t="s">
        <v>33</v>
      </c>
      <c r="AH555" t="s">
        <v>33</v>
      </c>
      <c r="AI555" t="s">
        <v>124</v>
      </c>
    </row>
    <row r="556" spans="1:35">
      <c r="A556" t="s">
        <v>681</v>
      </c>
      <c r="B556" t="s">
        <v>196</v>
      </c>
      <c r="C556" t="s">
        <v>181</v>
      </c>
      <c r="D556" t="s">
        <v>2853</v>
      </c>
      <c r="E556" t="s">
        <v>2818</v>
      </c>
      <c r="F556" t="s">
        <v>32</v>
      </c>
      <c r="G556" t="s">
        <v>317</v>
      </c>
      <c r="H556" t="str">
        <f t="shared" si="170"/>
        <v>4261</v>
      </c>
      <c r="I556" t="s">
        <v>318</v>
      </c>
      <c r="J556">
        <v>600</v>
      </c>
      <c r="K556" t="s">
        <v>536</v>
      </c>
      <c r="L556" t="s">
        <v>1084</v>
      </c>
      <c r="M556" t="s">
        <v>2856</v>
      </c>
      <c r="N556" t="s">
        <v>2857</v>
      </c>
      <c r="O556" t="s">
        <v>2858</v>
      </c>
      <c r="P556" t="s">
        <v>2859</v>
      </c>
      <c r="Q556" t="s">
        <v>33</v>
      </c>
      <c r="R556" t="s">
        <v>326</v>
      </c>
      <c r="S556" t="s">
        <v>908</v>
      </c>
      <c r="T556" t="s">
        <v>1171</v>
      </c>
      <c r="U556" t="s">
        <v>110</v>
      </c>
      <c r="V556" t="s">
        <v>329</v>
      </c>
      <c r="W556" t="str">
        <f>VLOOKUP(V556,Lookup!D:E,2,FALSE)</f>
        <v>Corporate Contributions</v>
      </c>
      <c r="X556" t="s">
        <v>216</v>
      </c>
      <c r="Y556" t="s">
        <v>33</v>
      </c>
      <c r="Z556" t="s">
        <v>36</v>
      </c>
      <c r="AA556" t="s">
        <v>37</v>
      </c>
      <c r="AB556" t="s">
        <v>1083</v>
      </c>
      <c r="AC556" t="s">
        <v>33</v>
      </c>
      <c r="AD556">
        <v>0</v>
      </c>
      <c r="AE556">
        <v>4</v>
      </c>
      <c r="AF556">
        <v>2019</v>
      </c>
      <c r="AG556" t="s">
        <v>33</v>
      </c>
      <c r="AH556" t="s">
        <v>33</v>
      </c>
      <c r="AI556" t="s">
        <v>124</v>
      </c>
    </row>
    <row r="557" spans="1:35">
      <c r="A557" t="s">
        <v>681</v>
      </c>
      <c r="B557" t="s">
        <v>196</v>
      </c>
      <c r="C557" t="s">
        <v>181</v>
      </c>
      <c r="D557" t="s">
        <v>2853</v>
      </c>
      <c r="E557" t="s">
        <v>2818</v>
      </c>
      <c r="F557" t="s">
        <v>32</v>
      </c>
      <c r="G557" t="s">
        <v>317</v>
      </c>
      <c r="H557" t="str">
        <f t="shared" si="170"/>
        <v>4261</v>
      </c>
      <c r="I557" t="s">
        <v>318</v>
      </c>
      <c r="J557">
        <v>1000</v>
      </c>
      <c r="K557" t="s">
        <v>536</v>
      </c>
      <c r="L557" t="s">
        <v>1084</v>
      </c>
      <c r="M557" t="s">
        <v>2860</v>
      </c>
      <c r="N557" t="s">
        <v>2861</v>
      </c>
      <c r="O557" t="s">
        <v>2862</v>
      </c>
      <c r="P557" t="s">
        <v>2863</v>
      </c>
      <c r="Q557" t="s">
        <v>33</v>
      </c>
      <c r="R557" t="s">
        <v>326</v>
      </c>
      <c r="S557" t="s">
        <v>908</v>
      </c>
      <c r="T557" t="s">
        <v>1171</v>
      </c>
      <c r="U557" t="s">
        <v>110</v>
      </c>
      <c r="V557" t="s">
        <v>329</v>
      </c>
      <c r="W557" t="str">
        <f>VLOOKUP(V557,Lookup!D:E,2,FALSE)</f>
        <v>Corporate Contributions</v>
      </c>
      <c r="X557" t="s">
        <v>216</v>
      </c>
      <c r="Y557" t="s">
        <v>33</v>
      </c>
      <c r="Z557" t="s">
        <v>36</v>
      </c>
      <c r="AA557" t="s">
        <v>37</v>
      </c>
      <c r="AB557" t="s">
        <v>1083</v>
      </c>
      <c r="AC557" t="s">
        <v>33</v>
      </c>
      <c r="AD557">
        <v>0</v>
      </c>
      <c r="AE557">
        <v>4</v>
      </c>
      <c r="AF557">
        <v>2019</v>
      </c>
      <c r="AG557" t="s">
        <v>33</v>
      </c>
      <c r="AH557" t="s">
        <v>33</v>
      </c>
      <c r="AI557" t="s">
        <v>124</v>
      </c>
    </row>
    <row r="558" spans="1:35">
      <c r="A558" t="s">
        <v>316</v>
      </c>
      <c r="B558" t="s">
        <v>196</v>
      </c>
      <c r="C558" t="s">
        <v>181</v>
      </c>
      <c r="D558" t="s">
        <v>2853</v>
      </c>
      <c r="E558" t="s">
        <v>2818</v>
      </c>
      <c r="F558" t="s">
        <v>32</v>
      </c>
      <c r="G558" t="s">
        <v>317</v>
      </c>
      <c r="H558" t="str">
        <f t="shared" si="170"/>
        <v>4261</v>
      </c>
      <c r="I558" t="s">
        <v>318</v>
      </c>
      <c r="J558">
        <v>1500</v>
      </c>
      <c r="K558" t="s">
        <v>903</v>
      </c>
      <c r="L558" t="s">
        <v>905</v>
      </c>
      <c r="M558" t="s">
        <v>2012</v>
      </c>
      <c r="N558" t="s">
        <v>2013</v>
      </c>
      <c r="O558" t="s">
        <v>2864</v>
      </c>
      <c r="P558" t="s">
        <v>2865</v>
      </c>
      <c r="Q558" t="s">
        <v>33</v>
      </c>
      <c r="R558" t="s">
        <v>782</v>
      </c>
      <c r="S558" t="s">
        <v>327</v>
      </c>
      <c r="T558" t="s">
        <v>909</v>
      </c>
      <c r="U558" t="s">
        <v>110</v>
      </c>
      <c r="V558" t="s">
        <v>329</v>
      </c>
      <c r="W558" t="str">
        <f>VLOOKUP(V558,Lookup!D:E,2,FALSE)</f>
        <v>Corporate Contributions</v>
      </c>
      <c r="X558" t="s">
        <v>216</v>
      </c>
      <c r="Y558" t="s">
        <v>33</v>
      </c>
      <c r="Z558" t="s">
        <v>36</v>
      </c>
      <c r="AA558" t="s">
        <v>37</v>
      </c>
      <c r="AB558" t="s">
        <v>904</v>
      </c>
      <c r="AC558" t="s">
        <v>33</v>
      </c>
      <c r="AD558">
        <v>0</v>
      </c>
      <c r="AE558">
        <v>4</v>
      </c>
      <c r="AF558">
        <v>2019</v>
      </c>
      <c r="AG558" t="s">
        <v>33</v>
      </c>
      <c r="AH558" t="s">
        <v>33</v>
      </c>
      <c r="AI558" t="s">
        <v>124</v>
      </c>
    </row>
    <row r="559" spans="1:35">
      <c r="A559" t="s">
        <v>681</v>
      </c>
      <c r="B559" t="s">
        <v>197</v>
      </c>
      <c r="C559" t="s">
        <v>187</v>
      </c>
      <c r="D559" t="s">
        <v>2866</v>
      </c>
      <c r="E559" t="s">
        <v>2818</v>
      </c>
      <c r="F559" t="s">
        <v>32</v>
      </c>
      <c r="G559" t="s">
        <v>317</v>
      </c>
      <c r="H559" t="str">
        <f t="shared" ref="H559:H562" si="171">LEFT(G559,4)</f>
        <v>4261</v>
      </c>
      <c r="I559" t="s">
        <v>318</v>
      </c>
      <c r="J559">
        <v>1000</v>
      </c>
      <c r="K559" t="s">
        <v>536</v>
      </c>
      <c r="L559" t="s">
        <v>1084</v>
      </c>
      <c r="M559" t="s">
        <v>2867</v>
      </c>
      <c r="N559" t="s">
        <v>2868</v>
      </c>
      <c r="O559" t="s">
        <v>2869</v>
      </c>
      <c r="P559" t="s">
        <v>2870</v>
      </c>
      <c r="Q559" t="s">
        <v>33</v>
      </c>
      <c r="R559" t="s">
        <v>326</v>
      </c>
      <c r="S559" t="s">
        <v>908</v>
      </c>
      <c r="T559" t="s">
        <v>328</v>
      </c>
      <c r="U559" t="s">
        <v>110</v>
      </c>
      <c r="V559" t="s">
        <v>329</v>
      </c>
      <c r="W559" t="str">
        <f>VLOOKUP(V559,Lookup!D:E,2,FALSE)</f>
        <v>Corporate Contributions</v>
      </c>
      <c r="X559" t="s">
        <v>216</v>
      </c>
      <c r="Y559" t="s">
        <v>33</v>
      </c>
      <c r="Z559" t="s">
        <v>36</v>
      </c>
      <c r="AA559" t="s">
        <v>37</v>
      </c>
      <c r="AB559" t="s">
        <v>1083</v>
      </c>
      <c r="AC559" t="s">
        <v>33</v>
      </c>
      <c r="AD559">
        <v>0</v>
      </c>
      <c r="AE559">
        <v>4</v>
      </c>
      <c r="AF559">
        <v>2019</v>
      </c>
      <c r="AG559" t="s">
        <v>33</v>
      </c>
      <c r="AH559" t="s">
        <v>33</v>
      </c>
      <c r="AI559" t="s">
        <v>124</v>
      </c>
    </row>
    <row r="560" spans="1:35">
      <c r="A560" t="s">
        <v>316</v>
      </c>
      <c r="B560" t="s">
        <v>197</v>
      </c>
      <c r="C560" t="s">
        <v>187</v>
      </c>
      <c r="D560" t="s">
        <v>2866</v>
      </c>
      <c r="E560" t="s">
        <v>2818</v>
      </c>
      <c r="F560" t="s">
        <v>32</v>
      </c>
      <c r="G560" t="s">
        <v>317</v>
      </c>
      <c r="H560" t="str">
        <f t="shared" si="171"/>
        <v>4261</v>
      </c>
      <c r="I560" t="s">
        <v>318</v>
      </c>
      <c r="J560">
        <v>836</v>
      </c>
      <c r="K560" t="s">
        <v>168</v>
      </c>
      <c r="L560" t="s">
        <v>108</v>
      </c>
      <c r="M560" t="s">
        <v>714</v>
      </c>
      <c r="N560" t="s">
        <v>715</v>
      </c>
      <c r="O560" t="s">
        <v>2871</v>
      </c>
      <c r="P560" t="s">
        <v>2872</v>
      </c>
      <c r="Q560" t="s">
        <v>33</v>
      </c>
      <c r="R560" t="s">
        <v>332</v>
      </c>
      <c r="S560" t="s">
        <v>327</v>
      </c>
      <c r="T560" t="s">
        <v>200</v>
      </c>
      <c r="U560" t="s">
        <v>110</v>
      </c>
      <c r="V560" t="s">
        <v>329</v>
      </c>
      <c r="W560" t="str">
        <f>VLOOKUP(V560,Lookup!D:E,2,FALSE)</f>
        <v>Corporate Contributions</v>
      </c>
      <c r="X560" t="s">
        <v>216</v>
      </c>
      <c r="Y560" t="s">
        <v>33</v>
      </c>
      <c r="Z560" t="s">
        <v>36</v>
      </c>
      <c r="AA560" t="s">
        <v>37</v>
      </c>
      <c r="AB560" t="s">
        <v>107</v>
      </c>
      <c r="AC560" t="s">
        <v>33</v>
      </c>
      <c r="AD560">
        <v>0</v>
      </c>
      <c r="AE560">
        <v>4</v>
      </c>
      <c r="AF560">
        <v>2019</v>
      </c>
      <c r="AG560" t="s">
        <v>33</v>
      </c>
      <c r="AH560" t="s">
        <v>33</v>
      </c>
      <c r="AI560" t="s">
        <v>124</v>
      </c>
    </row>
    <row r="561" spans="1:35">
      <c r="A561" t="s">
        <v>316</v>
      </c>
      <c r="B561" t="s">
        <v>197</v>
      </c>
      <c r="C561" t="s">
        <v>187</v>
      </c>
      <c r="D561" t="s">
        <v>2866</v>
      </c>
      <c r="E561" t="s">
        <v>2818</v>
      </c>
      <c r="F561" t="s">
        <v>32</v>
      </c>
      <c r="G561" t="s">
        <v>317</v>
      </c>
      <c r="H561" t="str">
        <f t="shared" si="171"/>
        <v>4261</v>
      </c>
      <c r="I561" t="s">
        <v>318</v>
      </c>
      <c r="J561">
        <v>1000</v>
      </c>
      <c r="K561" t="s">
        <v>168</v>
      </c>
      <c r="L561" t="s">
        <v>170</v>
      </c>
      <c r="M561" t="s">
        <v>2873</v>
      </c>
      <c r="N561" t="s">
        <v>2874</v>
      </c>
      <c r="O561" t="s">
        <v>2875</v>
      </c>
      <c r="P561" t="s">
        <v>2876</v>
      </c>
      <c r="Q561" t="s">
        <v>33</v>
      </c>
      <c r="R561" t="s">
        <v>1295</v>
      </c>
      <c r="S561" t="s">
        <v>1296</v>
      </c>
      <c r="T561" t="s">
        <v>200</v>
      </c>
      <c r="U561" t="s">
        <v>56</v>
      </c>
      <c r="V561" t="s">
        <v>329</v>
      </c>
      <c r="W561" t="str">
        <f>VLOOKUP(V561,Lookup!D:E,2,FALSE)</f>
        <v>Corporate Contributions</v>
      </c>
      <c r="X561" t="s">
        <v>216</v>
      </c>
      <c r="Y561" t="s">
        <v>33</v>
      </c>
      <c r="Z561" t="s">
        <v>36</v>
      </c>
      <c r="AA561" t="s">
        <v>37</v>
      </c>
      <c r="AB561" t="s">
        <v>169</v>
      </c>
      <c r="AC561" t="s">
        <v>33</v>
      </c>
      <c r="AD561">
        <v>0</v>
      </c>
      <c r="AE561">
        <v>4</v>
      </c>
      <c r="AF561">
        <v>2019</v>
      </c>
      <c r="AG561" t="s">
        <v>33</v>
      </c>
      <c r="AH561" t="s">
        <v>33</v>
      </c>
      <c r="AI561" t="s">
        <v>124</v>
      </c>
    </row>
    <row r="562" spans="1:35">
      <c r="A562" t="s">
        <v>316</v>
      </c>
      <c r="B562" t="s">
        <v>197</v>
      </c>
      <c r="C562" t="s">
        <v>187</v>
      </c>
      <c r="D562" t="s">
        <v>2866</v>
      </c>
      <c r="E562" t="s">
        <v>2818</v>
      </c>
      <c r="F562" t="s">
        <v>32</v>
      </c>
      <c r="G562" t="s">
        <v>317</v>
      </c>
      <c r="H562" t="str">
        <f t="shared" si="171"/>
        <v>4261</v>
      </c>
      <c r="I562" t="s">
        <v>318</v>
      </c>
      <c r="J562">
        <v>1000</v>
      </c>
      <c r="K562" t="s">
        <v>168</v>
      </c>
      <c r="L562" t="s">
        <v>170</v>
      </c>
      <c r="M562" t="s">
        <v>2877</v>
      </c>
      <c r="N562" t="s">
        <v>2878</v>
      </c>
      <c r="O562" t="s">
        <v>2879</v>
      </c>
      <c r="P562" t="s">
        <v>2880</v>
      </c>
      <c r="Q562" t="s">
        <v>33</v>
      </c>
      <c r="R562" t="s">
        <v>1295</v>
      </c>
      <c r="S562" t="s">
        <v>1296</v>
      </c>
      <c r="T562" t="s">
        <v>200</v>
      </c>
      <c r="U562" t="s">
        <v>56</v>
      </c>
      <c r="V562" t="s">
        <v>329</v>
      </c>
      <c r="W562" t="str">
        <f>VLOOKUP(V562,Lookup!D:E,2,FALSE)</f>
        <v>Corporate Contributions</v>
      </c>
      <c r="X562" t="s">
        <v>216</v>
      </c>
      <c r="Y562" t="s">
        <v>33</v>
      </c>
      <c r="Z562" t="s">
        <v>36</v>
      </c>
      <c r="AA562" t="s">
        <v>37</v>
      </c>
      <c r="AB562" t="s">
        <v>169</v>
      </c>
      <c r="AC562" t="s">
        <v>33</v>
      </c>
      <c r="AD562">
        <v>0</v>
      </c>
      <c r="AE562">
        <v>4</v>
      </c>
      <c r="AF562">
        <v>2019</v>
      </c>
      <c r="AG562" t="s">
        <v>33</v>
      </c>
      <c r="AH562" t="s">
        <v>2881</v>
      </c>
      <c r="AI562" t="s">
        <v>124</v>
      </c>
    </row>
    <row r="563" spans="1:35">
      <c r="A563" t="s">
        <v>316</v>
      </c>
      <c r="B563" t="s">
        <v>183</v>
      </c>
      <c r="C563" t="s">
        <v>184</v>
      </c>
      <c r="D563" t="s">
        <v>2883</v>
      </c>
      <c r="E563" t="s">
        <v>2882</v>
      </c>
      <c r="F563" t="s">
        <v>32</v>
      </c>
      <c r="G563" t="s">
        <v>317</v>
      </c>
      <c r="H563" t="str">
        <f t="shared" ref="H563:H567" si="172">LEFT(G563,4)</f>
        <v>4261</v>
      </c>
      <c r="I563" t="s">
        <v>318</v>
      </c>
      <c r="J563">
        <v>822.5</v>
      </c>
      <c r="K563" t="s">
        <v>500</v>
      </c>
      <c r="L563" t="s">
        <v>802</v>
      </c>
      <c r="M563" t="s">
        <v>2886</v>
      </c>
      <c r="N563" t="s">
        <v>2887</v>
      </c>
      <c r="O563" t="s">
        <v>2888</v>
      </c>
      <c r="P563" t="s">
        <v>2889</v>
      </c>
      <c r="Q563" t="s">
        <v>33</v>
      </c>
      <c r="R563" t="s">
        <v>803</v>
      </c>
      <c r="S563" t="s">
        <v>327</v>
      </c>
      <c r="T563" t="s">
        <v>504</v>
      </c>
      <c r="U563" t="s">
        <v>110</v>
      </c>
      <c r="V563" t="s">
        <v>329</v>
      </c>
      <c r="W563" t="str">
        <f>VLOOKUP(V563,Lookup!D:E,2,FALSE)</f>
        <v>Corporate Contributions</v>
      </c>
      <c r="X563" t="s">
        <v>216</v>
      </c>
      <c r="Y563" t="s">
        <v>33</v>
      </c>
      <c r="Z563" t="s">
        <v>36</v>
      </c>
      <c r="AA563" t="s">
        <v>37</v>
      </c>
      <c r="AB563" t="s">
        <v>801</v>
      </c>
      <c r="AC563" t="s">
        <v>33</v>
      </c>
      <c r="AD563">
        <v>0</v>
      </c>
      <c r="AE563">
        <v>4</v>
      </c>
      <c r="AF563">
        <v>2019</v>
      </c>
      <c r="AG563" t="s">
        <v>33</v>
      </c>
      <c r="AH563" t="s">
        <v>33</v>
      </c>
      <c r="AI563" t="s">
        <v>124</v>
      </c>
    </row>
    <row r="564" spans="1:35">
      <c r="A564" t="s">
        <v>316</v>
      </c>
      <c r="B564" t="s">
        <v>183</v>
      </c>
      <c r="C564" t="s">
        <v>184</v>
      </c>
      <c r="D564" t="s">
        <v>2883</v>
      </c>
      <c r="E564" t="s">
        <v>2882</v>
      </c>
      <c r="F564" t="s">
        <v>32</v>
      </c>
      <c r="G564" t="s">
        <v>317</v>
      </c>
      <c r="H564" t="str">
        <f t="shared" si="172"/>
        <v>4261</v>
      </c>
      <c r="I564" t="s">
        <v>318</v>
      </c>
      <c r="J564">
        <v>500</v>
      </c>
      <c r="K564" t="s">
        <v>536</v>
      </c>
      <c r="L564" t="s">
        <v>1084</v>
      </c>
      <c r="M564" t="s">
        <v>2890</v>
      </c>
      <c r="N564" t="s">
        <v>2891</v>
      </c>
      <c r="O564" t="s">
        <v>2892</v>
      </c>
      <c r="P564" t="s">
        <v>2893</v>
      </c>
      <c r="Q564" t="s">
        <v>33</v>
      </c>
      <c r="R564" t="s">
        <v>326</v>
      </c>
      <c r="S564" t="s">
        <v>2379</v>
      </c>
      <c r="T564" t="s">
        <v>879</v>
      </c>
      <c r="U564" t="s">
        <v>110</v>
      </c>
      <c r="V564" t="s">
        <v>329</v>
      </c>
      <c r="W564" t="str">
        <f>VLOOKUP(V564,Lookup!D:E,2,FALSE)</f>
        <v>Corporate Contributions</v>
      </c>
      <c r="X564" t="s">
        <v>216</v>
      </c>
      <c r="Y564" t="s">
        <v>33</v>
      </c>
      <c r="Z564" t="s">
        <v>36</v>
      </c>
      <c r="AA564" t="s">
        <v>37</v>
      </c>
      <c r="AB564" t="s">
        <v>1083</v>
      </c>
      <c r="AC564" t="s">
        <v>33</v>
      </c>
      <c r="AD564">
        <v>0</v>
      </c>
      <c r="AE564">
        <v>4</v>
      </c>
      <c r="AF564">
        <v>2019</v>
      </c>
      <c r="AG564" t="s">
        <v>33</v>
      </c>
      <c r="AH564" t="s">
        <v>33</v>
      </c>
      <c r="AI564" t="s">
        <v>124</v>
      </c>
    </row>
    <row r="565" spans="1:35">
      <c r="A565" t="s">
        <v>163</v>
      </c>
      <c r="B565" t="s">
        <v>183</v>
      </c>
      <c r="C565" t="s">
        <v>184</v>
      </c>
      <c r="D565" t="s">
        <v>2883</v>
      </c>
      <c r="E565" t="s">
        <v>2882</v>
      </c>
      <c r="F565" t="s">
        <v>32</v>
      </c>
      <c r="G565" t="s">
        <v>317</v>
      </c>
      <c r="H565" t="str">
        <f t="shared" si="172"/>
        <v>4261</v>
      </c>
      <c r="I565" t="s">
        <v>318</v>
      </c>
      <c r="J565">
        <v>250</v>
      </c>
      <c r="K565" t="s">
        <v>500</v>
      </c>
      <c r="L565" t="s">
        <v>525</v>
      </c>
      <c r="M565" t="s">
        <v>1215</v>
      </c>
      <c r="N565" t="s">
        <v>1216</v>
      </c>
      <c r="O565" t="s">
        <v>2894</v>
      </c>
      <c r="P565" t="s">
        <v>2895</v>
      </c>
      <c r="Q565" t="s">
        <v>33</v>
      </c>
      <c r="R565" t="s">
        <v>530</v>
      </c>
      <c r="S565" t="s">
        <v>89</v>
      </c>
      <c r="T565" t="s">
        <v>806</v>
      </c>
      <c r="U565" t="s">
        <v>56</v>
      </c>
      <c r="V565" t="s">
        <v>38</v>
      </c>
      <c r="W565" t="str">
        <f>VLOOKUP(V565,Lookup!D:E,2,FALSE)</f>
        <v>Business Exp Part Deduct Gen</v>
      </c>
      <c r="X565" t="s">
        <v>216</v>
      </c>
      <c r="Y565" t="s">
        <v>33</v>
      </c>
      <c r="Z565" t="s">
        <v>36</v>
      </c>
      <c r="AA565" t="s">
        <v>37</v>
      </c>
      <c r="AB565" t="s">
        <v>524</v>
      </c>
      <c r="AC565" t="s">
        <v>33</v>
      </c>
      <c r="AD565">
        <v>0</v>
      </c>
      <c r="AE565">
        <v>4</v>
      </c>
      <c r="AF565">
        <v>2019</v>
      </c>
      <c r="AG565" t="s">
        <v>33</v>
      </c>
      <c r="AH565" t="s">
        <v>2896</v>
      </c>
      <c r="AI565" t="s">
        <v>124</v>
      </c>
    </row>
    <row r="566" spans="1:35">
      <c r="A566" t="s">
        <v>163</v>
      </c>
      <c r="B566" t="s">
        <v>183</v>
      </c>
      <c r="C566" t="s">
        <v>184</v>
      </c>
      <c r="D566" t="s">
        <v>2883</v>
      </c>
      <c r="E566" t="s">
        <v>2882</v>
      </c>
      <c r="F566" t="s">
        <v>32</v>
      </c>
      <c r="G566" t="s">
        <v>613</v>
      </c>
      <c r="H566" t="str">
        <f t="shared" si="172"/>
        <v>4265</v>
      </c>
      <c r="I566" t="s">
        <v>614</v>
      </c>
      <c r="J566">
        <v>1000</v>
      </c>
      <c r="K566" t="s">
        <v>500</v>
      </c>
      <c r="L566" t="s">
        <v>525</v>
      </c>
      <c r="M566" t="s">
        <v>2897</v>
      </c>
      <c r="N566" t="s">
        <v>2898</v>
      </c>
      <c r="O566" t="s">
        <v>2899</v>
      </c>
      <c r="P566" t="s">
        <v>2900</v>
      </c>
      <c r="Q566" t="s">
        <v>33</v>
      </c>
      <c r="R566" t="s">
        <v>530</v>
      </c>
      <c r="S566" t="s">
        <v>89</v>
      </c>
      <c r="T566" t="s">
        <v>806</v>
      </c>
      <c r="U566" t="s">
        <v>56</v>
      </c>
      <c r="V566" t="s">
        <v>329</v>
      </c>
      <c r="W566" t="str">
        <f>VLOOKUP(V566,Lookup!D:E,2,FALSE)</f>
        <v>Corporate Contributions</v>
      </c>
      <c r="X566" t="s">
        <v>212</v>
      </c>
      <c r="Y566" t="s">
        <v>33</v>
      </c>
      <c r="Z566" t="s">
        <v>36</v>
      </c>
      <c r="AA566" t="s">
        <v>37</v>
      </c>
      <c r="AB566" t="s">
        <v>524</v>
      </c>
      <c r="AC566" t="s">
        <v>33</v>
      </c>
      <c r="AD566">
        <v>0</v>
      </c>
      <c r="AE566">
        <v>4</v>
      </c>
      <c r="AF566">
        <v>2019</v>
      </c>
      <c r="AG566" t="s">
        <v>33</v>
      </c>
      <c r="AH566" t="s">
        <v>2901</v>
      </c>
      <c r="AI566" t="s">
        <v>124</v>
      </c>
    </row>
    <row r="567" spans="1:35">
      <c r="A567" t="s">
        <v>163</v>
      </c>
      <c r="B567" t="s">
        <v>183</v>
      </c>
      <c r="C567" t="s">
        <v>184</v>
      </c>
      <c r="D567" t="s">
        <v>2883</v>
      </c>
      <c r="E567" t="s">
        <v>2882</v>
      </c>
      <c r="F567" t="s">
        <v>32</v>
      </c>
      <c r="G567" t="s">
        <v>613</v>
      </c>
      <c r="H567" t="str">
        <f t="shared" si="172"/>
        <v>4265</v>
      </c>
      <c r="I567" t="s">
        <v>614</v>
      </c>
      <c r="J567">
        <v>2500</v>
      </c>
      <c r="K567" t="s">
        <v>500</v>
      </c>
      <c r="L567" t="s">
        <v>525</v>
      </c>
      <c r="M567" t="s">
        <v>2902</v>
      </c>
      <c r="N567" t="s">
        <v>2903</v>
      </c>
      <c r="O567" t="s">
        <v>2904</v>
      </c>
      <c r="P567" t="s">
        <v>2905</v>
      </c>
      <c r="Q567" t="s">
        <v>33</v>
      </c>
      <c r="R567" t="s">
        <v>530</v>
      </c>
      <c r="S567" t="s">
        <v>89</v>
      </c>
      <c r="T567" t="s">
        <v>806</v>
      </c>
      <c r="U567" t="s">
        <v>56</v>
      </c>
      <c r="V567" t="s">
        <v>68</v>
      </c>
      <c r="W567" t="str">
        <f>VLOOKUP(V567,Lookup!D:E,2,FALSE)</f>
        <v>Miscellaneous All Other</v>
      </c>
      <c r="X567" t="s">
        <v>216</v>
      </c>
      <c r="Y567" t="s">
        <v>33</v>
      </c>
      <c r="Z567" t="s">
        <v>36</v>
      </c>
      <c r="AA567" t="s">
        <v>37</v>
      </c>
      <c r="AB567" t="s">
        <v>524</v>
      </c>
      <c r="AC567" t="s">
        <v>33</v>
      </c>
      <c r="AD567">
        <v>0</v>
      </c>
      <c r="AE567">
        <v>4</v>
      </c>
      <c r="AF567">
        <v>2019</v>
      </c>
      <c r="AG567" t="s">
        <v>33</v>
      </c>
      <c r="AH567" t="s">
        <v>2906</v>
      </c>
      <c r="AI567" t="s">
        <v>124</v>
      </c>
    </row>
    <row r="568" spans="1:35">
      <c r="A568" t="s">
        <v>681</v>
      </c>
      <c r="B568" t="s">
        <v>196</v>
      </c>
      <c r="C568" t="s">
        <v>181</v>
      </c>
      <c r="D568" t="s">
        <v>2884</v>
      </c>
      <c r="E568" t="s">
        <v>2882</v>
      </c>
      <c r="F568" t="s">
        <v>32</v>
      </c>
      <c r="G568" t="s">
        <v>317</v>
      </c>
      <c r="H568" t="str">
        <f t="shared" ref="H568" si="173">LEFT(G568,4)</f>
        <v>4261</v>
      </c>
      <c r="I568" t="s">
        <v>318</v>
      </c>
      <c r="J568">
        <v>250</v>
      </c>
      <c r="K568" t="s">
        <v>536</v>
      </c>
      <c r="L568" t="s">
        <v>1084</v>
      </c>
      <c r="M568" t="s">
        <v>2907</v>
      </c>
      <c r="N568" t="s">
        <v>2908</v>
      </c>
      <c r="O568" t="s">
        <v>2909</v>
      </c>
      <c r="P568" t="s">
        <v>2910</v>
      </c>
      <c r="Q568" t="s">
        <v>33</v>
      </c>
      <c r="R568" t="s">
        <v>326</v>
      </c>
      <c r="S568" t="s">
        <v>908</v>
      </c>
      <c r="T568" t="s">
        <v>909</v>
      </c>
      <c r="U568" t="s">
        <v>110</v>
      </c>
      <c r="V568" t="s">
        <v>329</v>
      </c>
      <c r="W568" t="str">
        <f>VLOOKUP(V568,Lookup!D:E,2,FALSE)</f>
        <v>Corporate Contributions</v>
      </c>
      <c r="X568" t="s">
        <v>216</v>
      </c>
      <c r="Y568" t="s">
        <v>33</v>
      </c>
      <c r="Z568" t="s">
        <v>36</v>
      </c>
      <c r="AA568" t="s">
        <v>37</v>
      </c>
      <c r="AB568" t="s">
        <v>1083</v>
      </c>
      <c r="AC568" t="s">
        <v>33</v>
      </c>
      <c r="AD568">
        <v>0</v>
      </c>
      <c r="AE568">
        <v>4</v>
      </c>
      <c r="AF568">
        <v>2019</v>
      </c>
      <c r="AG568" t="s">
        <v>33</v>
      </c>
      <c r="AH568" t="s">
        <v>33</v>
      </c>
      <c r="AI568" t="s">
        <v>124</v>
      </c>
    </row>
    <row r="569" spans="1:35">
      <c r="A569" t="s">
        <v>163</v>
      </c>
      <c r="B569" t="s">
        <v>197</v>
      </c>
      <c r="C569" t="s">
        <v>187</v>
      </c>
      <c r="D569" t="s">
        <v>2885</v>
      </c>
      <c r="E569" t="s">
        <v>2882</v>
      </c>
      <c r="F569" t="s">
        <v>32</v>
      </c>
      <c r="G569" t="s">
        <v>317</v>
      </c>
      <c r="H569" t="str">
        <f t="shared" ref="H569" si="174">LEFT(G569,4)</f>
        <v>4261</v>
      </c>
      <c r="I569" t="s">
        <v>318</v>
      </c>
      <c r="J569">
        <v>25000</v>
      </c>
      <c r="K569" t="s">
        <v>168</v>
      </c>
      <c r="L569" t="s">
        <v>170</v>
      </c>
      <c r="M569" t="s">
        <v>2366</v>
      </c>
      <c r="N569" t="s">
        <v>2367</v>
      </c>
      <c r="O569" t="s">
        <v>2911</v>
      </c>
      <c r="P569" t="s">
        <v>2912</v>
      </c>
      <c r="Q569" t="s">
        <v>33</v>
      </c>
      <c r="R569" t="s">
        <v>1295</v>
      </c>
      <c r="S569" t="s">
        <v>1296</v>
      </c>
      <c r="T569" t="s">
        <v>200</v>
      </c>
      <c r="U569" t="s">
        <v>56</v>
      </c>
      <c r="V569" t="s">
        <v>329</v>
      </c>
      <c r="W569" t="str">
        <f>VLOOKUP(V569,Lookup!D:E,2,FALSE)</f>
        <v>Corporate Contributions</v>
      </c>
      <c r="X569" t="s">
        <v>216</v>
      </c>
      <c r="Y569" t="s">
        <v>66</v>
      </c>
      <c r="Z569" t="s">
        <v>36</v>
      </c>
      <c r="AA569" t="s">
        <v>37</v>
      </c>
      <c r="AB569" t="s">
        <v>169</v>
      </c>
      <c r="AC569" t="s">
        <v>33</v>
      </c>
      <c r="AD569">
        <v>0</v>
      </c>
      <c r="AE569">
        <v>4</v>
      </c>
      <c r="AF569">
        <v>2019</v>
      </c>
      <c r="AG569" t="s">
        <v>33</v>
      </c>
      <c r="AH569" t="s">
        <v>2913</v>
      </c>
      <c r="AI569" t="s">
        <v>124</v>
      </c>
    </row>
    <row r="570" spans="1:35">
      <c r="A570" t="s">
        <v>316</v>
      </c>
      <c r="B570" t="s">
        <v>183</v>
      </c>
      <c r="C570" t="s">
        <v>184</v>
      </c>
      <c r="D570" t="s">
        <v>2915</v>
      </c>
      <c r="E570" t="s">
        <v>2914</v>
      </c>
      <c r="F570" t="s">
        <v>32</v>
      </c>
      <c r="G570" t="s">
        <v>317</v>
      </c>
      <c r="H570" t="str">
        <f t="shared" ref="H570:H574" si="175">LEFT(G570,4)</f>
        <v>4261</v>
      </c>
      <c r="I570" t="s">
        <v>318</v>
      </c>
      <c r="J570">
        <v>500</v>
      </c>
      <c r="K570" t="s">
        <v>500</v>
      </c>
      <c r="L570" t="s">
        <v>802</v>
      </c>
      <c r="M570" t="s">
        <v>2919</v>
      </c>
      <c r="N570" t="s">
        <v>2920</v>
      </c>
      <c r="O570" t="s">
        <v>2921</v>
      </c>
      <c r="P570" t="s">
        <v>2922</v>
      </c>
      <c r="Q570" t="s">
        <v>33</v>
      </c>
      <c r="R570" t="s">
        <v>803</v>
      </c>
      <c r="S570" t="s">
        <v>327</v>
      </c>
      <c r="T570" t="s">
        <v>504</v>
      </c>
      <c r="U570" t="s">
        <v>110</v>
      </c>
      <c r="V570" t="s">
        <v>329</v>
      </c>
      <c r="W570" t="str">
        <f>VLOOKUP(V570,Lookup!D:E,2,FALSE)</f>
        <v>Corporate Contributions</v>
      </c>
      <c r="X570" t="s">
        <v>216</v>
      </c>
      <c r="Y570" t="s">
        <v>33</v>
      </c>
      <c r="Z570" t="s">
        <v>36</v>
      </c>
      <c r="AA570" t="s">
        <v>37</v>
      </c>
      <c r="AB570" t="s">
        <v>801</v>
      </c>
      <c r="AC570" t="s">
        <v>33</v>
      </c>
      <c r="AD570">
        <v>0</v>
      </c>
      <c r="AE570">
        <v>4</v>
      </c>
      <c r="AF570">
        <v>2019</v>
      </c>
      <c r="AG570" t="s">
        <v>33</v>
      </c>
      <c r="AH570" t="s">
        <v>33</v>
      </c>
      <c r="AI570" t="s">
        <v>124</v>
      </c>
    </row>
    <row r="571" spans="1:35">
      <c r="A571" t="s">
        <v>316</v>
      </c>
      <c r="B571" t="s">
        <v>183</v>
      </c>
      <c r="C571" t="s">
        <v>184</v>
      </c>
      <c r="D571" t="s">
        <v>2915</v>
      </c>
      <c r="E571" t="s">
        <v>2914</v>
      </c>
      <c r="F571" t="s">
        <v>32</v>
      </c>
      <c r="G571" t="s">
        <v>317</v>
      </c>
      <c r="H571" t="str">
        <f t="shared" si="175"/>
        <v>4261</v>
      </c>
      <c r="I571" t="s">
        <v>318</v>
      </c>
      <c r="J571">
        <v>500</v>
      </c>
      <c r="K571" t="s">
        <v>500</v>
      </c>
      <c r="L571" t="s">
        <v>802</v>
      </c>
      <c r="M571" t="s">
        <v>2923</v>
      </c>
      <c r="N571" t="s">
        <v>2924</v>
      </c>
      <c r="O571" t="s">
        <v>2925</v>
      </c>
      <c r="P571" t="s">
        <v>2926</v>
      </c>
      <c r="Q571" t="s">
        <v>33</v>
      </c>
      <c r="R571" t="s">
        <v>530</v>
      </c>
      <c r="S571" t="s">
        <v>327</v>
      </c>
      <c r="T571" t="s">
        <v>1017</v>
      </c>
      <c r="U571" t="s">
        <v>110</v>
      </c>
      <c r="V571" t="s">
        <v>329</v>
      </c>
      <c r="W571" t="str">
        <f>VLOOKUP(V571,Lookup!D:E,2,FALSE)</f>
        <v>Corporate Contributions</v>
      </c>
      <c r="X571" t="s">
        <v>216</v>
      </c>
      <c r="Y571" t="s">
        <v>33</v>
      </c>
      <c r="Z571" t="s">
        <v>36</v>
      </c>
      <c r="AA571" t="s">
        <v>37</v>
      </c>
      <c r="AB571" t="s">
        <v>801</v>
      </c>
      <c r="AC571" t="s">
        <v>33</v>
      </c>
      <c r="AD571">
        <v>0</v>
      </c>
      <c r="AE571">
        <v>4</v>
      </c>
      <c r="AF571">
        <v>2019</v>
      </c>
      <c r="AG571" t="s">
        <v>33</v>
      </c>
      <c r="AH571" t="s">
        <v>33</v>
      </c>
      <c r="AI571" t="s">
        <v>124</v>
      </c>
    </row>
    <row r="572" spans="1:35">
      <c r="A572" t="s">
        <v>316</v>
      </c>
      <c r="B572" t="s">
        <v>183</v>
      </c>
      <c r="C572" t="s">
        <v>184</v>
      </c>
      <c r="D572" t="s">
        <v>2915</v>
      </c>
      <c r="E572" t="s">
        <v>2914</v>
      </c>
      <c r="F572" t="s">
        <v>32</v>
      </c>
      <c r="G572" t="s">
        <v>262</v>
      </c>
      <c r="H572" t="str">
        <f t="shared" si="175"/>
        <v>4265</v>
      </c>
      <c r="I572" t="s">
        <v>263</v>
      </c>
      <c r="J572">
        <v>500</v>
      </c>
      <c r="K572" t="s">
        <v>500</v>
      </c>
      <c r="L572" t="s">
        <v>802</v>
      </c>
      <c r="M572" t="s">
        <v>2927</v>
      </c>
      <c r="N572" t="s">
        <v>2928</v>
      </c>
      <c r="O572" t="s">
        <v>2929</v>
      </c>
      <c r="P572" t="s">
        <v>2930</v>
      </c>
      <c r="Q572" t="s">
        <v>33</v>
      </c>
      <c r="R572" t="s">
        <v>803</v>
      </c>
      <c r="S572" t="s">
        <v>327</v>
      </c>
      <c r="T572" t="s">
        <v>504</v>
      </c>
      <c r="U572" t="s">
        <v>110</v>
      </c>
      <c r="V572" t="s">
        <v>329</v>
      </c>
      <c r="W572" t="str">
        <f>VLOOKUP(V572,Lookup!D:E,2,FALSE)</f>
        <v>Corporate Contributions</v>
      </c>
      <c r="X572" t="s">
        <v>216</v>
      </c>
      <c r="Y572" t="s">
        <v>33</v>
      </c>
      <c r="Z572" t="s">
        <v>36</v>
      </c>
      <c r="AA572" t="s">
        <v>37</v>
      </c>
      <c r="AB572" t="s">
        <v>801</v>
      </c>
      <c r="AC572" t="s">
        <v>33</v>
      </c>
      <c r="AD572">
        <v>0</v>
      </c>
      <c r="AE572">
        <v>4</v>
      </c>
      <c r="AF572">
        <v>2019</v>
      </c>
      <c r="AG572" t="s">
        <v>33</v>
      </c>
      <c r="AH572" t="s">
        <v>33</v>
      </c>
      <c r="AI572" t="s">
        <v>124</v>
      </c>
    </row>
    <row r="573" spans="1:35">
      <c r="A573" t="s">
        <v>316</v>
      </c>
      <c r="B573" t="s">
        <v>183</v>
      </c>
      <c r="C573" t="s">
        <v>184</v>
      </c>
      <c r="D573" t="s">
        <v>2915</v>
      </c>
      <c r="E573" t="s">
        <v>2914</v>
      </c>
      <c r="F573" t="s">
        <v>32</v>
      </c>
      <c r="G573" t="s">
        <v>613</v>
      </c>
      <c r="H573" t="str">
        <f t="shared" si="175"/>
        <v>4265</v>
      </c>
      <c r="I573" t="s">
        <v>614</v>
      </c>
      <c r="J573">
        <v>3100</v>
      </c>
      <c r="K573" t="s">
        <v>889</v>
      </c>
      <c r="L573" t="s">
        <v>802</v>
      </c>
      <c r="M573" t="s">
        <v>1227</v>
      </c>
      <c r="N573" t="s">
        <v>1228</v>
      </c>
      <c r="O573" t="s">
        <v>2931</v>
      </c>
      <c r="P573" t="s">
        <v>2932</v>
      </c>
      <c r="Q573" t="s">
        <v>33</v>
      </c>
      <c r="R573" t="s">
        <v>803</v>
      </c>
      <c r="S573" t="s">
        <v>327</v>
      </c>
      <c r="T573" t="s">
        <v>504</v>
      </c>
      <c r="U573" t="s">
        <v>110</v>
      </c>
      <c r="V573" t="s">
        <v>329</v>
      </c>
      <c r="W573" t="str">
        <f>VLOOKUP(V573,Lookup!D:E,2,FALSE)</f>
        <v>Corporate Contributions</v>
      </c>
      <c r="X573" t="s">
        <v>216</v>
      </c>
      <c r="Y573" t="s">
        <v>33</v>
      </c>
      <c r="Z573" t="s">
        <v>36</v>
      </c>
      <c r="AA573" t="s">
        <v>37</v>
      </c>
      <c r="AB573" t="s">
        <v>801</v>
      </c>
      <c r="AC573" t="s">
        <v>33</v>
      </c>
      <c r="AD573">
        <v>0</v>
      </c>
      <c r="AE573">
        <v>4</v>
      </c>
      <c r="AF573">
        <v>2019</v>
      </c>
      <c r="AG573" t="s">
        <v>33</v>
      </c>
      <c r="AH573" t="s">
        <v>33</v>
      </c>
      <c r="AI573" t="s">
        <v>124</v>
      </c>
    </row>
    <row r="574" spans="1:35">
      <c r="A574" t="s">
        <v>316</v>
      </c>
      <c r="B574" t="s">
        <v>183</v>
      </c>
      <c r="C574" t="s">
        <v>184</v>
      </c>
      <c r="D574" t="s">
        <v>2915</v>
      </c>
      <c r="E574" t="s">
        <v>2914</v>
      </c>
      <c r="F574" t="s">
        <v>32</v>
      </c>
      <c r="G574" t="s">
        <v>115</v>
      </c>
      <c r="H574" t="str">
        <f t="shared" si="175"/>
        <v>9302</v>
      </c>
      <c r="I574" t="s">
        <v>116</v>
      </c>
      <c r="J574">
        <v>2120</v>
      </c>
      <c r="K574" t="s">
        <v>500</v>
      </c>
      <c r="L574" t="s">
        <v>802</v>
      </c>
      <c r="M574" t="s">
        <v>989</v>
      </c>
      <c r="N574" t="s">
        <v>990</v>
      </c>
      <c r="O574" t="s">
        <v>2933</v>
      </c>
      <c r="P574" t="s">
        <v>2934</v>
      </c>
      <c r="Q574" t="s">
        <v>33</v>
      </c>
      <c r="R574" t="s">
        <v>803</v>
      </c>
      <c r="S574" t="s">
        <v>531</v>
      </c>
      <c r="T574" t="s">
        <v>1231</v>
      </c>
      <c r="U574" t="s">
        <v>110</v>
      </c>
      <c r="V574" t="s">
        <v>533</v>
      </c>
      <c r="W574" t="str">
        <f>VLOOKUP(V574,Lookup!D:E,2,FALSE)</f>
        <v>Company Memberships</v>
      </c>
      <c r="X574" t="s">
        <v>93</v>
      </c>
      <c r="Y574" t="s">
        <v>33</v>
      </c>
      <c r="Z574" t="s">
        <v>36</v>
      </c>
      <c r="AA574" t="s">
        <v>37</v>
      </c>
      <c r="AB574" t="s">
        <v>801</v>
      </c>
      <c r="AC574" t="s">
        <v>33</v>
      </c>
      <c r="AD574">
        <v>0</v>
      </c>
      <c r="AE574">
        <v>4</v>
      </c>
      <c r="AF574">
        <v>2019</v>
      </c>
      <c r="AG574" t="s">
        <v>33</v>
      </c>
      <c r="AH574" t="s">
        <v>33</v>
      </c>
      <c r="AI574" t="s">
        <v>124</v>
      </c>
    </row>
    <row r="575" spans="1:35">
      <c r="A575" t="s">
        <v>681</v>
      </c>
      <c r="B575" t="s">
        <v>476</v>
      </c>
      <c r="C575" t="s">
        <v>184</v>
      </c>
      <c r="D575" t="s">
        <v>2916</v>
      </c>
      <c r="E575" t="s">
        <v>2914</v>
      </c>
      <c r="F575" t="s">
        <v>32</v>
      </c>
      <c r="G575" t="s">
        <v>317</v>
      </c>
      <c r="H575" t="str">
        <f t="shared" ref="H575" si="176">LEFT(G575,4)</f>
        <v>4261</v>
      </c>
      <c r="I575" t="s">
        <v>318</v>
      </c>
      <c r="J575">
        <v>1500</v>
      </c>
      <c r="K575" t="s">
        <v>2935</v>
      </c>
      <c r="L575" t="s">
        <v>874</v>
      </c>
      <c r="M575" t="s">
        <v>2936</v>
      </c>
      <c r="N575" t="s">
        <v>2937</v>
      </c>
      <c r="O575" t="s">
        <v>2938</v>
      </c>
      <c r="P575" t="s">
        <v>2939</v>
      </c>
      <c r="Q575" t="s">
        <v>33</v>
      </c>
      <c r="R575" t="s">
        <v>633</v>
      </c>
      <c r="S575" t="s">
        <v>327</v>
      </c>
      <c r="T575" t="s">
        <v>1017</v>
      </c>
      <c r="U575" t="s">
        <v>110</v>
      </c>
      <c r="V575" t="s">
        <v>329</v>
      </c>
      <c r="W575" t="str">
        <f>VLOOKUP(V575,Lookup!D:E,2,FALSE)</f>
        <v>Corporate Contributions</v>
      </c>
      <c r="X575" t="s">
        <v>216</v>
      </c>
      <c r="Y575" t="s">
        <v>33</v>
      </c>
      <c r="Z575" t="s">
        <v>36</v>
      </c>
      <c r="AA575" t="s">
        <v>37</v>
      </c>
      <c r="AB575" t="s">
        <v>873</v>
      </c>
      <c r="AC575" t="s">
        <v>33</v>
      </c>
      <c r="AD575">
        <v>0</v>
      </c>
      <c r="AE575">
        <v>4</v>
      </c>
      <c r="AF575">
        <v>2019</v>
      </c>
      <c r="AG575" t="s">
        <v>33</v>
      </c>
      <c r="AH575" t="s">
        <v>33</v>
      </c>
      <c r="AI575" t="s">
        <v>124</v>
      </c>
    </row>
    <row r="576" spans="1:35">
      <c r="A576" t="s">
        <v>316</v>
      </c>
      <c r="B576" t="s">
        <v>196</v>
      </c>
      <c r="C576" t="s">
        <v>181</v>
      </c>
      <c r="D576" t="s">
        <v>2917</v>
      </c>
      <c r="E576" t="s">
        <v>2914</v>
      </c>
      <c r="F576" t="s">
        <v>32</v>
      </c>
      <c r="G576" t="s">
        <v>317</v>
      </c>
      <c r="H576" t="str">
        <f t="shared" ref="H576:H581" si="177">LEFT(G576,4)</f>
        <v>4261</v>
      </c>
      <c r="I576" t="s">
        <v>318</v>
      </c>
      <c r="J576">
        <v>3000</v>
      </c>
      <c r="K576" t="s">
        <v>903</v>
      </c>
      <c r="L576" t="s">
        <v>905</v>
      </c>
      <c r="M576" t="s">
        <v>2940</v>
      </c>
      <c r="N576" t="s">
        <v>2941</v>
      </c>
      <c r="O576" t="s">
        <v>2942</v>
      </c>
      <c r="P576" t="s">
        <v>2943</v>
      </c>
      <c r="Q576" t="s">
        <v>33</v>
      </c>
      <c r="R576" t="s">
        <v>782</v>
      </c>
      <c r="S576" t="s">
        <v>327</v>
      </c>
      <c r="T576" t="s">
        <v>909</v>
      </c>
      <c r="U576" t="s">
        <v>110</v>
      </c>
      <c r="V576" t="s">
        <v>329</v>
      </c>
      <c r="W576" t="str">
        <f>VLOOKUP(V576,Lookup!D:E,2,FALSE)</f>
        <v>Corporate Contributions</v>
      </c>
      <c r="X576" t="s">
        <v>216</v>
      </c>
      <c r="Y576" t="s">
        <v>33</v>
      </c>
      <c r="Z576" t="s">
        <v>36</v>
      </c>
      <c r="AA576" t="s">
        <v>37</v>
      </c>
      <c r="AB576" t="s">
        <v>904</v>
      </c>
      <c r="AC576" t="s">
        <v>33</v>
      </c>
      <c r="AD576">
        <v>0</v>
      </c>
      <c r="AE576">
        <v>4</v>
      </c>
      <c r="AF576">
        <v>2019</v>
      </c>
      <c r="AG576" t="s">
        <v>33</v>
      </c>
      <c r="AH576" t="s">
        <v>33</v>
      </c>
      <c r="AI576" t="s">
        <v>124</v>
      </c>
    </row>
    <row r="577" spans="1:35">
      <c r="A577" t="s">
        <v>316</v>
      </c>
      <c r="B577" t="s">
        <v>196</v>
      </c>
      <c r="C577" t="s">
        <v>181</v>
      </c>
      <c r="D577" t="s">
        <v>2917</v>
      </c>
      <c r="E577" t="s">
        <v>2914</v>
      </c>
      <c r="F577" t="s">
        <v>32</v>
      </c>
      <c r="G577" t="s">
        <v>317</v>
      </c>
      <c r="H577" t="str">
        <f t="shared" si="177"/>
        <v>4261</v>
      </c>
      <c r="I577" t="s">
        <v>318</v>
      </c>
      <c r="J577">
        <v>2000</v>
      </c>
      <c r="K577" t="s">
        <v>903</v>
      </c>
      <c r="L577" t="s">
        <v>905</v>
      </c>
      <c r="M577" t="s">
        <v>2944</v>
      </c>
      <c r="N577" t="s">
        <v>2945</v>
      </c>
      <c r="O577" t="s">
        <v>2946</v>
      </c>
      <c r="P577" t="s">
        <v>2947</v>
      </c>
      <c r="Q577" t="s">
        <v>33</v>
      </c>
      <c r="R577" t="s">
        <v>782</v>
      </c>
      <c r="S577" t="s">
        <v>327</v>
      </c>
      <c r="T577" t="s">
        <v>909</v>
      </c>
      <c r="U577" t="s">
        <v>110</v>
      </c>
      <c r="V577" t="s">
        <v>329</v>
      </c>
      <c r="W577" t="str">
        <f>VLOOKUP(V577,Lookup!D:E,2,FALSE)</f>
        <v>Corporate Contributions</v>
      </c>
      <c r="X577" t="s">
        <v>216</v>
      </c>
      <c r="Y577" t="s">
        <v>33</v>
      </c>
      <c r="Z577" t="s">
        <v>36</v>
      </c>
      <c r="AA577" t="s">
        <v>37</v>
      </c>
      <c r="AB577" t="s">
        <v>904</v>
      </c>
      <c r="AC577" t="s">
        <v>33</v>
      </c>
      <c r="AD577">
        <v>0</v>
      </c>
      <c r="AE577">
        <v>4</v>
      </c>
      <c r="AF577">
        <v>2019</v>
      </c>
      <c r="AG577" t="s">
        <v>33</v>
      </c>
      <c r="AH577" t="s">
        <v>33</v>
      </c>
      <c r="AI577" t="s">
        <v>124</v>
      </c>
    </row>
    <row r="578" spans="1:35">
      <c r="A578" t="s">
        <v>316</v>
      </c>
      <c r="B578" t="s">
        <v>196</v>
      </c>
      <c r="C578" t="s">
        <v>181</v>
      </c>
      <c r="D578" t="s">
        <v>2917</v>
      </c>
      <c r="E578" t="s">
        <v>2914</v>
      </c>
      <c r="F578" t="s">
        <v>32</v>
      </c>
      <c r="G578" t="s">
        <v>317</v>
      </c>
      <c r="H578" t="str">
        <f t="shared" si="177"/>
        <v>4261</v>
      </c>
      <c r="I578" t="s">
        <v>318</v>
      </c>
      <c r="J578">
        <v>5000</v>
      </c>
      <c r="K578" t="s">
        <v>903</v>
      </c>
      <c r="L578" t="s">
        <v>905</v>
      </c>
      <c r="M578" t="s">
        <v>2948</v>
      </c>
      <c r="N578" t="s">
        <v>2949</v>
      </c>
      <c r="O578" t="s">
        <v>2950</v>
      </c>
      <c r="P578" t="s">
        <v>2951</v>
      </c>
      <c r="Q578" t="s">
        <v>33</v>
      </c>
      <c r="R578" t="s">
        <v>782</v>
      </c>
      <c r="S578" t="s">
        <v>327</v>
      </c>
      <c r="T578" t="s">
        <v>909</v>
      </c>
      <c r="U578" t="s">
        <v>110</v>
      </c>
      <c r="V578" t="s">
        <v>329</v>
      </c>
      <c r="W578" t="str">
        <f>VLOOKUP(V578,Lookup!D:E,2,FALSE)</f>
        <v>Corporate Contributions</v>
      </c>
      <c r="X578" t="s">
        <v>216</v>
      </c>
      <c r="Y578" t="s">
        <v>33</v>
      </c>
      <c r="Z578" t="s">
        <v>36</v>
      </c>
      <c r="AA578" t="s">
        <v>37</v>
      </c>
      <c r="AB578" t="s">
        <v>904</v>
      </c>
      <c r="AC578" t="s">
        <v>33</v>
      </c>
      <c r="AD578">
        <v>0</v>
      </c>
      <c r="AE578">
        <v>4</v>
      </c>
      <c r="AF578">
        <v>2019</v>
      </c>
      <c r="AG578" t="s">
        <v>33</v>
      </c>
      <c r="AH578" t="s">
        <v>33</v>
      </c>
      <c r="AI578" t="s">
        <v>124</v>
      </c>
    </row>
    <row r="579" spans="1:35">
      <c r="A579" t="s">
        <v>316</v>
      </c>
      <c r="B579" t="s">
        <v>196</v>
      </c>
      <c r="C579" t="s">
        <v>181</v>
      </c>
      <c r="D579" t="s">
        <v>2917</v>
      </c>
      <c r="E579" t="s">
        <v>2914</v>
      </c>
      <c r="F579" t="s">
        <v>32</v>
      </c>
      <c r="G579" t="s">
        <v>317</v>
      </c>
      <c r="H579" t="str">
        <f t="shared" si="177"/>
        <v>4261</v>
      </c>
      <c r="I579" t="s">
        <v>318</v>
      </c>
      <c r="J579">
        <v>500</v>
      </c>
      <c r="K579" t="s">
        <v>903</v>
      </c>
      <c r="L579" t="s">
        <v>905</v>
      </c>
      <c r="M579" t="s">
        <v>2952</v>
      </c>
      <c r="N579" t="s">
        <v>2953</v>
      </c>
      <c r="O579" t="s">
        <v>2954</v>
      </c>
      <c r="P579" t="s">
        <v>2955</v>
      </c>
      <c r="Q579" t="s">
        <v>33</v>
      </c>
      <c r="R579" t="s">
        <v>782</v>
      </c>
      <c r="S579" t="s">
        <v>327</v>
      </c>
      <c r="T579" t="s">
        <v>909</v>
      </c>
      <c r="U579" t="s">
        <v>110</v>
      </c>
      <c r="V579" t="s">
        <v>329</v>
      </c>
      <c r="W579" t="str">
        <f>VLOOKUP(V579,Lookup!D:E,2,FALSE)</f>
        <v>Corporate Contributions</v>
      </c>
      <c r="X579" t="s">
        <v>216</v>
      </c>
      <c r="Y579" t="s">
        <v>33</v>
      </c>
      <c r="Z579" t="s">
        <v>36</v>
      </c>
      <c r="AA579" t="s">
        <v>37</v>
      </c>
      <c r="AB579" t="s">
        <v>904</v>
      </c>
      <c r="AC579" t="s">
        <v>33</v>
      </c>
      <c r="AD579">
        <v>0</v>
      </c>
      <c r="AE579">
        <v>4</v>
      </c>
      <c r="AF579">
        <v>2019</v>
      </c>
      <c r="AG579" t="s">
        <v>33</v>
      </c>
      <c r="AH579" t="s">
        <v>33</v>
      </c>
      <c r="AI579" t="s">
        <v>124</v>
      </c>
    </row>
    <row r="580" spans="1:35">
      <c r="A580" t="s">
        <v>316</v>
      </c>
      <c r="B580" t="s">
        <v>196</v>
      </c>
      <c r="C580" t="s">
        <v>181</v>
      </c>
      <c r="D580" t="s">
        <v>2917</v>
      </c>
      <c r="E580" t="s">
        <v>2914</v>
      </c>
      <c r="F580" t="s">
        <v>32</v>
      </c>
      <c r="G580" t="s">
        <v>317</v>
      </c>
      <c r="H580" t="str">
        <f t="shared" si="177"/>
        <v>4261</v>
      </c>
      <c r="I580" t="s">
        <v>318</v>
      </c>
      <c r="J580">
        <v>5000</v>
      </c>
      <c r="K580" t="s">
        <v>903</v>
      </c>
      <c r="L580" t="s">
        <v>905</v>
      </c>
      <c r="M580" t="s">
        <v>2956</v>
      </c>
      <c r="N580" t="s">
        <v>2957</v>
      </c>
      <c r="O580" t="s">
        <v>2958</v>
      </c>
      <c r="P580" t="s">
        <v>2959</v>
      </c>
      <c r="Q580" t="s">
        <v>33</v>
      </c>
      <c r="R580" t="s">
        <v>782</v>
      </c>
      <c r="S580" t="s">
        <v>327</v>
      </c>
      <c r="T580" t="s">
        <v>909</v>
      </c>
      <c r="U580" t="s">
        <v>110</v>
      </c>
      <c r="V580" t="s">
        <v>228</v>
      </c>
      <c r="W580" t="str">
        <f>VLOOKUP(V580,Lookup!D:E,2,FALSE)</f>
        <v>Employee Memberships</v>
      </c>
      <c r="X580" t="s">
        <v>93</v>
      </c>
      <c r="Y580" t="s">
        <v>33</v>
      </c>
      <c r="Z580" t="s">
        <v>36</v>
      </c>
      <c r="AA580" t="s">
        <v>37</v>
      </c>
      <c r="AB580" t="s">
        <v>904</v>
      </c>
      <c r="AC580" t="s">
        <v>33</v>
      </c>
      <c r="AD580">
        <v>0</v>
      </c>
      <c r="AE580">
        <v>4</v>
      </c>
      <c r="AF580">
        <v>2019</v>
      </c>
      <c r="AG580" t="s">
        <v>33</v>
      </c>
      <c r="AH580" t="s">
        <v>33</v>
      </c>
      <c r="AI580" t="s">
        <v>124</v>
      </c>
    </row>
    <row r="581" spans="1:35">
      <c r="A581" t="s">
        <v>316</v>
      </c>
      <c r="B581" t="s">
        <v>196</v>
      </c>
      <c r="C581" t="s">
        <v>181</v>
      </c>
      <c r="D581" t="s">
        <v>2917</v>
      </c>
      <c r="E581" t="s">
        <v>2914</v>
      </c>
      <c r="F581" t="s">
        <v>32</v>
      </c>
      <c r="G581" t="s">
        <v>317</v>
      </c>
      <c r="H581" t="str">
        <f t="shared" si="177"/>
        <v>4261</v>
      </c>
      <c r="I581" t="s">
        <v>318</v>
      </c>
      <c r="J581">
        <v>7500</v>
      </c>
      <c r="K581" t="s">
        <v>903</v>
      </c>
      <c r="L581" t="s">
        <v>905</v>
      </c>
      <c r="M581" t="s">
        <v>2960</v>
      </c>
      <c r="N581" t="s">
        <v>2961</v>
      </c>
      <c r="O581" t="s">
        <v>2962</v>
      </c>
      <c r="P581" t="s">
        <v>2963</v>
      </c>
      <c r="Q581" t="s">
        <v>33</v>
      </c>
      <c r="R581" t="s">
        <v>782</v>
      </c>
      <c r="S581" t="s">
        <v>327</v>
      </c>
      <c r="T581" t="s">
        <v>909</v>
      </c>
      <c r="U581" t="s">
        <v>110</v>
      </c>
      <c r="V581" t="s">
        <v>329</v>
      </c>
      <c r="W581" t="str">
        <f>VLOOKUP(V581,Lookup!D:E,2,FALSE)</f>
        <v>Corporate Contributions</v>
      </c>
      <c r="X581" t="s">
        <v>216</v>
      </c>
      <c r="Y581" t="s">
        <v>33</v>
      </c>
      <c r="Z581" t="s">
        <v>36</v>
      </c>
      <c r="AA581" t="s">
        <v>37</v>
      </c>
      <c r="AB581" t="s">
        <v>904</v>
      </c>
      <c r="AC581" t="s">
        <v>33</v>
      </c>
      <c r="AD581">
        <v>0</v>
      </c>
      <c r="AE581">
        <v>4</v>
      </c>
      <c r="AF581">
        <v>2019</v>
      </c>
      <c r="AG581" t="s">
        <v>33</v>
      </c>
      <c r="AH581" t="s">
        <v>33</v>
      </c>
      <c r="AI581" t="s">
        <v>124</v>
      </c>
    </row>
    <row r="582" spans="1:35">
      <c r="A582" t="s">
        <v>163</v>
      </c>
      <c r="B582" t="s">
        <v>197</v>
      </c>
      <c r="C582" t="s">
        <v>187</v>
      </c>
      <c r="D582" t="s">
        <v>2918</v>
      </c>
      <c r="E582" t="s">
        <v>2914</v>
      </c>
      <c r="F582" t="s">
        <v>32</v>
      </c>
      <c r="G582" t="s">
        <v>266</v>
      </c>
      <c r="H582" t="str">
        <f t="shared" ref="H582" si="178">LEFT(G582,4)</f>
        <v>5840</v>
      </c>
      <c r="I582" t="s">
        <v>267</v>
      </c>
      <c r="J582">
        <v>540</v>
      </c>
      <c r="K582" t="s">
        <v>1594</v>
      </c>
      <c r="L582" t="s">
        <v>822</v>
      </c>
      <c r="M582" t="s">
        <v>1343</v>
      </c>
      <c r="N582" t="s">
        <v>1344</v>
      </c>
      <c r="O582" t="s">
        <v>2964</v>
      </c>
      <c r="P582" t="s">
        <v>2965</v>
      </c>
      <c r="Q582" t="s">
        <v>33</v>
      </c>
      <c r="R582" t="s">
        <v>1269</v>
      </c>
      <c r="S582" t="s">
        <v>2966</v>
      </c>
      <c r="T582" t="s">
        <v>200</v>
      </c>
      <c r="U582" t="s">
        <v>56</v>
      </c>
      <c r="V582" t="s">
        <v>47</v>
      </c>
      <c r="W582" t="str">
        <f>VLOOKUP(V582,Lookup!D:E,2,FALSE)</f>
        <v>Other Outside Services Gen</v>
      </c>
      <c r="X582" t="s">
        <v>436</v>
      </c>
      <c r="Y582" t="s">
        <v>33</v>
      </c>
      <c r="Z582" t="s">
        <v>36</v>
      </c>
      <c r="AA582" t="s">
        <v>37</v>
      </c>
      <c r="AB582" t="s">
        <v>821</v>
      </c>
      <c r="AC582" t="s">
        <v>33</v>
      </c>
      <c r="AD582">
        <v>0</v>
      </c>
      <c r="AE582">
        <v>4</v>
      </c>
      <c r="AF582">
        <v>2019</v>
      </c>
      <c r="AG582" t="s">
        <v>33</v>
      </c>
      <c r="AH582" t="s">
        <v>1595</v>
      </c>
      <c r="AI582" t="s">
        <v>124</v>
      </c>
    </row>
    <row r="583" spans="1:35">
      <c r="A583" t="s">
        <v>316</v>
      </c>
      <c r="B583" t="s">
        <v>175</v>
      </c>
      <c r="C583" t="s">
        <v>176</v>
      </c>
      <c r="D583" t="s">
        <v>2968</v>
      </c>
      <c r="E583" t="s">
        <v>2967</v>
      </c>
      <c r="F583" t="s">
        <v>32</v>
      </c>
      <c r="G583" t="s">
        <v>317</v>
      </c>
      <c r="H583" t="str">
        <f t="shared" ref="H583:H590" si="179">LEFT(G583,4)</f>
        <v>4261</v>
      </c>
      <c r="I583" t="s">
        <v>318</v>
      </c>
      <c r="J583">
        <v>500</v>
      </c>
      <c r="K583" t="s">
        <v>639</v>
      </c>
      <c r="L583" t="s">
        <v>641</v>
      </c>
      <c r="M583" t="s">
        <v>2972</v>
      </c>
      <c r="N583" t="s">
        <v>2973</v>
      </c>
      <c r="O583" t="s">
        <v>2974</v>
      </c>
      <c r="P583" t="s">
        <v>2975</v>
      </c>
      <c r="Q583" t="s">
        <v>33</v>
      </c>
      <c r="R583" t="s">
        <v>211</v>
      </c>
      <c r="S583" t="s">
        <v>327</v>
      </c>
      <c r="T583" t="s">
        <v>558</v>
      </c>
      <c r="U583" t="s">
        <v>110</v>
      </c>
      <c r="V583" t="s">
        <v>329</v>
      </c>
      <c r="W583" t="str">
        <f>VLOOKUP(V583,Lookup!D:E,2,FALSE)</f>
        <v>Corporate Contributions</v>
      </c>
      <c r="X583" t="s">
        <v>216</v>
      </c>
      <c r="Y583" t="s">
        <v>33</v>
      </c>
      <c r="Z583" t="s">
        <v>36</v>
      </c>
      <c r="AA583" t="s">
        <v>37</v>
      </c>
      <c r="AB583" t="s">
        <v>640</v>
      </c>
      <c r="AC583" t="s">
        <v>33</v>
      </c>
      <c r="AD583">
        <v>0</v>
      </c>
      <c r="AE583">
        <v>4</v>
      </c>
      <c r="AF583">
        <v>2019</v>
      </c>
      <c r="AG583" t="s">
        <v>33</v>
      </c>
      <c r="AH583" t="s">
        <v>2772</v>
      </c>
      <c r="AI583" t="s">
        <v>124</v>
      </c>
    </row>
    <row r="584" spans="1:35">
      <c r="A584" t="s">
        <v>316</v>
      </c>
      <c r="B584" t="s">
        <v>175</v>
      </c>
      <c r="C584" t="s">
        <v>176</v>
      </c>
      <c r="D584" t="s">
        <v>2968</v>
      </c>
      <c r="E584" t="s">
        <v>2967</v>
      </c>
      <c r="F584" t="s">
        <v>32</v>
      </c>
      <c r="G584" t="s">
        <v>317</v>
      </c>
      <c r="H584" t="str">
        <f t="shared" si="179"/>
        <v>4261</v>
      </c>
      <c r="I584" t="s">
        <v>318</v>
      </c>
      <c r="J584">
        <v>500</v>
      </c>
      <c r="K584" t="s">
        <v>639</v>
      </c>
      <c r="L584" t="s">
        <v>641</v>
      </c>
      <c r="M584" t="s">
        <v>2976</v>
      </c>
      <c r="N584" t="s">
        <v>2977</v>
      </c>
      <c r="O584" t="s">
        <v>2978</v>
      </c>
      <c r="P584" t="s">
        <v>2979</v>
      </c>
      <c r="Q584" t="s">
        <v>33</v>
      </c>
      <c r="R584" t="s">
        <v>687</v>
      </c>
      <c r="S584" t="s">
        <v>327</v>
      </c>
      <c r="T584" t="s">
        <v>558</v>
      </c>
      <c r="U584" t="s">
        <v>110</v>
      </c>
      <c r="V584" t="s">
        <v>329</v>
      </c>
      <c r="W584" t="str">
        <f>VLOOKUP(V584,Lookup!D:E,2,FALSE)</f>
        <v>Corporate Contributions</v>
      </c>
      <c r="X584" t="s">
        <v>216</v>
      </c>
      <c r="Y584" t="s">
        <v>33</v>
      </c>
      <c r="Z584" t="s">
        <v>36</v>
      </c>
      <c r="AA584" t="s">
        <v>37</v>
      </c>
      <c r="AB584" t="s">
        <v>640</v>
      </c>
      <c r="AC584" t="s">
        <v>33</v>
      </c>
      <c r="AD584">
        <v>0</v>
      </c>
      <c r="AE584">
        <v>4</v>
      </c>
      <c r="AF584">
        <v>2019</v>
      </c>
      <c r="AG584" t="s">
        <v>33</v>
      </c>
      <c r="AH584" t="s">
        <v>33</v>
      </c>
      <c r="AI584" t="s">
        <v>124</v>
      </c>
    </row>
    <row r="585" spans="1:35">
      <c r="A585" t="s">
        <v>316</v>
      </c>
      <c r="B585" t="s">
        <v>175</v>
      </c>
      <c r="C585" t="s">
        <v>176</v>
      </c>
      <c r="D585" t="s">
        <v>2968</v>
      </c>
      <c r="E585" t="s">
        <v>2967</v>
      </c>
      <c r="F585" t="s">
        <v>32</v>
      </c>
      <c r="G585" t="s">
        <v>317</v>
      </c>
      <c r="H585" t="str">
        <f t="shared" si="179"/>
        <v>4261</v>
      </c>
      <c r="I585" t="s">
        <v>318</v>
      </c>
      <c r="J585">
        <v>488</v>
      </c>
      <c r="K585" t="s">
        <v>536</v>
      </c>
      <c r="L585" t="s">
        <v>1084</v>
      </c>
      <c r="M585" t="s">
        <v>2980</v>
      </c>
      <c r="N585" t="s">
        <v>2981</v>
      </c>
      <c r="O585" t="s">
        <v>2982</v>
      </c>
      <c r="P585" t="s">
        <v>2983</v>
      </c>
      <c r="Q585" t="s">
        <v>33</v>
      </c>
      <c r="R585" t="s">
        <v>326</v>
      </c>
      <c r="S585" t="s">
        <v>2984</v>
      </c>
      <c r="T585" t="s">
        <v>558</v>
      </c>
      <c r="U585" t="s">
        <v>110</v>
      </c>
      <c r="V585" t="s">
        <v>329</v>
      </c>
      <c r="W585" t="str">
        <f>VLOOKUP(V585,Lookup!D:E,2,FALSE)</f>
        <v>Corporate Contributions</v>
      </c>
      <c r="X585" t="s">
        <v>216</v>
      </c>
      <c r="Y585" t="s">
        <v>33</v>
      </c>
      <c r="Z585" t="s">
        <v>36</v>
      </c>
      <c r="AA585" t="s">
        <v>37</v>
      </c>
      <c r="AB585" t="s">
        <v>1083</v>
      </c>
      <c r="AC585" t="s">
        <v>33</v>
      </c>
      <c r="AD585">
        <v>0</v>
      </c>
      <c r="AE585">
        <v>4</v>
      </c>
      <c r="AF585">
        <v>2019</v>
      </c>
      <c r="AG585" t="s">
        <v>33</v>
      </c>
      <c r="AH585" t="s">
        <v>33</v>
      </c>
      <c r="AI585" t="s">
        <v>124</v>
      </c>
    </row>
    <row r="586" spans="1:35">
      <c r="A586" t="s">
        <v>316</v>
      </c>
      <c r="B586" t="s">
        <v>175</v>
      </c>
      <c r="C586" t="s">
        <v>176</v>
      </c>
      <c r="D586" t="s">
        <v>2968</v>
      </c>
      <c r="E586" t="s">
        <v>2967</v>
      </c>
      <c r="F586" t="s">
        <v>32</v>
      </c>
      <c r="G586" t="s">
        <v>317</v>
      </c>
      <c r="H586" t="str">
        <f t="shared" si="179"/>
        <v>4261</v>
      </c>
      <c r="I586" t="s">
        <v>318</v>
      </c>
      <c r="J586">
        <v>400</v>
      </c>
      <c r="K586" t="s">
        <v>536</v>
      </c>
      <c r="L586" t="s">
        <v>1084</v>
      </c>
      <c r="M586" t="s">
        <v>2980</v>
      </c>
      <c r="N586" t="s">
        <v>2981</v>
      </c>
      <c r="O586" t="s">
        <v>2985</v>
      </c>
      <c r="P586" t="s">
        <v>2986</v>
      </c>
      <c r="Q586" t="s">
        <v>33</v>
      </c>
      <c r="R586" t="s">
        <v>326</v>
      </c>
      <c r="S586" t="s">
        <v>2984</v>
      </c>
      <c r="T586" t="s">
        <v>558</v>
      </c>
      <c r="U586" t="s">
        <v>110</v>
      </c>
      <c r="V586" t="s">
        <v>329</v>
      </c>
      <c r="W586" t="str">
        <f>VLOOKUP(V586,Lookup!D:E,2,FALSE)</f>
        <v>Corporate Contributions</v>
      </c>
      <c r="X586" t="s">
        <v>216</v>
      </c>
      <c r="Y586" t="s">
        <v>33</v>
      </c>
      <c r="Z586" t="s">
        <v>36</v>
      </c>
      <c r="AA586" t="s">
        <v>37</v>
      </c>
      <c r="AB586" t="s">
        <v>1083</v>
      </c>
      <c r="AC586" t="s">
        <v>33</v>
      </c>
      <c r="AD586">
        <v>0</v>
      </c>
      <c r="AE586">
        <v>4</v>
      </c>
      <c r="AF586">
        <v>2019</v>
      </c>
      <c r="AG586" t="s">
        <v>33</v>
      </c>
      <c r="AH586" t="s">
        <v>33</v>
      </c>
      <c r="AI586" t="s">
        <v>124</v>
      </c>
    </row>
    <row r="587" spans="1:35">
      <c r="A587" t="s">
        <v>316</v>
      </c>
      <c r="B587" t="s">
        <v>175</v>
      </c>
      <c r="C587" t="s">
        <v>176</v>
      </c>
      <c r="D587" t="s">
        <v>2968</v>
      </c>
      <c r="E587" t="s">
        <v>2967</v>
      </c>
      <c r="F587" t="s">
        <v>32</v>
      </c>
      <c r="G587" t="s">
        <v>317</v>
      </c>
      <c r="H587" t="str">
        <f t="shared" si="179"/>
        <v>4261</v>
      </c>
      <c r="I587" t="s">
        <v>318</v>
      </c>
      <c r="J587">
        <v>300</v>
      </c>
      <c r="K587" t="s">
        <v>536</v>
      </c>
      <c r="L587" t="s">
        <v>1084</v>
      </c>
      <c r="M587" t="s">
        <v>2987</v>
      </c>
      <c r="N587" t="s">
        <v>2988</v>
      </c>
      <c r="O587" t="s">
        <v>2989</v>
      </c>
      <c r="P587" t="s">
        <v>2990</v>
      </c>
      <c r="Q587" t="s">
        <v>33</v>
      </c>
      <c r="R587" t="s">
        <v>326</v>
      </c>
      <c r="S587" t="s">
        <v>2984</v>
      </c>
      <c r="T587" t="s">
        <v>558</v>
      </c>
      <c r="U587" t="s">
        <v>110</v>
      </c>
      <c r="V587" t="s">
        <v>329</v>
      </c>
      <c r="W587" t="str">
        <f>VLOOKUP(V587,Lookup!D:E,2,FALSE)</f>
        <v>Corporate Contributions</v>
      </c>
      <c r="X587" t="s">
        <v>216</v>
      </c>
      <c r="Y587" t="s">
        <v>33</v>
      </c>
      <c r="Z587" t="s">
        <v>36</v>
      </c>
      <c r="AA587" t="s">
        <v>37</v>
      </c>
      <c r="AB587" t="s">
        <v>1083</v>
      </c>
      <c r="AC587" t="s">
        <v>33</v>
      </c>
      <c r="AD587">
        <v>0</v>
      </c>
      <c r="AE587">
        <v>4</v>
      </c>
      <c r="AF587">
        <v>2019</v>
      </c>
      <c r="AG587" t="s">
        <v>33</v>
      </c>
      <c r="AH587" t="s">
        <v>33</v>
      </c>
      <c r="AI587" t="s">
        <v>124</v>
      </c>
    </row>
    <row r="588" spans="1:35">
      <c r="A588" t="s">
        <v>316</v>
      </c>
      <c r="B588" t="s">
        <v>175</v>
      </c>
      <c r="C588" t="s">
        <v>176</v>
      </c>
      <c r="D588" t="s">
        <v>2968</v>
      </c>
      <c r="E588" t="s">
        <v>2967</v>
      </c>
      <c r="F588" t="s">
        <v>32</v>
      </c>
      <c r="G588" t="s">
        <v>317</v>
      </c>
      <c r="H588" t="str">
        <f t="shared" si="179"/>
        <v>4261</v>
      </c>
      <c r="I588" t="s">
        <v>318</v>
      </c>
      <c r="J588">
        <v>338</v>
      </c>
      <c r="K588" t="s">
        <v>536</v>
      </c>
      <c r="L588" t="s">
        <v>1084</v>
      </c>
      <c r="M588" t="s">
        <v>2991</v>
      </c>
      <c r="N588" t="s">
        <v>2992</v>
      </c>
      <c r="O588" t="s">
        <v>2993</v>
      </c>
      <c r="P588" t="s">
        <v>2994</v>
      </c>
      <c r="Q588" t="s">
        <v>33</v>
      </c>
      <c r="R588" t="s">
        <v>326</v>
      </c>
      <c r="S588" t="s">
        <v>2984</v>
      </c>
      <c r="T588" t="s">
        <v>558</v>
      </c>
      <c r="U588" t="s">
        <v>110</v>
      </c>
      <c r="V588" t="s">
        <v>329</v>
      </c>
      <c r="W588" t="str">
        <f>VLOOKUP(V588,Lookup!D:E,2,FALSE)</f>
        <v>Corporate Contributions</v>
      </c>
      <c r="X588" t="s">
        <v>216</v>
      </c>
      <c r="Y588" t="s">
        <v>33</v>
      </c>
      <c r="Z588" t="s">
        <v>36</v>
      </c>
      <c r="AA588" t="s">
        <v>37</v>
      </c>
      <c r="AB588" t="s">
        <v>1083</v>
      </c>
      <c r="AC588" t="s">
        <v>33</v>
      </c>
      <c r="AD588">
        <v>0</v>
      </c>
      <c r="AE588">
        <v>4</v>
      </c>
      <c r="AF588">
        <v>2019</v>
      </c>
      <c r="AG588" t="s">
        <v>33</v>
      </c>
      <c r="AH588" t="s">
        <v>33</v>
      </c>
      <c r="AI588" t="s">
        <v>124</v>
      </c>
    </row>
    <row r="589" spans="1:35">
      <c r="A589" t="s">
        <v>316</v>
      </c>
      <c r="B589" t="s">
        <v>175</v>
      </c>
      <c r="C589" t="s">
        <v>176</v>
      </c>
      <c r="D589" t="s">
        <v>2968</v>
      </c>
      <c r="E589" t="s">
        <v>2967</v>
      </c>
      <c r="F589" t="s">
        <v>32</v>
      </c>
      <c r="G589" t="s">
        <v>317</v>
      </c>
      <c r="H589" t="str">
        <f t="shared" si="179"/>
        <v>4261</v>
      </c>
      <c r="I589" t="s">
        <v>318</v>
      </c>
      <c r="J589">
        <v>247</v>
      </c>
      <c r="K589" t="s">
        <v>536</v>
      </c>
      <c r="L589" t="s">
        <v>1084</v>
      </c>
      <c r="M589" t="s">
        <v>2995</v>
      </c>
      <c r="N589" t="s">
        <v>2996</v>
      </c>
      <c r="O589" t="s">
        <v>2997</v>
      </c>
      <c r="P589" t="s">
        <v>2998</v>
      </c>
      <c r="Q589" t="s">
        <v>33</v>
      </c>
      <c r="R589" t="s">
        <v>326</v>
      </c>
      <c r="S589" t="s">
        <v>2984</v>
      </c>
      <c r="T589" t="s">
        <v>558</v>
      </c>
      <c r="U589" t="s">
        <v>110</v>
      </c>
      <c r="V589" t="s">
        <v>329</v>
      </c>
      <c r="W589" t="str">
        <f>VLOOKUP(V589,Lookup!D:E,2,FALSE)</f>
        <v>Corporate Contributions</v>
      </c>
      <c r="X589" t="s">
        <v>216</v>
      </c>
      <c r="Y589" t="s">
        <v>33</v>
      </c>
      <c r="Z589" t="s">
        <v>36</v>
      </c>
      <c r="AA589" t="s">
        <v>37</v>
      </c>
      <c r="AB589" t="s">
        <v>1083</v>
      </c>
      <c r="AC589" t="s">
        <v>33</v>
      </c>
      <c r="AD589">
        <v>0</v>
      </c>
      <c r="AE589">
        <v>4</v>
      </c>
      <c r="AF589">
        <v>2019</v>
      </c>
      <c r="AG589" t="s">
        <v>33</v>
      </c>
      <c r="AH589" t="s">
        <v>33</v>
      </c>
      <c r="AI589" t="s">
        <v>124</v>
      </c>
    </row>
    <row r="590" spans="1:35">
      <c r="A590" t="s">
        <v>316</v>
      </c>
      <c r="B590" t="s">
        <v>175</v>
      </c>
      <c r="C590" t="s">
        <v>176</v>
      </c>
      <c r="D590" t="s">
        <v>2968</v>
      </c>
      <c r="E590" t="s">
        <v>2967</v>
      </c>
      <c r="F590" t="s">
        <v>32</v>
      </c>
      <c r="G590" t="s">
        <v>317</v>
      </c>
      <c r="H590" t="str">
        <f t="shared" si="179"/>
        <v>4261</v>
      </c>
      <c r="I590" t="s">
        <v>318</v>
      </c>
      <c r="J590">
        <v>300</v>
      </c>
      <c r="K590" t="s">
        <v>536</v>
      </c>
      <c r="L590" t="s">
        <v>1084</v>
      </c>
      <c r="M590" t="s">
        <v>2999</v>
      </c>
      <c r="N590" t="s">
        <v>3000</v>
      </c>
      <c r="O590" t="s">
        <v>3001</v>
      </c>
      <c r="P590" t="s">
        <v>3002</v>
      </c>
      <c r="Q590" t="s">
        <v>33</v>
      </c>
      <c r="R590" t="s">
        <v>326</v>
      </c>
      <c r="S590" t="s">
        <v>2984</v>
      </c>
      <c r="T590" t="s">
        <v>558</v>
      </c>
      <c r="U590" t="s">
        <v>110</v>
      </c>
      <c r="V590" t="s">
        <v>329</v>
      </c>
      <c r="W590" t="str">
        <f>VLOOKUP(V590,Lookup!D:E,2,FALSE)</f>
        <v>Corporate Contributions</v>
      </c>
      <c r="X590" t="s">
        <v>216</v>
      </c>
      <c r="Y590" t="s">
        <v>33</v>
      </c>
      <c r="Z590" t="s">
        <v>36</v>
      </c>
      <c r="AA590" t="s">
        <v>37</v>
      </c>
      <c r="AB590" t="s">
        <v>1083</v>
      </c>
      <c r="AC590" t="s">
        <v>33</v>
      </c>
      <c r="AD590">
        <v>0</v>
      </c>
      <c r="AE590">
        <v>4</v>
      </c>
      <c r="AF590">
        <v>2019</v>
      </c>
      <c r="AG590" t="s">
        <v>33</v>
      </c>
      <c r="AH590" t="s">
        <v>33</v>
      </c>
      <c r="AI590" t="s">
        <v>124</v>
      </c>
    </row>
    <row r="591" spans="1:35">
      <c r="A591" t="s">
        <v>316</v>
      </c>
      <c r="B591" t="s">
        <v>183</v>
      </c>
      <c r="C591" t="s">
        <v>184</v>
      </c>
      <c r="D591" t="s">
        <v>2969</v>
      </c>
      <c r="E591" t="s">
        <v>2967</v>
      </c>
      <c r="F591" t="s">
        <v>32</v>
      </c>
      <c r="G591" t="s">
        <v>317</v>
      </c>
      <c r="H591" t="str">
        <f t="shared" ref="H591:H592" si="180">LEFT(G591,4)</f>
        <v>4261</v>
      </c>
      <c r="I591" t="s">
        <v>318</v>
      </c>
      <c r="J591">
        <v>2500</v>
      </c>
      <c r="K591" t="s">
        <v>500</v>
      </c>
      <c r="L591" t="s">
        <v>802</v>
      </c>
      <c r="M591" t="s">
        <v>2902</v>
      </c>
      <c r="N591" t="s">
        <v>2903</v>
      </c>
      <c r="O591" t="s">
        <v>3003</v>
      </c>
      <c r="P591" t="s">
        <v>3004</v>
      </c>
      <c r="Q591" t="s">
        <v>33</v>
      </c>
      <c r="R591" t="s">
        <v>530</v>
      </c>
      <c r="S591" t="s">
        <v>327</v>
      </c>
      <c r="T591" t="s">
        <v>1017</v>
      </c>
      <c r="U591" t="s">
        <v>110</v>
      </c>
      <c r="V591" t="s">
        <v>329</v>
      </c>
      <c r="W591" t="str">
        <f>VLOOKUP(V591,Lookup!D:E,2,FALSE)</f>
        <v>Corporate Contributions</v>
      </c>
      <c r="X591" t="s">
        <v>216</v>
      </c>
      <c r="Y591" t="s">
        <v>33</v>
      </c>
      <c r="Z591" t="s">
        <v>36</v>
      </c>
      <c r="AA591" t="s">
        <v>37</v>
      </c>
      <c r="AB591" t="s">
        <v>801</v>
      </c>
      <c r="AC591" t="s">
        <v>33</v>
      </c>
      <c r="AD591">
        <v>0</v>
      </c>
      <c r="AE591">
        <v>4</v>
      </c>
      <c r="AF591">
        <v>2019</v>
      </c>
      <c r="AG591" t="s">
        <v>33</v>
      </c>
      <c r="AH591" t="s">
        <v>33</v>
      </c>
      <c r="AI591" t="s">
        <v>124</v>
      </c>
    </row>
    <row r="592" spans="1:35">
      <c r="A592" t="s">
        <v>316</v>
      </c>
      <c r="B592" t="s">
        <v>183</v>
      </c>
      <c r="C592" t="s">
        <v>184</v>
      </c>
      <c r="D592" t="s">
        <v>2969</v>
      </c>
      <c r="E592" t="s">
        <v>2967</v>
      </c>
      <c r="F592" t="s">
        <v>32</v>
      </c>
      <c r="G592" t="s">
        <v>317</v>
      </c>
      <c r="H592" t="str">
        <f t="shared" si="180"/>
        <v>4261</v>
      </c>
      <c r="I592" t="s">
        <v>318</v>
      </c>
      <c r="J592">
        <v>10000</v>
      </c>
      <c r="K592" t="s">
        <v>500</v>
      </c>
      <c r="L592" t="s">
        <v>802</v>
      </c>
      <c r="M592" t="s">
        <v>3005</v>
      </c>
      <c r="N592" t="s">
        <v>3006</v>
      </c>
      <c r="O592" t="s">
        <v>3007</v>
      </c>
      <c r="P592" t="s">
        <v>3008</v>
      </c>
      <c r="Q592" t="s">
        <v>33</v>
      </c>
      <c r="R592" t="s">
        <v>503</v>
      </c>
      <c r="S592" t="s">
        <v>327</v>
      </c>
      <c r="T592" t="s">
        <v>504</v>
      </c>
      <c r="U592" t="s">
        <v>110</v>
      </c>
      <c r="V592" t="s">
        <v>329</v>
      </c>
      <c r="W592" t="str">
        <f>VLOOKUP(V592,Lookup!D:E,2,FALSE)</f>
        <v>Corporate Contributions</v>
      </c>
      <c r="X592" t="s">
        <v>216</v>
      </c>
      <c r="Y592" t="s">
        <v>33</v>
      </c>
      <c r="Z592" t="s">
        <v>36</v>
      </c>
      <c r="AA592" t="s">
        <v>37</v>
      </c>
      <c r="AB592" t="s">
        <v>801</v>
      </c>
      <c r="AC592" t="s">
        <v>33</v>
      </c>
      <c r="AD592">
        <v>0</v>
      </c>
      <c r="AE592">
        <v>4</v>
      </c>
      <c r="AF592">
        <v>2019</v>
      </c>
      <c r="AG592" t="s">
        <v>33</v>
      </c>
      <c r="AH592" t="s">
        <v>33</v>
      </c>
      <c r="AI592" t="s">
        <v>124</v>
      </c>
    </row>
    <row r="593" spans="1:35">
      <c r="A593" t="s">
        <v>255</v>
      </c>
      <c r="B593" t="s">
        <v>183</v>
      </c>
      <c r="C593" t="s">
        <v>184</v>
      </c>
      <c r="D593" t="s">
        <v>2969</v>
      </c>
      <c r="E593" t="s">
        <v>2967</v>
      </c>
      <c r="F593" t="s">
        <v>32</v>
      </c>
      <c r="G593" t="s">
        <v>613</v>
      </c>
      <c r="H593" t="str">
        <f t="shared" ref="H593:H600" si="181">LEFT(G593,4)</f>
        <v>4265</v>
      </c>
      <c r="I593" t="s">
        <v>614</v>
      </c>
      <c r="J593">
        <v>2000</v>
      </c>
      <c r="K593" t="s">
        <v>500</v>
      </c>
      <c r="L593" t="s">
        <v>826</v>
      </c>
      <c r="M593" t="s">
        <v>3009</v>
      </c>
      <c r="N593" t="s">
        <v>3010</v>
      </c>
      <c r="O593" t="s">
        <v>3011</v>
      </c>
      <c r="P593" t="s">
        <v>3012</v>
      </c>
      <c r="Q593" t="s">
        <v>33</v>
      </c>
      <c r="R593" t="s">
        <v>1379</v>
      </c>
      <c r="S593" t="s">
        <v>327</v>
      </c>
      <c r="T593" t="s">
        <v>235</v>
      </c>
      <c r="U593" t="s">
        <v>110</v>
      </c>
      <c r="V593" t="s">
        <v>329</v>
      </c>
      <c r="W593" t="str">
        <f>VLOOKUP(V593,Lookup!D:E,2,FALSE)</f>
        <v>Corporate Contributions</v>
      </c>
      <c r="X593" t="s">
        <v>101</v>
      </c>
      <c r="Y593" t="s">
        <v>33</v>
      </c>
      <c r="Z593" t="s">
        <v>36</v>
      </c>
      <c r="AA593" t="s">
        <v>37</v>
      </c>
      <c r="AB593" t="s">
        <v>825</v>
      </c>
      <c r="AC593" t="s">
        <v>33</v>
      </c>
      <c r="AD593">
        <v>0</v>
      </c>
      <c r="AE593">
        <v>4</v>
      </c>
      <c r="AF593">
        <v>2019</v>
      </c>
      <c r="AG593" t="s">
        <v>33</v>
      </c>
      <c r="AH593" t="s">
        <v>3013</v>
      </c>
      <c r="AI593" t="s">
        <v>124</v>
      </c>
    </row>
    <row r="594" spans="1:35">
      <c r="A594" t="s">
        <v>316</v>
      </c>
      <c r="B594" t="s">
        <v>196</v>
      </c>
      <c r="C594" t="s">
        <v>181</v>
      </c>
      <c r="D594" t="s">
        <v>2970</v>
      </c>
      <c r="E594" t="s">
        <v>2967</v>
      </c>
      <c r="F594" t="s">
        <v>32</v>
      </c>
      <c r="G594" t="s">
        <v>317</v>
      </c>
      <c r="H594" t="str">
        <f t="shared" si="181"/>
        <v>4261</v>
      </c>
      <c r="I594" t="s">
        <v>318</v>
      </c>
      <c r="J594">
        <v>2000</v>
      </c>
      <c r="K594" t="s">
        <v>903</v>
      </c>
      <c r="L594" t="s">
        <v>905</v>
      </c>
      <c r="M594" t="s">
        <v>3014</v>
      </c>
      <c r="N594" t="s">
        <v>3015</v>
      </c>
      <c r="O594" t="s">
        <v>3016</v>
      </c>
      <c r="P594" t="s">
        <v>3017</v>
      </c>
      <c r="Q594" t="s">
        <v>33</v>
      </c>
      <c r="R594" t="s">
        <v>1656</v>
      </c>
      <c r="S594" t="s">
        <v>327</v>
      </c>
      <c r="T594" t="s">
        <v>909</v>
      </c>
      <c r="U594" t="s">
        <v>110</v>
      </c>
      <c r="V594" t="s">
        <v>329</v>
      </c>
      <c r="W594" t="str">
        <f>VLOOKUP(V594,Lookup!D:E,2,FALSE)</f>
        <v>Corporate Contributions</v>
      </c>
      <c r="X594" t="s">
        <v>216</v>
      </c>
      <c r="Y594" t="s">
        <v>33</v>
      </c>
      <c r="Z594" t="s">
        <v>36</v>
      </c>
      <c r="AA594" t="s">
        <v>37</v>
      </c>
      <c r="AB594" t="s">
        <v>904</v>
      </c>
      <c r="AC594" t="s">
        <v>33</v>
      </c>
      <c r="AD594">
        <v>0</v>
      </c>
      <c r="AE594">
        <v>4</v>
      </c>
      <c r="AF594">
        <v>2019</v>
      </c>
      <c r="AG594" t="s">
        <v>33</v>
      </c>
      <c r="AH594" t="s">
        <v>33</v>
      </c>
      <c r="AI594" t="s">
        <v>124</v>
      </c>
    </row>
    <row r="595" spans="1:35">
      <c r="A595" t="s">
        <v>316</v>
      </c>
      <c r="B595" t="s">
        <v>196</v>
      </c>
      <c r="C595" t="s">
        <v>181</v>
      </c>
      <c r="D595" t="s">
        <v>2970</v>
      </c>
      <c r="E595" t="s">
        <v>2967</v>
      </c>
      <c r="F595" t="s">
        <v>32</v>
      </c>
      <c r="G595" t="s">
        <v>317</v>
      </c>
      <c r="H595" t="str">
        <f t="shared" si="181"/>
        <v>4261</v>
      </c>
      <c r="I595" t="s">
        <v>318</v>
      </c>
      <c r="J595">
        <v>2000</v>
      </c>
      <c r="K595" t="s">
        <v>903</v>
      </c>
      <c r="L595" t="s">
        <v>905</v>
      </c>
      <c r="M595" t="s">
        <v>3018</v>
      </c>
      <c r="N595" t="s">
        <v>3019</v>
      </c>
      <c r="O595" t="s">
        <v>3020</v>
      </c>
      <c r="P595" t="s">
        <v>3021</v>
      </c>
      <c r="Q595" t="s">
        <v>33</v>
      </c>
      <c r="R595" t="s">
        <v>1656</v>
      </c>
      <c r="S595" t="s">
        <v>327</v>
      </c>
      <c r="T595" t="s">
        <v>909</v>
      </c>
      <c r="U595" t="s">
        <v>110</v>
      </c>
      <c r="V595" t="s">
        <v>329</v>
      </c>
      <c r="W595" t="str">
        <f>VLOOKUP(V595,Lookup!D:E,2,FALSE)</f>
        <v>Corporate Contributions</v>
      </c>
      <c r="X595" t="s">
        <v>216</v>
      </c>
      <c r="Y595" t="s">
        <v>33</v>
      </c>
      <c r="Z595" t="s">
        <v>36</v>
      </c>
      <c r="AA595" t="s">
        <v>37</v>
      </c>
      <c r="AB595" t="s">
        <v>904</v>
      </c>
      <c r="AC595" t="s">
        <v>33</v>
      </c>
      <c r="AD595">
        <v>0</v>
      </c>
      <c r="AE595">
        <v>4</v>
      </c>
      <c r="AF595">
        <v>2019</v>
      </c>
      <c r="AG595" t="s">
        <v>33</v>
      </c>
      <c r="AH595" t="s">
        <v>33</v>
      </c>
      <c r="AI595" t="s">
        <v>124</v>
      </c>
    </row>
    <row r="596" spans="1:35">
      <c r="A596" t="s">
        <v>316</v>
      </c>
      <c r="B596" t="s">
        <v>196</v>
      </c>
      <c r="C596" t="s">
        <v>181</v>
      </c>
      <c r="D596" t="s">
        <v>2970</v>
      </c>
      <c r="E596" t="s">
        <v>2967</v>
      </c>
      <c r="F596" t="s">
        <v>32</v>
      </c>
      <c r="G596" t="s">
        <v>317</v>
      </c>
      <c r="H596" t="str">
        <f t="shared" si="181"/>
        <v>4261</v>
      </c>
      <c r="I596" t="s">
        <v>318</v>
      </c>
      <c r="J596">
        <v>454</v>
      </c>
      <c r="K596" t="s">
        <v>536</v>
      </c>
      <c r="L596" t="s">
        <v>1084</v>
      </c>
      <c r="M596" t="s">
        <v>2045</v>
      </c>
      <c r="N596" t="s">
        <v>2046</v>
      </c>
      <c r="O596" t="s">
        <v>3022</v>
      </c>
      <c r="P596" t="s">
        <v>3023</v>
      </c>
      <c r="Q596" t="s">
        <v>33</v>
      </c>
      <c r="R596" t="s">
        <v>326</v>
      </c>
      <c r="S596" t="s">
        <v>2984</v>
      </c>
      <c r="T596" t="s">
        <v>909</v>
      </c>
      <c r="U596" t="s">
        <v>110</v>
      </c>
      <c r="V596" t="s">
        <v>329</v>
      </c>
      <c r="W596" t="str">
        <f>VLOOKUP(V596,Lookup!D:E,2,FALSE)</f>
        <v>Corporate Contributions</v>
      </c>
      <c r="X596" t="s">
        <v>216</v>
      </c>
      <c r="Y596" t="s">
        <v>33</v>
      </c>
      <c r="Z596" t="s">
        <v>36</v>
      </c>
      <c r="AA596" t="s">
        <v>37</v>
      </c>
      <c r="AB596" t="s">
        <v>1083</v>
      </c>
      <c r="AC596" t="s">
        <v>33</v>
      </c>
      <c r="AD596">
        <v>0</v>
      </c>
      <c r="AE596">
        <v>4</v>
      </c>
      <c r="AF596">
        <v>2019</v>
      </c>
      <c r="AG596" t="s">
        <v>33</v>
      </c>
      <c r="AH596" t="s">
        <v>33</v>
      </c>
      <c r="AI596" t="s">
        <v>124</v>
      </c>
    </row>
    <row r="597" spans="1:35">
      <c r="A597" t="s">
        <v>316</v>
      </c>
      <c r="B597" t="s">
        <v>196</v>
      </c>
      <c r="C597" t="s">
        <v>181</v>
      </c>
      <c r="D597" t="s">
        <v>2970</v>
      </c>
      <c r="E597" t="s">
        <v>2967</v>
      </c>
      <c r="F597" t="s">
        <v>32</v>
      </c>
      <c r="G597" t="s">
        <v>317</v>
      </c>
      <c r="H597" t="str">
        <f t="shared" si="181"/>
        <v>4261</v>
      </c>
      <c r="I597" t="s">
        <v>318</v>
      </c>
      <c r="J597">
        <v>500</v>
      </c>
      <c r="K597" t="s">
        <v>536</v>
      </c>
      <c r="L597" t="s">
        <v>1084</v>
      </c>
      <c r="M597" t="s">
        <v>3024</v>
      </c>
      <c r="N597" t="s">
        <v>3025</v>
      </c>
      <c r="O597" t="s">
        <v>3026</v>
      </c>
      <c r="P597" t="s">
        <v>3027</v>
      </c>
      <c r="Q597" t="s">
        <v>33</v>
      </c>
      <c r="R597" t="s">
        <v>326</v>
      </c>
      <c r="S597" t="s">
        <v>2984</v>
      </c>
      <c r="T597" t="s">
        <v>909</v>
      </c>
      <c r="U597" t="s">
        <v>110</v>
      </c>
      <c r="V597" t="s">
        <v>329</v>
      </c>
      <c r="W597" t="str">
        <f>VLOOKUP(V597,Lookup!D:E,2,FALSE)</f>
        <v>Corporate Contributions</v>
      </c>
      <c r="X597" t="s">
        <v>216</v>
      </c>
      <c r="Y597" t="s">
        <v>33</v>
      </c>
      <c r="Z597" t="s">
        <v>36</v>
      </c>
      <c r="AA597" t="s">
        <v>37</v>
      </c>
      <c r="AB597" t="s">
        <v>1083</v>
      </c>
      <c r="AC597" t="s">
        <v>33</v>
      </c>
      <c r="AD597">
        <v>0</v>
      </c>
      <c r="AE597">
        <v>4</v>
      </c>
      <c r="AF597">
        <v>2019</v>
      </c>
      <c r="AG597" t="s">
        <v>33</v>
      </c>
      <c r="AH597" t="s">
        <v>33</v>
      </c>
      <c r="AI597" t="s">
        <v>124</v>
      </c>
    </row>
    <row r="598" spans="1:35">
      <c r="A598" t="s">
        <v>316</v>
      </c>
      <c r="B598" t="s">
        <v>196</v>
      </c>
      <c r="C598" t="s">
        <v>181</v>
      </c>
      <c r="D598" t="s">
        <v>2970</v>
      </c>
      <c r="E598" t="s">
        <v>2967</v>
      </c>
      <c r="F598" t="s">
        <v>32</v>
      </c>
      <c r="G598" t="s">
        <v>317</v>
      </c>
      <c r="H598" t="str">
        <f t="shared" si="181"/>
        <v>4261</v>
      </c>
      <c r="I598" t="s">
        <v>318</v>
      </c>
      <c r="J598">
        <v>500</v>
      </c>
      <c r="K598" t="s">
        <v>536</v>
      </c>
      <c r="L598" t="s">
        <v>1084</v>
      </c>
      <c r="M598" t="s">
        <v>3028</v>
      </c>
      <c r="N598" t="s">
        <v>3029</v>
      </c>
      <c r="O598" t="s">
        <v>3030</v>
      </c>
      <c r="P598" t="s">
        <v>3031</v>
      </c>
      <c r="Q598" t="s">
        <v>33</v>
      </c>
      <c r="R598" t="s">
        <v>326</v>
      </c>
      <c r="S598" t="s">
        <v>2984</v>
      </c>
      <c r="T598" t="s">
        <v>1171</v>
      </c>
      <c r="U598" t="s">
        <v>110</v>
      </c>
      <c r="V598" t="s">
        <v>329</v>
      </c>
      <c r="W598" t="str">
        <f>VLOOKUP(V598,Lookup!D:E,2,FALSE)</f>
        <v>Corporate Contributions</v>
      </c>
      <c r="X598" t="s">
        <v>216</v>
      </c>
      <c r="Y598" t="s">
        <v>33</v>
      </c>
      <c r="Z598" t="s">
        <v>36</v>
      </c>
      <c r="AA598" t="s">
        <v>37</v>
      </c>
      <c r="AB598" t="s">
        <v>1083</v>
      </c>
      <c r="AC598" t="s">
        <v>33</v>
      </c>
      <c r="AD598">
        <v>0</v>
      </c>
      <c r="AE598">
        <v>4</v>
      </c>
      <c r="AF598">
        <v>2019</v>
      </c>
      <c r="AG598" t="s">
        <v>33</v>
      </c>
      <c r="AH598" t="s">
        <v>33</v>
      </c>
      <c r="AI598" t="s">
        <v>124</v>
      </c>
    </row>
    <row r="599" spans="1:35">
      <c r="A599" t="s">
        <v>316</v>
      </c>
      <c r="B599" t="s">
        <v>196</v>
      </c>
      <c r="C599" t="s">
        <v>181</v>
      </c>
      <c r="D599" t="s">
        <v>2970</v>
      </c>
      <c r="E599" t="s">
        <v>2967</v>
      </c>
      <c r="F599" t="s">
        <v>32</v>
      </c>
      <c r="G599" t="s">
        <v>317</v>
      </c>
      <c r="H599" t="str">
        <f t="shared" si="181"/>
        <v>4261</v>
      </c>
      <c r="I599" t="s">
        <v>318</v>
      </c>
      <c r="J599">
        <v>500</v>
      </c>
      <c r="K599" t="s">
        <v>536</v>
      </c>
      <c r="L599" t="s">
        <v>1084</v>
      </c>
      <c r="M599" t="s">
        <v>2071</v>
      </c>
      <c r="N599" t="s">
        <v>2072</v>
      </c>
      <c r="O599" t="s">
        <v>3032</v>
      </c>
      <c r="P599" t="s">
        <v>3033</v>
      </c>
      <c r="Q599" t="s">
        <v>33</v>
      </c>
      <c r="R599" t="s">
        <v>326</v>
      </c>
      <c r="S599" t="s">
        <v>2984</v>
      </c>
      <c r="T599" t="s">
        <v>909</v>
      </c>
      <c r="U599" t="s">
        <v>110</v>
      </c>
      <c r="V599" t="s">
        <v>329</v>
      </c>
      <c r="W599" t="str">
        <f>VLOOKUP(V599,Lookup!D:E,2,FALSE)</f>
        <v>Corporate Contributions</v>
      </c>
      <c r="X599" t="s">
        <v>216</v>
      </c>
      <c r="Y599" t="s">
        <v>33</v>
      </c>
      <c r="Z599" t="s">
        <v>36</v>
      </c>
      <c r="AA599" t="s">
        <v>37</v>
      </c>
      <c r="AB599" t="s">
        <v>1083</v>
      </c>
      <c r="AC599" t="s">
        <v>33</v>
      </c>
      <c r="AD599">
        <v>0</v>
      </c>
      <c r="AE599">
        <v>4</v>
      </c>
      <c r="AF599">
        <v>2019</v>
      </c>
      <c r="AG599" t="s">
        <v>33</v>
      </c>
      <c r="AH599" t="s">
        <v>33</v>
      </c>
      <c r="AI599" t="s">
        <v>124</v>
      </c>
    </row>
    <row r="600" spans="1:35">
      <c r="A600" t="s">
        <v>316</v>
      </c>
      <c r="B600" t="s">
        <v>196</v>
      </c>
      <c r="C600" t="s">
        <v>181</v>
      </c>
      <c r="D600" t="s">
        <v>2970</v>
      </c>
      <c r="E600" t="s">
        <v>2967</v>
      </c>
      <c r="F600" t="s">
        <v>32</v>
      </c>
      <c r="G600" t="s">
        <v>317</v>
      </c>
      <c r="H600" t="str">
        <f t="shared" si="181"/>
        <v>4261</v>
      </c>
      <c r="I600" t="s">
        <v>318</v>
      </c>
      <c r="J600">
        <v>500</v>
      </c>
      <c r="K600" t="s">
        <v>536</v>
      </c>
      <c r="L600" t="s">
        <v>1084</v>
      </c>
      <c r="M600" t="s">
        <v>3034</v>
      </c>
      <c r="N600" t="s">
        <v>3035</v>
      </c>
      <c r="O600" t="s">
        <v>3036</v>
      </c>
      <c r="P600" t="s">
        <v>3037</v>
      </c>
      <c r="Q600" t="s">
        <v>33</v>
      </c>
      <c r="R600" t="s">
        <v>326</v>
      </c>
      <c r="S600" t="s">
        <v>2984</v>
      </c>
      <c r="T600" t="s">
        <v>909</v>
      </c>
      <c r="U600" t="s">
        <v>110</v>
      </c>
      <c r="V600" t="s">
        <v>329</v>
      </c>
      <c r="W600" t="str">
        <f>VLOOKUP(V600,Lookup!D:E,2,FALSE)</f>
        <v>Corporate Contributions</v>
      </c>
      <c r="X600" t="s">
        <v>216</v>
      </c>
      <c r="Y600" t="s">
        <v>33</v>
      </c>
      <c r="Z600" t="s">
        <v>36</v>
      </c>
      <c r="AA600" t="s">
        <v>37</v>
      </c>
      <c r="AB600" t="s">
        <v>1083</v>
      </c>
      <c r="AC600" t="s">
        <v>33</v>
      </c>
      <c r="AD600">
        <v>0</v>
      </c>
      <c r="AE600">
        <v>4</v>
      </c>
      <c r="AF600">
        <v>2019</v>
      </c>
      <c r="AG600" t="s">
        <v>33</v>
      </c>
      <c r="AH600" t="s">
        <v>33</v>
      </c>
      <c r="AI600" t="s">
        <v>124</v>
      </c>
    </row>
    <row r="601" spans="1:35">
      <c r="A601" t="s">
        <v>316</v>
      </c>
      <c r="B601" t="s">
        <v>197</v>
      </c>
      <c r="C601" t="s">
        <v>187</v>
      </c>
      <c r="D601" t="s">
        <v>2971</v>
      </c>
      <c r="E601" t="s">
        <v>2967</v>
      </c>
      <c r="F601" t="s">
        <v>32</v>
      </c>
      <c r="G601" t="s">
        <v>262</v>
      </c>
      <c r="H601" t="str">
        <f t="shared" ref="H601" si="182">LEFT(G601,4)</f>
        <v>4265</v>
      </c>
      <c r="I601" t="s">
        <v>263</v>
      </c>
      <c r="J601">
        <v>4000</v>
      </c>
      <c r="K601" t="s">
        <v>536</v>
      </c>
      <c r="L601" t="s">
        <v>417</v>
      </c>
      <c r="M601" t="s">
        <v>1343</v>
      </c>
      <c r="N601" t="s">
        <v>1344</v>
      </c>
      <c r="O601" t="s">
        <v>3040</v>
      </c>
      <c r="P601" t="s">
        <v>3041</v>
      </c>
      <c r="Q601" t="s">
        <v>33</v>
      </c>
      <c r="R601" t="s">
        <v>326</v>
      </c>
      <c r="S601" t="s">
        <v>327</v>
      </c>
      <c r="T601" t="s">
        <v>328</v>
      </c>
      <c r="U601" t="s">
        <v>110</v>
      </c>
      <c r="V601" t="s">
        <v>329</v>
      </c>
      <c r="W601" t="str">
        <f>VLOOKUP(V601,Lookup!D:E,2,FALSE)</f>
        <v>Corporate Contributions</v>
      </c>
      <c r="X601" t="s">
        <v>216</v>
      </c>
      <c r="Y601" t="s">
        <v>33</v>
      </c>
      <c r="Z601" t="s">
        <v>36</v>
      </c>
      <c r="AA601" t="s">
        <v>37</v>
      </c>
      <c r="AB601" t="s">
        <v>416</v>
      </c>
      <c r="AC601" t="s">
        <v>33</v>
      </c>
      <c r="AD601">
        <v>0</v>
      </c>
      <c r="AE601">
        <v>4</v>
      </c>
      <c r="AF601">
        <v>2019</v>
      </c>
      <c r="AG601" t="s">
        <v>33</v>
      </c>
      <c r="AH601" t="s">
        <v>33</v>
      </c>
      <c r="AI601" t="s">
        <v>124</v>
      </c>
    </row>
    <row r="602" spans="1:35">
      <c r="A602" t="s">
        <v>316</v>
      </c>
      <c r="B602" t="s">
        <v>175</v>
      </c>
      <c r="C602" t="s">
        <v>176</v>
      </c>
      <c r="D602" t="s">
        <v>3043</v>
      </c>
      <c r="E602" t="s">
        <v>3042</v>
      </c>
      <c r="F602" t="s">
        <v>32</v>
      </c>
      <c r="G602" t="s">
        <v>317</v>
      </c>
      <c r="H602" t="str">
        <f t="shared" ref="H602:H604" si="183">LEFT(G602,4)</f>
        <v>4261</v>
      </c>
      <c r="I602" t="s">
        <v>318</v>
      </c>
      <c r="J602">
        <v>300</v>
      </c>
      <c r="K602" t="s">
        <v>536</v>
      </c>
      <c r="L602" t="s">
        <v>1084</v>
      </c>
      <c r="M602" t="s">
        <v>3047</v>
      </c>
      <c r="N602" t="s">
        <v>3048</v>
      </c>
      <c r="O602" t="s">
        <v>3049</v>
      </c>
      <c r="P602" t="s">
        <v>3050</v>
      </c>
      <c r="Q602" t="s">
        <v>33</v>
      </c>
      <c r="R602" t="s">
        <v>326</v>
      </c>
      <c r="S602" t="s">
        <v>2984</v>
      </c>
      <c r="T602" t="s">
        <v>558</v>
      </c>
      <c r="U602" t="s">
        <v>110</v>
      </c>
      <c r="V602" t="s">
        <v>329</v>
      </c>
      <c r="W602" t="str">
        <f>VLOOKUP(V602,Lookup!D:E,2,FALSE)</f>
        <v>Corporate Contributions</v>
      </c>
      <c r="X602" t="s">
        <v>216</v>
      </c>
      <c r="Y602" t="s">
        <v>33</v>
      </c>
      <c r="Z602" t="s">
        <v>36</v>
      </c>
      <c r="AA602" t="s">
        <v>37</v>
      </c>
      <c r="AB602" t="s">
        <v>1083</v>
      </c>
      <c r="AC602" t="s">
        <v>33</v>
      </c>
      <c r="AD602">
        <v>0</v>
      </c>
      <c r="AE602">
        <v>4</v>
      </c>
      <c r="AF602">
        <v>2019</v>
      </c>
      <c r="AG602" t="s">
        <v>33</v>
      </c>
      <c r="AH602" t="s">
        <v>33</v>
      </c>
      <c r="AI602" t="s">
        <v>124</v>
      </c>
    </row>
    <row r="603" spans="1:35">
      <c r="A603" t="s">
        <v>316</v>
      </c>
      <c r="B603" t="s">
        <v>175</v>
      </c>
      <c r="C603" t="s">
        <v>176</v>
      </c>
      <c r="D603" t="s">
        <v>3043</v>
      </c>
      <c r="E603" t="s">
        <v>3042</v>
      </c>
      <c r="F603" t="s">
        <v>32</v>
      </c>
      <c r="G603" t="s">
        <v>317</v>
      </c>
      <c r="H603" t="str">
        <f t="shared" si="183"/>
        <v>4261</v>
      </c>
      <c r="I603" t="s">
        <v>318</v>
      </c>
      <c r="J603">
        <v>2000</v>
      </c>
      <c r="K603" t="s">
        <v>641</v>
      </c>
      <c r="L603" t="s">
        <v>641</v>
      </c>
      <c r="M603" t="s">
        <v>3051</v>
      </c>
      <c r="N603" t="s">
        <v>3052</v>
      </c>
      <c r="O603" t="s">
        <v>3053</v>
      </c>
      <c r="P603" t="s">
        <v>3054</v>
      </c>
      <c r="Q603" t="s">
        <v>33</v>
      </c>
      <c r="R603" t="s">
        <v>557</v>
      </c>
      <c r="S603" t="s">
        <v>327</v>
      </c>
      <c r="T603" t="s">
        <v>558</v>
      </c>
      <c r="U603" t="s">
        <v>110</v>
      </c>
      <c r="V603" t="s">
        <v>329</v>
      </c>
      <c r="W603" t="str">
        <f>VLOOKUP(V603,Lookup!D:E,2,FALSE)</f>
        <v>Corporate Contributions</v>
      </c>
      <c r="X603" t="s">
        <v>216</v>
      </c>
      <c r="Y603" t="s">
        <v>33</v>
      </c>
      <c r="Z603" t="s">
        <v>36</v>
      </c>
      <c r="AA603" t="s">
        <v>37</v>
      </c>
      <c r="AB603" t="s">
        <v>640</v>
      </c>
      <c r="AC603" t="s">
        <v>33</v>
      </c>
      <c r="AD603">
        <v>0</v>
      </c>
      <c r="AE603">
        <v>4</v>
      </c>
      <c r="AF603">
        <v>2019</v>
      </c>
      <c r="AG603" t="s">
        <v>33</v>
      </c>
      <c r="AH603" t="s">
        <v>33</v>
      </c>
      <c r="AI603" t="s">
        <v>124</v>
      </c>
    </row>
    <row r="604" spans="1:35">
      <c r="A604" t="s">
        <v>316</v>
      </c>
      <c r="B604" t="s">
        <v>175</v>
      </c>
      <c r="C604" t="s">
        <v>176</v>
      </c>
      <c r="D604" t="s">
        <v>3043</v>
      </c>
      <c r="E604" t="s">
        <v>3042</v>
      </c>
      <c r="F604" t="s">
        <v>32</v>
      </c>
      <c r="G604" t="s">
        <v>613</v>
      </c>
      <c r="H604" t="str">
        <f t="shared" si="183"/>
        <v>4265</v>
      </c>
      <c r="I604" t="s">
        <v>614</v>
      </c>
      <c r="J604">
        <v>1000</v>
      </c>
      <c r="K604" t="s">
        <v>639</v>
      </c>
      <c r="L604" t="s">
        <v>641</v>
      </c>
      <c r="M604" t="s">
        <v>642</v>
      </c>
      <c r="N604" t="s">
        <v>643</v>
      </c>
      <c r="O604" t="s">
        <v>3055</v>
      </c>
      <c r="P604" t="s">
        <v>3056</v>
      </c>
      <c r="Q604" t="s">
        <v>33</v>
      </c>
      <c r="R604" t="s">
        <v>557</v>
      </c>
      <c r="S604" t="s">
        <v>327</v>
      </c>
      <c r="T604" t="s">
        <v>558</v>
      </c>
      <c r="U604" t="s">
        <v>110</v>
      </c>
      <c r="V604" t="s">
        <v>329</v>
      </c>
      <c r="W604" t="str">
        <f>VLOOKUP(V604,Lookup!D:E,2,FALSE)</f>
        <v>Corporate Contributions</v>
      </c>
      <c r="X604" t="s">
        <v>216</v>
      </c>
      <c r="Y604" t="s">
        <v>33</v>
      </c>
      <c r="Z604" t="s">
        <v>36</v>
      </c>
      <c r="AA604" t="s">
        <v>37</v>
      </c>
      <c r="AB604" t="s">
        <v>640</v>
      </c>
      <c r="AC604" t="s">
        <v>33</v>
      </c>
      <c r="AD604">
        <v>0</v>
      </c>
      <c r="AE604">
        <v>4</v>
      </c>
      <c r="AF604">
        <v>2019</v>
      </c>
      <c r="AG604" t="s">
        <v>33</v>
      </c>
      <c r="AH604" t="s">
        <v>33</v>
      </c>
      <c r="AI604" t="s">
        <v>124</v>
      </c>
    </row>
    <row r="605" spans="1:35">
      <c r="A605" t="s">
        <v>316</v>
      </c>
      <c r="B605" t="s">
        <v>183</v>
      </c>
      <c r="C605" t="s">
        <v>184</v>
      </c>
      <c r="D605" t="s">
        <v>3044</v>
      </c>
      <c r="E605" t="s">
        <v>3042</v>
      </c>
      <c r="F605" t="s">
        <v>32</v>
      </c>
      <c r="G605" t="s">
        <v>317</v>
      </c>
      <c r="H605" t="str">
        <f t="shared" ref="H605:H608" si="184">LEFT(G605,4)</f>
        <v>4261</v>
      </c>
      <c r="I605" t="s">
        <v>318</v>
      </c>
      <c r="J605">
        <v>1000</v>
      </c>
      <c r="K605" t="s">
        <v>500</v>
      </c>
      <c r="L605" t="s">
        <v>802</v>
      </c>
      <c r="M605" t="s">
        <v>3057</v>
      </c>
      <c r="N605" t="s">
        <v>3058</v>
      </c>
      <c r="O605" t="s">
        <v>3059</v>
      </c>
      <c r="P605" t="s">
        <v>3060</v>
      </c>
      <c r="Q605" t="s">
        <v>33</v>
      </c>
      <c r="R605" t="s">
        <v>530</v>
      </c>
      <c r="S605" t="s">
        <v>327</v>
      </c>
      <c r="T605" t="s">
        <v>1017</v>
      </c>
      <c r="U605" t="s">
        <v>110</v>
      </c>
      <c r="V605" t="s">
        <v>329</v>
      </c>
      <c r="W605" t="str">
        <f>VLOOKUP(V605,Lookup!D:E,2,FALSE)</f>
        <v>Corporate Contributions</v>
      </c>
      <c r="X605" t="s">
        <v>216</v>
      </c>
      <c r="Y605" t="s">
        <v>33</v>
      </c>
      <c r="Z605" t="s">
        <v>36</v>
      </c>
      <c r="AA605" t="s">
        <v>37</v>
      </c>
      <c r="AB605" t="s">
        <v>801</v>
      </c>
      <c r="AC605" t="s">
        <v>33</v>
      </c>
      <c r="AD605">
        <v>0</v>
      </c>
      <c r="AE605">
        <v>4</v>
      </c>
      <c r="AF605">
        <v>2019</v>
      </c>
      <c r="AG605" t="s">
        <v>33</v>
      </c>
      <c r="AH605" t="s">
        <v>33</v>
      </c>
      <c r="AI605" t="s">
        <v>124</v>
      </c>
    </row>
    <row r="606" spans="1:35">
      <c r="A606" t="s">
        <v>316</v>
      </c>
      <c r="B606" t="s">
        <v>183</v>
      </c>
      <c r="C606" t="s">
        <v>184</v>
      </c>
      <c r="D606" t="s">
        <v>3044</v>
      </c>
      <c r="E606" t="s">
        <v>3042</v>
      </c>
      <c r="F606" t="s">
        <v>32</v>
      </c>
      <c r="G606" t="s">
        <v>317</v>
      </c>
      <c r="H606" t="str">
        <f t="shared" si="184"/>
        <v>4261</v>
      </c>
      <c r="I606" t="s">
        <v>318</v>
      </c>
      <c r="J606">
        <v>500</v>
      </c>
      <c r="K606" t="s">
        <v>500</v>
      </c>
      <c r="L606" t="s">
        <v>802</v>
      </c>
      <c r="M606" t="s">
        <v>3061</v>
      </c>
      <c r="N606" t="s">
        <v>3062</v>
      </c>
      <c r="O606" t="s">
        <v>3063</v>
      </c>
      <c r="P606" t="s">
        <v>3064</v>
      </c>
      <c r="Q606" t="s">
        <v>33</v>
      </c>
      <c r="R606" t="s">
        <v>530</v>
      </c>
      <c r="S606" t="s">
        <v>327</v>
      </c>
      <c r="T606" t="s">
        <v>1017</v>
      </c>
      <c r="U606" t="s">
        <v>110</v>
      </c>
      <c r="V606" t="s">
        <v>329</v>
      </c>
      <c r="W606" t="str">
        <f>VLOOKUP(V606,Lookup!D:E,2,FALSE)</f>
        <v>Corporate Contributions</v>
      </c>
      <c r="X606" t="s">
        <v>216</v>
      </c>
      <c r="Y606" t="s">
        <v>33</v>
      </c>
      <c r="Z606" t="s">
        <v>36</v>
      </c>
      <c r="AA606" t="s">
        <v>37</v>
      </c>
      <c r="AB606" t="s">
        <v>801</v>
      </c>
      <c r="AC606" t="s">
        <v>33</v>
      </c>
      <c r="AD606">
        <v>0</v>
      </c>
      <c r="AE606">
        <v>4</v>
      </c>
      <c r="AF606">
        <v>2019</v>
      </c>
      <c r="AG606" t="s">
        <v>33</v>
      </c>
      <c r="AH606" t="s">
        <v>33</v>
      </c>
      <c r="AI606" t="s">
        <v>124</v>
      </c>
    </row>
    <row r="607" spans="1:35">
      <c r="A607" t="s">
        <v>316</v>
      </c>
      <c r="B607" t="s">
        <v>183</v>
      </c>
      <c r="C607" t="s">
        <v>184</v>
      </c>
      <c r="D607" t="s">
        <v>3044</v>
      </c>
      <c r="E607" t="s">
        <v>3042</v>
      </c>
      <c r="F607" t="s">
        <v>32</v>
      </c>
      <c r="G607" t="s">
        <v>317</v>
      </c>
      <c r="H607" t="str">
        <f t="shared" si="184"/>
        <v>4261</v>
      </c>
      <c r="I607" t="s">
        <v>318</v>
      </c>
      <c r="J607">
        <v>3748.5</v>
      </c>
      <c r="K607" t="s">
        <v>500</v>
      </c>
      <c r="L607" t="s">
        <v>802</v>
      </c>
      <c r="M607" t="s">
        <v>149</v>
      </c>
      <c r="N607" t="s">
        <v>150</v>
      </c>
      <c r="O607" t="s">
        <v>3065</v>
      </c>
      <c r="P607" t="s">
        <v>3066</v>
      </c>
      <c r="Q607" t="s">
        <v>33</v>
      </c>
      <c r="R607" t="s">
        <v>803</v>
      </c>
      <c r="S607" t="s">
        <v>327</v>
      </c>
      <c r="T607" t="s">
        <v>504</v>
      </c>
      <c r="U607" t="s">
        <v>110</v>
      </c>
      <c r="V607" t="s">
        <v>329</v>
      </c>
      <c r="W607" t="str">
        <f>VLOOKUP(V607,Lookup!D:E,2,FALSE)</f>
        <v>Corporate Contributions</v>
      </c>
      <c r="X607" t="s">
        <v>216</v>
      </c>
      <c r="Y607" t="s">
        <v>33</v>
      </c>
      <c r="Z607" t="s">
        <v>36</v>
      </c>
      <c r="AA607" t="s">
        <v>37</v>
      </c>
      <c r="AB607" t="s">
        <v>801</v>
      </c>
      <c r="AC607" t="s">
        <v>33</v>
      </c>
      <c r="AD607">
        <v>0</v>
      </c>
      <c r="AE607">
        <v>4</v>
      </c>
      <c r="AF607">
        <v>2019</v>
      </c>
      <c r="AG607" t="s">
        <v>33</v>
      </c>
      <c r="AH607" t="s">
        <v>33</v>
      </c>
      <c r="AI607" t="s">
        <v>124</v>
      </c>
    </row>
    <row r="608" spans="1:35">
      <c r="A608" t="s">
        <v>316</v>
      </c>
      <c r="B608" t="s">
        <v>183</v>
      </c>
      <c r="C608" t="s">
        <v>184</v>
      </c>
      <c r="D608" t="s">
        <v>3044</v>
      </c>
      <c r="E608" t="s">
        <v>3042</v>
      </c>
      <c r="F608" t="s">
        <v>32</v>
      </c>
      <c r="G608" t="s">
        <v>317</v>
      </c>
      <c r="H608" t="str">
        <f t="shared" si="184"/>
        <v>4261</v>
      </c>
      <c r="I608" t="s">
        <v>318</v>
      </c>
      <c r="J608">
        <v>250</v>
      </c>
      <c r="K608" t="s">
        <v>500</v>
      </c>
      <c r="L608" t="s">
        <v>802</v>
      </c>
      <c r="M608" t="s">
        <v>3067</v>
      </c>
      <c r="N608" t="s">
        <v>3068</v>
      </c>
      <c r="O608" t="s">
        <v>3069</v>
      </c>
      <c r="P608" t="s">
        <v>3070</v>
      </c>
      <c r="Q608" t="s">
        <v>33</v>
      </c>
      <c r="R608" t="s">
        <v>530</v>
      </c>
      <c r="S608" t="s">
        <v>327</v>
      </c>
      <c r="T608" t="s">
        <v>1017</v>
      </c>
      <c r="U608" t="s">
        <v>110</v>
      </c>
      <c r="V608" t="s">
        <v>329</v>
      </c>
      <c r="W608" t="str">
        <f>VLOOKUP(V608,Lookup!D:E,2,FALSE)</f>
        <v>Corporate Contributions</v>
      </c>
      <c r="X608" t="s">
        <v>216</v>
      </c>
      <c r="Y608" t="s">
        <v>33</v>
      </c>
      <c r="Z608" t="s">
        <v>36</v>
      </c>
      <c r="AA608" t="s">
        <v>37</v>
      </c>
      <c r="AB608" t="s">
        <v>801</v>
      </c>
      <c r="AC608" t="s">
        <v>33</v>
      </c>
      <c r="AD608">
        <v>0</v>
      </c>
      <c r="AE608">
        <v>4</v>
      </c>
      <c r="AF608">
        <v>2019</v>
      </c>
      <c r="AG608" t="s">
        <v>33</v>
      </c>
      <c r="AH608" t="s">
        <v>33</v>
      </c>
      <c r="AI608" t="s">
        <v>124</v>
      </c>
    </row>
    <row r="609" spans="1:35">
      <c r="A609" t="s">
        <v>190</v>
      </c>
      <c r="B609" t="s">
        <v>183</v>
      </c>
      <c r="C609" t="s">
        <v>184</v>
      </c>
      <c r="D609" t="s">
        <v>3044</v>
      </c>
      <c r="E609" t="s">
        <v>3042</v>
      </c>
      <c r="F609" t="s">
        <v>32</v>
      </c>
      <c r="G609" t="s">
        <v>91</v>
      </c>
      <c r="H609" t="str">
        <f t="shared" ref="H609:H612" si="185">LEFT(G609,4)</f>
        <v>5880</v>
      </c>
      <c r="I609" t="s">
        <v>92</v>
      </c>
      <c r="J609">
        <v>17.510000000000002</v>
      </c>
      <c r="K609" t="s">
        <v>247</v>
      </c>
      <c r="L609" t="s">
        <v>249</v>
      </c>
      <c r="M609" t="s">
        <v>194</v>
      </c>
      <c r="N609" t="s">
        <v>195</v>
      </c>
      <c r="O609" t="s">
        <v>3071</v>
      </c>
      <c r="P609" t="s">
        <v>3072</v>
      </c>
      <c r="Q609" t="s">
        <v>33</v>
      </c>
      <c r="R609" t="s">
        <v>753</v>
      </c>
      <c r="S609" t="s">
        <v>234</v>
      </c>
      <c r="T609" t="s">
        <v>235</v>
      </c>
      <c r="U609" t="s">
        <v>56</v>
      </c>
      <c r="V609" t="s">
        <v>174</v>
      </c>
      <c r="W609" t="str">
        <f>VLOOKUP(V609,Lookup!D:E,2,FALSE)</f>
        <v>Direct Purchase-Other Than MMS</v>
      </c>
      <c r="X609" t="s">
        <v>189</v>
      </c>
      <c r="Y609" t="s">
        <v>33</v>
      </c>
      <c r="Z609" t="s">
        <v>36</v>
      </c>
      <c r="AA609" t="s">
        <v>37</v>
      </c>
      <c r="AB609" t="s">
        <v>248</v>
      </c>
      <c r="AC609" t="s">
        <v>33</v>
      </c>
      <c r="AD609">
        <v>0</v>
      </c>
      <c r="AE609">
        <v>4</v>
      </c>
      <c r="AF609">
        <v>2019</v>
      </c>
      <c r="AG609" t="s">
        <v>33</v>
      </c>
      <c r="AH609" t="s">
        <v>3073</v>
      </c>
      <c r="AI609" t="s">
        <v>124</v>
      </c>
    </row>
    <row r="610" spans="1:35">
      <c r="A610" t="s">
        <v>316</v>
      </c>
      <c r="B610" t="s">
        <v>196</v>
      </c>
      <c r="C610" t="s">
        <v>181</v>
      </c>
      <c r="D610" t="s">
        <v>3074</v>
      </c>
      <c r="E610" t="s">
        <v>3042</v>
      </c>
      <c r="F610" t="s">
        <v>32</v>
      </c>
      <c r="G610" t="s">
        <v>317</v>
      </c>
      <c r="H610" t="str">
        <f t="shared" si="185"/>
        <v>4261</v>
      </c>
      <c r="I610" t="s">
        <v>318</v>
      </c>
      <c r="J610">
        <v>500</v>
      </c>
      <c r="K610" t="s">
        <v>536</v>
      </c>
      <c r="L610" t="s">
        <v>1084</v>
      </c>
      <c r="M610" t="s">
        <v>3077</v>
      </c>
      <c r="N610" t="s">
        <v>3078</v>
      </c>
      <c r="O610" t="s">
        <v>3079</v>
      </c>
      <c r="P610" t="s">
        <v>3080</v>
      </c>
      <c r="Q610" t="s">
        <v>33</v>
      </c>
      <c r="R610" t="s">
        <v>326</v>
      </c>
      <c r="S610" t="s">
        <v>2984</v>
      </c>
      <c r="T610" t="s">
        <v>909</v>
      </c>
      <c r="U610" t="s">
        <v>110</v>
      </c>
      <c r="V610" t="s">
        <v>329</v>
      </c>
      <c r="W610" t="str">
        <f>VLOOKUP(V610,Lookup!D:E,2,FALSE)</f>
        <v>Corporate Contributions</v>
      </c>
      <c r="X610" t="s">
        <v>216</v>
      </c>
      <c r="Y610" t="s">
        <v>33</v>
      </c>
      <c r="Z610" t="s">
        <v>36</v>
      </c>
      <c r="AA610" t="s">
        <v>37</v>
      </c>
      <c r="AB610" t="s">
        <v>1083</v>
      </c>
      <c r="AC610" t="s">
        <v>33</v>
      </c>
      <c r="AD610">
        <v>0</v>
      </c>
      <c r="AE610">
        <v>4</v>
      </c>
      <c r="AF610">
        <v>2019</v>
      </c>
      <c r="AG610" t="s">
        <v>33</v>
      </c>
      <c r="AH610" t="s">
        <v>33</v>
      </c>
      <c r="AI610" t="s">
        <v>124</v>
      </c>
    </row>
    <row r="611" spans="1:35">
      <c r="A611" t="s">
        <v>316</v>
      </c>
      <c r="B611" t="s">
        <v>196</v>
      </c>
      <c r="C611" t="s">
        <v>181</v>
      </c>
      <c r="D611" t="s">
        <v>3074</v>
      </c>
      <c r="E611" t="s">
        <v>3042</v>
      </c>
      <c r="F611" t="s">
        <v>32</v>
      </c>
      <c r="G611" t="s">
        <v>317</v>
      </c>
      <c r="H611" t="str">
        <f t="shared" si="185"/>
        <v>4261</v>
      </c>
      <c r="I611" t="s">
        <v>318</v>
      </c>
      <c r="J611">
        <v>500</v>
      </c>
      <c r="K611" t="s">
        <v>536</v>
      </c>
      <c r="L611" t="s">
        <v>1084</v>
      </c>
      <c r="M611" t="s">
        <v>3081</v>
      </c>
      <c r="N611" t="s">
        <v>3082</v>
      </c>
      <c r="O611" t="s">
        <v>3083</v>
      </c>
      <c r="P611" t="s">
        <v>3084</v>
      </c>
      <c r="Q611" t="s">
        <v>33</v>
      </c>
      <c r="R611" t="s">
        <v>326</v>
      </c>
      <c r="S611" t="s">
        <v>2984</v>
      </c>
      <c r="T611" t="s">
        <v>1171</v>
      </c>
      <c r="U611" t="s">
        <v>110</v>
      </c>
      <c r="V611" t="s">
        <v>329</v>
      </c>
      <c r="W611" t="str">
        <f>VLOOKUP(V611,Lookup!D:E,2,FALSE)</f>
        <v>Corporate Contributions</v>
      </c>
      <c r="X611" t="s">
        <v>216</v>
      </c>
      <c r="Y611" t="s">
        <v>33</v>
      </c>
      <c r="Z611" t="s">
        <v>36</v>
      </c>
      <c r="AA611" t="s">
        <v>37</v>
      </c>
      <c r="AB611" t="s">
        <v>1083</v>
      </c>
      <c r="AC611" t="s">
        <v>33</v>
      </c>
      <c r="AD611">
        <v>0</v>
      </c>
      <c r="AE611">
        <v>4</v>
      </c>
      <c r="AF611">
        <v>2019</v>
      </c>
      <c r="AG611" t="s">
        <v>33</v>
      </c>
      <c r="AH611" t="s">
        <v>33</v>
      </c>
      <c r="AI611" t="s">
        <v>124</v>
      </c>
    </row>
    <row r="612" spans="1:35">
      <c r="A612" t="s">
        <v>316</v>
      </c>
      <c r="B612" t="s">
        <v>196</v>
      </c>
      <c r="C612" t="s">
        <v>181</v>
      </c>
      <c r="D612" t="s">
        <v>3074</v>
      </c>
      <c r="E612" t="s">
        <v>3042</v>
      </c>
      <c r="F612" t="s">
        <v>32</v>
      </c>
      <c r="G612" t="s">
        <v>262</v>
      </c>
      <c r="H612" t="str">
        <f t="shared" si="185"/>
        <v>4265</v>
      </c>
      <c r="I612" t="s">
        <v>263</v>
      </c>
      <c r="J612">
        <v>410</v>
      </c>
      <c r="K612" t="s">
        <v>536</v>
      </c>
      <c r="L612" t="s">
        <v>1084</v>
      </c>
      <c r="M612" t="s">
        <v>3085</v>
      </c>
      <c r="N612" t="s">
        <v>3086</v>
      </c>
      <c r="O612" t="s">
        <v>3087</v>
      </c>
      <c r="P612" t="s">
        <v>3088</v>
      </c>
      <c r="Q612" t="s">
        <v>33</v>
      </c>
      <c r="R612" t="s">
        <v>326</v>
      </c>
      <c r="S612" t="s">
        <v>2984</v>
      </c>
      <c r="T612" t="s">
        <v>1171</v>
      </c>
      <c r="U612" t="s">
        <v>110</v>
      </c>
      <c r="V612" t="s">
        <v>329</v>
      </c>
      <c r="W612" t="str">
        <f>VLOOKUP(V612,Lookup!D:E,2,FALSE)</f>
        <v>Corporate Contributions</v>
      </c>
      <c r="X612" t="s">
        <v>216</v>
      </c>
      <c r="Y612" t="s">
        <v>33</v>
      </c>
      <c r="Z612" t="s">
        <v>36</v>
      </c>
      <c r="AA612" t="s">
        <v>37</v>
      </c>
      <c r="AB612" t="s">
        <v>1083</v>
      </c>
      <c r="AC612" t="s">
        <v>33</v>
      </c>
      <c r="AD612">
        <v>0</v>
      </c>
      <c r="AE612">
        <v>4</v>
      </c>
      <c r="AF612">
        <v>2019</v>
      </c>
      <c r="AG612" t="s">
        <v>33</v>
      </c>
      <c r="AH612" t="s">
        <v>33</v>
      </c>
      <c r="AI612" t="s">
        <v>124</v>
      </c>
    </row>
    <row r="613" spans="1:35">
      <c r="A613" t="s">
        <v>316</v>
      </c>
      <c r="B613" t="s">
        <v>295</v>
      </c>
      <c r="C613" t="s">
        <v>184</v>
      </c>
      <c r="D613" t="s">
        <v>3089</v>
      </c>
      <c r="E613" t="s">
        <v>3042</v>
      </c>
      <c r="F613" t="s">
        <v>32</v>
      </c>
      <c r="G613" t="s">
        <v>115</v>
      </c>
      <c r="H613" t="str">
        <f t="shared" ref="H613" si="186">LEFT(G613,4)</f>
        <v>9302</v>
      </c>
      <c r="I613" t="s">
        <v>116</v>
      </c>
      <c r="J613">
        <v>50</v>
      </c>
      <c r="K613" t="s">
        <v>615</v>
      </c>
      <c r="L613" t="s">
        <v>1005</v>
      </c>
      <c r="M613" t="s">
        <v>1822</v>
      </c>
      <c r="N613" t="s">
        <v>1823</v>
      </c>
      <c r="O613" t="s">
        <v>3090</v>
      </c>
      <c r="P613" t="s">
        <v>3091</v>
      </c>
      <c r="Q613" t="s">
        <v>33</v>
      </c>
      <c r="R613" t="s">
        <v>309</v>
      </c>
      <c r="S613" t="s">
        <v>531</v>
      </c>
      <c r="T613" t="s">
        <v>1826</v>
      </c>
      <c r="U613" t="s">
        <v>110</v>
      </c>
      <c r="V613" t="s">
        <v>533</v>
      </c>
      <c r="W613" t="str">
        <f>VLOOKUP(V613,Lookup!D:E,2,FALSE)</f>
        <v>Company Memberships</v>
      </c>
      <c r="X613" t="s">
        <v>93</v>
      </c>
      <c r="Y613" t="s">
        <v>33</v>
      </c>
      <c r="Z613" t="s">
        <v>36</v>
      </c>
      <c r="AA613" t="s">
        <v>37</v>
      </c>
      <c r="AB613" t="s">
        <v>1004</v>
      </c>
      <c r="AC613" t="s">
        <v>33</v>
      </c>
      <c r="AD613">
        <v>0</v>
      </c>
      <c r="AE613">
        <v>4</v>
      </c>
      <c r="AF613">
        <v>2019</v>
      </c>
      <c r="AG613" t="s">
        <v>33</v>
      </c>
      <c r="AH613" t="s">
        <v>33</v>
      </c>
      <c r="AI613" t="s">
        <v>124</v>
      </c>
    </row>
    <row r="614" spans="1:35">
      <c r="A614" t="s">
        <v>316</v>
      </c>
      <c r="B614" t="s">
        <v>197</v>
      </c>
      <c r="C614" t="s">
        <v>187</v>
      </c>
      <c r="D614" t="s">
        <v>3045</v>
      </c>
      <c r="E614" t="s">
        <v>3042</v>
      </c>
      <c r="F614" t="s">
        <v>32</v>
      </c>
      <c r="G614" t="s">
        <v>317</v>
      </c>
      <c r="H614" t="str">
        <f t="shared" ref="H614:H615" si="187">LEFT(G614,4)</f>
        <v>4261</v>
      </c>
      <c r="I614" t="s">
        <v>318</v>
      </c>
      <c r="J614">
        <v>948.5</v>
      </c>
      <c r="K614" t="s">
        <v>319</v>
      </c>
      <c r="L614" t="s">
        <v>321</v>
      </c>
      <c r="M614" t="s">
        <v>3092</v>
      </c>
      <c r="N614" t="s">
        <v>3093</v>
      </c>
      <c r="O614" t="s">
        <v>3094</v>
      </c>
      <c r="P614" t="s">
        <v>3095</v>
      </c>
      <c r="Q614" t="s">
        <v>33</v>
      </c>
      <c r="R614" t="s">
        <v>332</v>
      </c>
      <c r="S614" t="s">
        <v>327</v>
      </c>
      <c r="T614" t="s">
        <v>200</v>
      </c>
      <c r="U614" t="s">
        <v>110</v>
      </c>
      <c r="V614" t="s">
        <v>329</v>
      </c>
      <c r="W614" t="str">
        <f>VLOOKUP(V614,Lookup!D:E,2,FALSE)</f>
        <v>Corporate Contributions</v>
      </c>
      <c r="X614" t="s">
        <v>216</v>
      </c>
      <c r="Y614" t="s">
        <v>33</v>
      </c>
      <c r="Z614" t="s">
        <v>36</v>
      </c>
      <c r="AA614" t="s">
        <v>37</v>
      </c>
      <c r="AB614" t="s">
        <v>320</v>
      </c>
      <c r="AC614" t="s">
        <v>33</v>
      </c>
      <c r="AD614">
        <v>0</v>
      </c>
      <c r="AE614">
        <v>4</v>
      </c>
      <c r="AF614">
        <v>2019</v>
      </c>
      <c r="AG614" t="s">
        <v>33</v>
      </c>
      <c r="AH614" t="s">
        <v>33</v>
      </c>
      <c r="AI614" t="s">
        <v>124</v>
      </c>
    </row>
    <row r="615" spans="1:35">
      <c r="A615" t="s">
        <v>316</v>
      </c>
      <c r="B615" t="s">
        <v>197</v>
      </c>
      <c r="C615" t="s">
        <v>187</v>
      </c>
      <c r="D615" t="s">
        <v>3045</v>
      </c>
      <c r="E615" t="s">
        <v>3042</v>
      </c>
      <c r="F615" t="s">
        <v>32</v>
      </c>
      <c r="G615" t="s">
        <v>317</v>
      </c>
      <c r="H615" t="str">
        <f t="shared" si="187"/>
        <v>4261</v>
      </c>
      <c r="I615" t="s">
        <v>318</v>
      </c>
      <c r="J615">
        <v>60</v>
      </c>
      <c r="K615" t="s">
        <v>319</v>
      </c>
      <c r="L615" t="s">
        <v>321</v>
      </c>
      <c r="M615" t="s">
        <v>3092</v>
      </c>
      <c r="N615" t="s">
        <v>3093</v>
      </c>
      <c r="O615" t="s">
        <v>3096</v>
      </c>
      <c r="P615" t="s">
        <v>3097</v>
      </c>
      <c r="Q615" t="s">
        <v>33</v>
      </c>
      <c r="R615" t="s">
        <v>326</v>
      </c>
      <c r="S615" t="s">
        <v>327</v>
      </c>
      <c r="T615" t="s">
        <v>328</v>
      </c>
      <c r="U615" t="s">
        <v>110</v>
      </c>
      <c r="V615" t="s">
        <v>329</v>
      </c>
      <c r="W615" t="str">
        <f>VLOOKUP(V615,Lookup!D:E,2,FALSE)</f>
        <v>Corporate Contributions</v>
      </c>
      <c r="X615" t="s">
        <v>216</v>
      </c>
      <c r="Y615" t="s">
        <v>33</v>
      </c>
      <c r="Z615" t="s">
        <v>36</v>
      </c>
      <c r="AA615" t="s">
        <v>37</v>
      </c>
      <c r="AB615" t="s">
        <v>320</v>
      </c>
      <c r="AC615" t="s">
        <v>33</v>
      </c>
      <c r="AD615">
        <v>0</v>
      </c>
      <c r="AE615">
        <v>4</v>
      </c>
      <c r="AF615">
        <v>2019</v>
      </c>
      <c r="AG615" t="s">
        <v>33</v>
      </c>
      <c r="AH615" t="s">
        <v>33</v>
      </c>
      <c r="AI615" t="s">
        <v>124</v>
      </c>
    </row>
    <row r="616" spans="1:35">
      <c r="A616" t="s">
        <v>255</v>
      </c>
      <c r="B616" t="s">
        <v>196</v>
      </c>
      <c r="C616" t="s">
        <v>181</v>
      </c>
      <c r="D616" t="s">
        <v>3099</v>
      </c>
      <c r="E616" t="s">
        <v>3098</v>
      </c>
      <c r="F616" t="s">
        <v>32</v>
      </c>
      <c r="G616" t="s">
        <v>1307</v>
      </c>
      <c r="H616" t="str">
        <f t="shared" ref="H616:H621" si="188">LEFT(G616,4)</f>
        <v>9080</v>
      </c>
      <c r="I616" t="s">
        <v>1308</v>
      </c>
      <c r="J616">
        <v>964.94</v>
      </c>
      <c r="K616" t="s">
        <v>1309</v>
      </c>
      <c r="L616" t="s">
        <v>1311</v>
      </c>
      <c r="M616" t="s">
        <v>1312</v>
      </c>
      <c r="N616" t="s">
        <v>1313</v>
      </c>
      <c r="O616" t="s">
        <v>3101</v>
      </c>
      <c r="P616" t="s">
        <v>3102</v>
      </c>
      <c r="Q616" t="s">
        <v>33</v>
      </c>
      <c r="R616" t="s">
        <v>272</v>
      </c>
      <c r="S616" t="s">
        <v>1316</v>
      </c>
      <c r="T616" t="s">
        <v>269</v>
      </c>
      <c r="U616" t="s">
        <v>56</v>
      </c>
      <c r="V616" t="s">
        <v>68</v>
      </c>
      <c r="W616" t="str">
        <f>VLOOKUP(V616,Lookup!D:E,2,FALSE)</f>
        <v>Miscellaneous All Other</v>
      </c>
      <c r="X616" t="s">
        <v>631</v>
      </c>
      <c r="Y616" t="s">
        <v>33</v>
      </c>
      <c r="Z616" t="s">
        <v>36</v>
      </c>
      <c r="AA616" t="s">
        <v>37</v>
      </c>
      <c r="AB616" t="s">
        <v>1310</v>
      </c>
      <c r="AC616" t="s">
        <v>33</v>
      </c>
      <c r="AD616">
        <v>0</v>
      </c>
      <c r="AE616">
        <v>4</v>
      </c>
      <c r="AF616">
        <v>2019</v>
      </c>
      <c r="AG616" t="s">
        <v>33</v>
      </c>
      <c r="AH616" t="s">
        <v>3103</v>
      </c>
      <c r="AI616" t="s">
        <v>124</v>
      </c>
    </row>
    <row r="617" spans="1:35">
      <c r="A617" t="s">
        <v>255</v>
      </c>
      <c r="B617" t="s">
        <v>196</v>
      </c>
      <c r="C617" t="s">
        <v>181</v>
      </c>
      <c r="D617" t="s">
        <v>3099</v>
      </c>
      <c r="E617" t="s">
        <v>3098</v>
      </c>
      <c r="F617" t="s">
        <v>32</v>
      </c>
      <c r="G617" t="s">
        <v>1307</v>
      </c>
      <c r="H617" t="str">
        <f t="shared" si="188"/>
        <v>9080</v>
      </c>
      <c r="I617" t="s">
        <v>1308</v>
      </c>
      <c r="J617">
        <v>9406.8799999999992</v>
      </c>
      <c r="K617" t="s">
        <v>1309</v>
      </c>
      <c r="L617" t="s">
        <v>1311</v>
      </c>
      <c r="M617" t="s">
        <v>517</v>
      </c>
      <c r="N617" t="s">
        <v>518</v>
      </c>
      <c r="O617" t="s">
        <v>3104</v>
      </c>
      <c r="P617" t="s">
        <v>3102</v>
      </c>
      <c r="Q617" t="s">
        <v>33</v>
      </c>
      <c r="R617" t="s">
        <v>272</v>
      </c>
      <c r="S617" t="s">
        <v>1316</v>
      </c>
      <c r="T617" t="s">
        <v>269</v>
      </c>
      <c r="U617" t="s">
        <v>56</v>
      </c>
      <c r="V617" t="s">
        <v>68</v>
      </c>
      <c r="W617" t="str">
        <f>VLOOKUP(V617,Lookup!D:E,2,FALSE)</f>
        <v>Miscellaneous All Other</v>
      </c>
      <c r="X617" t="s">
        <v>631</v>
      </c>
      <c r="Y617" t="s">
        <v>33</v>
      </c>
      <c r="Z617" t="s">
        <v>36</v>
      </c>
      <c r="AA617" t="s">
        <v>37</v>
      </c>
      <c r="AB617" t="s">
        <v>1310</v>
      </c>
      <c r="AC617" t="s">
        <v>33</v>
      </c>
      <c r="AD617">
        <v>0</v>
      </c>
      <c r="AE617">
        <v>4</v>
      </c>
      <c r="AF617">
        <v>2019</v>
      </c>
      <c r="AG617" t="s">
        <v>33</v>
      </c>
      <c r="AH617" t="s">
        <v>3103</v>
      </c>
      <c r="AI617" t="s">
        <v>124</v>
      </c>
    </row>
    <row r="618" spans="1:35">
      <c r="A618" t="s">
        <v>255</v>
      </c>
      <c r="B618" t="s">
        <v>196</v>
      </c>
      <c r="C618" t="s">
        <v>181</v>
      </c>
      <c r="D618" t="s">
        <v>3099</v>
      </c>
      <c r="E618" t="s">
        <v>3098</v>
      </c>
      <c r="F618" t="s">
        <v>32</v>
      </c>
      <c r="G618" t="s">
        <v>1307</v>
      </c>
      <c r="H618" t="str">
        <f t="shared" si="188"/>
        <v>9080</v>
      </c>
      <c r="I618" t="s">
        <v>1308</v>
      </c>
      <c r="J618">
        <v>964.94</v>
      </c>
      <c r="K618" t="s">
        <v>1319</v>
      </c>
      <c r="L618" t="s">
        <v>1311</v>
      </c>
      <c r="M618" t="s">
        <v>1312</v>
      </c>
      <c r="N618" t="s">
        <v>1313</v>
      </c>
      <c r="O618" t="s">
        <v>3105</v>
      </c>
      <c r="P618" t="s">
        <v>3106</v>
      </c>
      <c r="Q618" t="s">
        <v>33</v>
      </c>
      <c r="R618" t="s">
        <v>272</v>
      </c>
      <c r="S618" t="s">
        <v>1316</v>
      </c>
      <c r="T618" t="s">
        <v>269</v>
      </c>
      <c r="U618" t="s">
        <v>56</v>
      </c>
      <c r="V618" t="s">
        <v>68</v>
      </c>
      <c r="W618" t="str">
        <f>VLOOKUP(V618,Lookup!D:E,2,FALSE)</f>
        <v>Miscellaneous All Other</v>
      </c>
      <c r="X618" t="s">
        <v>631</v>
      </c>
      <c r="Y618" t="s">
        <v>33</v>
      </c>
      <c r="Z618" t="s">
        <v>36</v>
      </c>
      <c r="AA618" t="s">
        <v>37</v>
      </c>
      <c r="AB618" t="s">
        <v>1310</v>
      </c>
      <c r="AC618" t="s">
        <v>33</v>
      </c>
      <c r="AD618">
        <v>0</v>
      </c>
      <c r="AE618">
        <v>4</v>
      </c>
      <c r="AF618">
        <v>2019</v>
      </c>
      <c r="AG618" t="s">
        <v>33</v>
      </c>
      <c r="AH618" t="s">
        <v>3107</v>
      </c>
      <c r="AI618" t="s">
        <v>124</v>
      </c>
    </row>
    <row r="619" spans="1:35">
      <c r="A619" t="s">
        <v>255</v>
      </c>
      <c r="B619" t="s">
        <v>196</v>
      </c>
      <c r="C619" t="s">
        <v>181</v>
      </c>
      <c r="D619" t="s">
        <v>3099</v>
      </c>
      <c r="E619" t="s">
        <v>3098</v>
      </c>
      <c r="F619" t="s">
        <v>32</v>
      </c>
      <c r="G619" t="s">
        <v>1307</v>
      </c>
      <c r="H619" t="str">
        <f t="shared" si="188"/>
        <v>9080</v>
      </c>
      <c r="I619" t="s">
        <v>1308</v>
      </c>
      <c r="J619">
        <v>9406.8799999999992</v>
      </c>
      <c r="K619" t="s">
        <v>1319</v>
      </c>
      <c r="L619" t="s">
        <v>1311</v>
      </c>
      <c r="M619" t="s">
        <v>517</v>
      </c>
      <c r="N619" t="s">
        <v>518</v>
      </c>
      <c r="O619" t="s">
        <v>3108</v>
      </c>
      <c r="P619" t="s">
        <v>3106</v>
      </c>
      <c r="Q619" t="s">
        <v>33</v>
      </c>
      <c r="R619" t="s">
        <v>272</v>
      </c>
      <c r="S619" t="s">
        <v>1316</v>
      </c>
      <c r="T619" t="s">
        <v>269</v>
      </c>
      <c r="U619" t="s">
        <v>56</v>
      </c>
      <c r="V619" t="s">
        <v>68</v>
      </c>
      <c r="W619" t="str">
        <f>VLOOKUP(V619,Lookup!D:E,2,FALSE)</f>
        <v>Miscellaneous All Other</v>
      </c>
      <c r="X619" t="s">
        <v>631</v>
      </c>
      <c r="Y619" t="s">
        <v>33</v>
      </c>
      <c r="Z619" t="s">
        <v>36</v>
      </c>
      <c r="AA619" t="s">
        <v>37</v>
      </c>
      <c r="AB619" t="s">
        <v>1310</v>
      </c>
      <c r="AC619" t="s">
        <v>33</v>
      </c>
      <c r="AD619">
        <v>0</v>
      </c>
      <c r="AE619">
        <v>4</v>
      </c>
      <c r="AF619">
        <v>2019</v>
      </c>
      <c r="AG619" t="s">
        <v>33</v>
      </c>
      <c r="AH619" t="s">
        <v>3107</v>
      </c>
      <c r="AI619" t="s">
        <v>124</v>
      </c>
    </row>
    <row r="620" spans="1:35">
      <c r="A620" t="s">
        <v>255</v>
      </c>
      <c r="B620" t="s">
        <v>196</v>
      </c>
      <c r="C620" t="s">
        <v>181</v>
      </c>
      <c r="D620" t="s">
        <v>3099</v>
      </c>
      <c r="E620" t="s">
        <v>3098</v>
      </c>
      <c r="F620" t="s">
        <v>32</v>
      </c>
      <c r="G620" t="s">
        <v>1307</v>
      </c>
      <c r="H620" t="str">
        <f t="shared" si="188"/>
        <v>9080</v>
      </c>
      <c r="I620" t="s">
        <v>1308</v>
      </c>
      <c r="J620">
        <v>1353.83</v>
      </c>
      <c r="K620" t="s">
        <v>1319</v>
      </c>
      <c r="L620" t="s">
        <v>1311</v>
      </c>
      <c r="M620" t="s">
        <v>1320</v>
      </c>
      <c r="N620" t="s">
        <v>1321</v>
      </c>
      <c r="O620" t="s">
        <v>3109</v>
      </c>
      <c r="P620" t="s">
        <v>3106</v>
      </c>
      <c r="Q620" t="s">
        <v>33</v>
      </c>
      <c r="R620" t="s">
        <v>272</v>
      </c>
      <c r="S620" t="s">
        <v>1316</v>
      </c>
      <c r="T620" t="s">
        <v>269</v>
      </c>
      <c r="U620" t="s">
        <v>56</v>
      </c>
      <c r="V620" t="s">
        <v>68</v>
      </c>
      <c r="W620" t="str">
        <f>VLOOKUP(V620,Lookup!D:E,2,FALSE)</f>
        <v>Miscellaneous All Other</v>
      </c>
      <c r="X620" t="s">
        <v>631</v>
      </c>
      <c r="Y620" t="s">
        <v>33</v>
      </c>
      <c r="Z620" t="s">
        <v>36</v>
      </c>
      <c r="AA620" t="s">
        <v>37</v>
      </c>
      <c r="AB620" t="s">
        <v>1310</v>
      </c>
      <c r="AC620" t="s">
        <v>33</v>
      </c>
      <c r="AD620">
        <v>0</v>
      </c>
      <c r="AE620">
        <v>4</v>
      </c>
      <c r="AF620">
        <v>2019</v>
      </c>
      <c r="AG620" t="s">
        <v>33</v>
      </c>
      <c r="AH620" t="s">
        <v>3107</v>
      </c>
      <c r="AI620" t="s">
        <v>124</v>
      </c>
    </row>
    <row r="621" spans="1:35">
      <c r="A621" t="s">
        <v>255</v>
      </c>
      <c r="B621" t="s">
        <v>196</v>
      </c>
      <c r="C621" t="s">
        <v>181</v>
      </c>
      <c r="D621" t="s">
        <v>3099</v>
      </c>
      <c r="E621" t="s">
        <v>3098</v>
      </c>
      <c r="F621" t="s">
        <v>32</v>
      </c>
      <c r="G621" t="s">
        <v>1307</v>
      </c>
      <c r="H621" t="str">
        <f t="shared" si="188"/>
        <v>9080</v>
      </c>
      <c r="I621" t="s">
        <v>1308</v>
      </c>
      <c r="J621">
        <v>1353.83</v>
      </c>
      <c r="K621" t="s">
        <v>1319</v>
      </c>
      <c r="L621" t="s">
        <v>1311</v>
      </c>
      <c r="M621" t="s">
        <v>1320</v>
      </c>
      <c r="N621" t="s">
        <v>1321</v>
      </c>
      <c r="O621" t="s">
        <v>3110</v>
      </c>
      <c r="P621" t="s">
        <v>3111</v>
      </c>
      <c r="Q621" t="s">
        <v>33</v>
      </c>
      <c r="R621" t="s">
        <v>272</v>
      </c>
      <c r="S621" t="s">
        <v>1316</v>
      </c>
      <c r="T621" t="s">
        <v>269</v>
      </c>
      <c r="U621" t="s">
        <v>56</v>
      </c>
      <c r="V621" t="s">
        <v>68</v>
      </c>
      <c r="W621" t="str">
        <f>VLOOKUP(V621,Lookup!D:E,2,FALSE)</f>
        <v>Miscellaneous All Other</v>
      </c>
      <c r="X621" t="s">
        <v>631</v>
      </c>
      <c r="Y621" t="s">
        <v>33</v>
      </c>
      <c r="Z621" t="s">
        <v>36</v>
      </c>
      <c r="AA621" t="s">
        <v>37</v>
      </c>
      <c r="AB621" t="s">
        <v>1310</v>
      </c>
      <c r="AC621" t="s">
        <v>33</v>
      </c>
      <c r="AD621">
        <v>0</v>
      </c>
      <c r="AE621">
        <v>4</v>
      </c>
      <c r="AF621">
        <v>2019</v>
      </c>
      <c r="AG621" t="s">
        <v>33</v>
      </c>
      <c r="AH621" t="s">
        <v>3112</v>
      </c>
      <c r="AI621" t="s">
        <v>124</v>
      </c>
    </row>
    <row r="622" spans="1:35">
      <c r="A622" t="s">
        <v>316</v>
      </c>
      <c r="B622" t="s">
        <v>197</v>
      </c>
      <c r="C622" t="s">
        <v>187</v>
      </c>
      <c r="D622" t="s">
        <v>3100</v>
      </c>
      <c r="E622" t="s">
        <v>3098</v>
      </c>
      <c r="F622" t="s">
        <v>32</v>
      </c>
      <c r="G622" t="s">
        <v>115</v>
      </c>
      <c r="H622" t="str">
        <f t="shared" ref="H622" si="189">LEFT(G622,4)</f>
        <v>9302</v>
      </c>
      <c r="I622" t="s">
        <v>116</v>
      </c>
      <c r="J622">
        <v>657</v>
      </c>
      <c r="K622" t="s">
        <v>319</v>
      </c>
      <c r="L622" t="s">
        <v>321</v>
      </c>
      <c r="M622" t="s">
        <v>2018</v>
      </c>
      <c r="N622" t="s">
        <v>2019</v>
      </c>
      <c r="O622" t="s">
        <v>3113</v>
      </c>
      <c r="P622" t="s">
        <v>3114</v>
      </c>
      <c r="Q622" t="s">
        <v>33</v>
      </c>
      <c r="R622" t="s">
        <v>393</v>
      </c>
      <c r="S622" t="s">
        <v>391</v>
      </c>
      <c r="T622" t="s">
        <v>200</v>
      </c>
      <c r="U622" t="s">
        <v>56</v>
      </c>
      <c r="V622" t="s">
        <v>533</v>
      </c>
      <c r="W622" t="str">
        <f>VLOOKUP(V622,Lookup!D:E,2,FALSE)</f>
        <v>Company Memberships</v>
      </c>
      <c r="X622" t="s">
        <v>216</v>
      </c>
      <c r="Y622" t="s">
        <v>33</v>
      </c>
      <c r="Z622" t="s">
        <v>36</v>
      </c>
      <c r="AA622" t="s">
        <v>37</v>
      </c>
      <c r="AB622" t="s">
        <v>320</v>
      </c>
      <c r="AC622" t="s">
        <v>33</v>
      </c>
      <c r="AD622">
        <v>0</v>
      </c>
      <c r="AE622">
        <v>4</v>
      </c>
      <c r="AF622">
        <v>2019</v>
      </c>
      <c r="AG622" t="s">
        <v>33</v>
      </c>
      <c r="AH622" t="s">
        <v>33</v>
      </c>
      <c r="AI622" t="s">
        <v>124</v>
      </c>
    </row>
    <row r="623" spans="1:35">
      <c r="A623" t="s">
        <v>316</v>
      </c>
      <c r="B623" t="s">
        <v>183</v>
      </c>
      <c r="C623" t="s">
        <v>184</v>
      </c>
      <c r="D623" t="s">
        <v>3116</v>
      </c>
      <c r="E623" t="s">
        <v>3115</v>
      </c>
      <c r="F623" t="s">
        <v>32</v>
      </c>
      <c r="G623" t="s">
        <v>317</v>
      </c>
      <c r="H623" t="str">
        <f t="shared" ref="H623:H628" si="190">LEFT(G623,4)</f>
        <v>4261</v>
      </c>
      <c r="I623" t="s">
        <v>318</v>
      </c>
      <c r="J623">
        <v>200</v>
      </c>
      <c r="K623" t="s">
        <v>500</v>
      </c>
      <c r="L623" t="s">
        <v>802</v>
      </c>
      <c r="M623" t="s">
        <v>598</v>
      </c>
      <c r="N623" t="s">
        <v>599</v>
      </c>
      <c r="O623" t="s">
        <v>3117</v>
      </c>
      <c r="P623" t="s">
        <v>3118</v>
      </c>
      <c r="Q623" t="s">
        <v>33</v>
      </c>
      <c r="R623" t="s">
        <v>530</v>
      </c>
      <c r="S623" t="s">
        <v>327</v>
      </c>
      <c r="T623" t="s">
        <v>1017</v>
      </c>
      <c r="U623" t="s">
        <v>110</v>
      </c>
      <c r="V623" t="s">
        <v>329</v>
      </c>
      <c r="W623" t="str">
        <f>VLOOKUP(V623,Lookup!D:E,2,FALSE)</f>
        <v>Corporate Contributions</v>
      </c>
      <c r="X623" t="s">
        <v>216</v>
      </c>
      <c r="Y623" t="s">
        <v>33</v>
      </c>
      <c r="Z623" t="s">
        <v>36</v>
      </c>
      <c r="AA623" t="s">
        <v>37</v>
      </c>
      <c r="AB623" t="s">
        <v>801</v>
      </c>
      <c r="AC623" t="s">
        <v>33</v>
      </c>
      <c r="AD623">
        <v>0</v>
      </c>
      <c r="AE623">
        <v>4</v>
      </c>
      <c r="AF623">
        <v>2019</v>
      </c>
      <c r="AG623" t="s">
        <v>33</v>
      </c>
      <c r="AH623" t="s">
        <v>3119</v>
      </c>
      <c r="AI623" t="s">
        <v>124</v>
      </c>
    </row>
    <row r="624" spans="1:35">
      <c r="A624" t="s">
        <v>316</v>
      </c>
      <c r="B624" t="s">
        <v>183</v>
      </c>
      <c r="C624" t="s">
        <v>184</v>
      </c>
      <c r="D624" t="s">
        <v>3116</v>
      </c>
      <c r="E624" t="s">
        <v>3115</v>
      </c>
      <c r="F624" t="s">
        <v>32</v>
      </c>
      <c r="G624" t="s">
        <v>317</v>
      </c>
      <c r="H624" t="str">
        <f t="shared" si="190"/>
        <v>4261</v>
      </c>
      <c r="I624" t="s">
        <v>318</v>
      </c>
      <c r="J624">
        <v>117</v>
      </c>
      <c r="K624" t="s">
        <v>500</v>
      </c>
      <c r="L624" t="s">
        <v>802</v>
      </c>
      <c r="M624" t="s">
        <v>3120</v>
      </c>
      <c r="N624" t="s">
        <v>3121</v>
      </c>
      <c r="O624" t="s">
        <v>3122</v>
      </c>
      <c r="P624" t="s">
        <v>3123</v>
      </c>
      <c r="Q624" t="s">
        <v>33</v>
      </c>
      <c r="R624" t="s">
        <v>530</v>
      </c>
      <c r="S624" t="s">
        <v>327</v>
      </c>
      <c r="T624" t="s">
        <v>1017</v>
      </c>
      <c r="U624" t="s">
        <v>110</v>
      </c>
      <c r="V624" t="s">
        <v>329</v>
      </c>
      <c r="W624" t="str">
        <f>VLOOKUP(V624,Lookup!D:E,2,FALSE)</f>
        <v>Corporate Contributions</v>
      </c>
      <c r="X624" t="s">
        <v>216</v>
      </c>
      <c r="Y624" t="s">
        <v>33</v>
      </c>
      <c r="Z624" t="s">
        <v>36</v>
      </c>
      <c r="AA624" t="s">
        <v>37</v>
      </c>
      <c r="AB624" t="s">
        <v>801</v>
      </c>
      <c r="AC624" t="s">
        <v>33</v>
      </c>
      <c r="AD624">
        <v>0</v>
      </c>
      <c r="AE624">
        <v>4</v>
      </c>
      <c r="AF624">
        <v>2019</v>
      </c>
      <c r="AG624" t="s">
        <v>33</v>
      </c>
      <c r="AH624" t="s">
        <v>33</v>
      </c>
      <c r="AI624" t="s">
        <v>124</v>
      </c>
    </row>
    <row r="625" spans="1:35">
      <c r="A625" t="s">
        <v>316</v>
      </c>
      <c r="B625" t="s">
        <v>183</v>
      </c>
      <c r="C625" t="s">
        <v>184</v>
      </c>
      <c r="D625" t="s">
        <v>3116</v>
      </c>
      <c r="E625" t="s">
        <v>3115</v>
      </c>
      <c r="F625" t="s">
        <v>32</v>
      </c>
      <c r="G625" t="s">
        <v>317</v>
      </c>
      <c r="H625" t="str">
        <f t="shared" si="190"/>
        <v>4261</v>
      </c>
      <c r="I625" t="s">
        <v>318</v>
      </c>
      <c r="J625">
        <v>24</v>
      </c>
      <c r="K625" t="s">
        <v>500</v>
      </c>
      <c r="L625" t="s">
        <v>802</v>
      </c>
      <c r="M625" t="s">
        <v>3124</v>
      </c>
      <c r="N625" t="s">
        <v>3125</v>
      </c>
      <c r="O625" t="s">
        <v>3126</v>
      </c>
      <c r="P625" t="s">
        <v>3127</v>
      </c>
      <c r="Q625" t="s">
        <v>33</v>
      </c>
      <c r="R625" t="s">
        <v>530</v>
      </c>
      <c r="S625" t="s">
        <v>327</v>
      </c>
      <c r="T625" t="s">
        <v>1017</v>
      </c>
      <c r="U625" t="s">
        <v>110</v>
      </c>
      <c r="V625" t="s">
        <v>329</v>
      </c>
      <c r="W625" t="str">
        <f>VLOOKUP(V625,Lookup!D:E,2,FALSE)</f>
        <v>Corporate Contributions</v>
      </c>
      <c r="X625" t="s">
        <v>216</v>
      </c>
      <c r="Y625" t="s">
        <v>33</v>
      </c>
      <c r="Z625" t="s">
        <v>36</v>
      </c>
      <c r="AA625" t="s">
        <v>37</v>
      </c>
      <c r="AB625" t="s">
        <v>801</v>
      </c>
      <c r="AC625" t="s">
        <v>33</v>
      </c>
      <c r="AD625">
        <v>0</v>
      </c>
      <c r="AE625">
        <v>4</v>
      </c>
      <c r="AF625">
        <v>2019</v>
      </c>
      <c r="AG625" t="s">
        <v>33</v>
      </c>
      <c r="AH625" t="s">
        <v>33</v>
      </c>
      <c r="AI625" t="s">
        <v>124</v>
      </c>
    </row>
    <row r="626" spans="1:35">
      <c r="A626" t="s">
        <v>316</v>
      </c>
      <c r="B626" t="s">
        <v>183</v>
      </c>
      <c r="C626" t="s">
        <v>184</v>
      </c>
      <c r="D626" t="s">
        <v>3116</v>
      </c>
      <c r="E626" t="s">
        <v>3115</v>
      </c>
      <c r="F626" t="s">
        <v>32</v>
      </c>
      <c r="G626" t="s">
        <v>317</v>
      </c>
      <c r="H626" t="str">
        <f t="shared" si="190"/>
        <v>4261</v>
      </c>
      <c r="I626" t="s">
        <v>318</v>
      </c>
      <c r="J626">
        <v>1000</v>
      </c>
      <c r="K626" t="s">
        <v>500</v>
      </c>
      <c r="L626" t="s">
        <v>802</v>
      </c>
      <c r="M626" t="s">
        <v>3128</v>
      </c>
      <c r="N626" t="s">
        <v>3129</v>
      </c>
      <c r="O626" t="s">
        <v>3130</v>
      </c>
      <c r="P626" t="s">
        <v>3131</v>
      </c>
      <c r="Q626" t="s">
        <v>33</v>
      </c>
      <c r="R626" t="s">
        <v>530</v>
      </c>
      <c r="S626" t="s">
        <v>327</v>
      </c>
      <c r="T626" t="s">
        <v>1017</v>
      </c>
      <c r="U626" t="s">
        <v>110</v>
      </c>
      <c r="V626" t="s">
        <v>329</v>
      </c>
      <c r="W626" t="str">
        <f>VLOOKUP(V626,Lookup!D:E,2,FALSE)</f>
        <v>Corporate Contributions</v>
      </c>
      <c r="X626" t="s">
        <v>216</v>
      </c>
      <c r="Y626" t="s">
        <v>33</v>
      </c>
      <c r="Z626" t="s">
        <v>36</v>
      </c>
      <c r="AA626" t="s">
        <v>37</v>
      </c>
      <c r="AB626" t="s">
        <v>801</v>
      </c>
      <c r="AC626" t="s">
        <v>33</v>
      </c>
      <c r="AD626">
        <v>0</v>
      </c>
      <c r="AE626">
        <v>4</v>
      </c>
      <c r="AF626">
        <v>2019</v>
      </c>
      <c r="AG626" t="s">
        <v>33</v>
      </c>
      <c r="AH626" t="s">
        <v>33</v>
      </c>
      <c r="AI626" t="s">
        <v>124</v>
      </c>
    </row>
    <row r="627" spans="1:35">
      <c r="A627" t="s">
        <v>316</v>
      </c>
      <c r="B627" t="s">
        <v>183</v>
      </c>
      <c r="C627" t="s">
        <v>184</v>
      </c>
      <c r="D627" t="s">
        <v>3116</v>
      </c>
      <c r="E627" t="s">
        <v>3115</v>
      </c>
      <c r="F627" t="s">
        <v>32</v>
      </c>
      <c r="G627" t="s">
        <v>613</v>
      </c>
      <c r="H627" t="str">
        <f t="shared" si="190"/>
        <v>4265</v>
      </c>
      <c r="I627" t="s">
        <v>614</v>
      </c>
      <c r="J627">
        <v>500</v>
      </c>
      <c r="K627" t="s">
        <v>500</v>
      </c>
      <c r="L627" t="s">
        <v>802</v>
      </c>
      <c r="M627" t="s">
        <v>669</v>
      </c>
      <c r="N627" t="s">
        <v>670</v>
      </c>
      <c r="O627" t="s">
        <v>3132</v>
      </c>
      <c r="P627" t="s">
        <v>3133</v>
      </c>
      <c r="Q627" t="s">
        <v>33</v>
      </c>
      <c r="R627" t="s">
        <v>530</v>
      </c>
      <c r="S627" t="s">
        <v>327</v>
      </c>
      <c r="T627" t="s">
        <v>1017</v>
      </c>
      <c r="U627" t="s">
        <v>110</v>
      </c>
      <c r="V627" t="s">
        <v>329</v>
      </c>
      <c r="W627" t="str">
        <f>VLOOKUP(V627,Lookup!D:E,2,FALSE)</f>
        <v>Corporate Contributions</v>
      </c>
      <c r="X627" t="s">
        <v>216</v>
      </c>
      <c r="Y627" t="s">
        <v>33</v>
      </c>
      <c r="Z627" t="s">
        <v>36</v>
      </c>
      <c r="AA627" t="s">
        <v>37</v>
      </c>
      <c r="AB627" t="s">
        <v>801</v>
      </c>
      <c r="AC627" t="s">
        <v>33</v>
      </c>
      <c r="AD627">
        <v>0</v>
      </c>
      <c r="AE627">
        <v>4</v>
      </c>
      <c r="AF627">
        <v>2019</v>
      </c>
      <c r="AG627" t="s">
        <v>33</v>
      </c>
      <c r="AH627" t="s">
        <v>33</v>
      </c>
      <c r="AI627" t="s">
        <v>124</v>
      </c>
    </row>
    <row r="628" spans="1:35">
      <c r="A628" t="s">
        <v>316</v>
      </c>
      <c r="B628" t="s">
        <v>183</v>
      </c>
      <c r="C628" t="s">
        <v>184</v>
      </c>
      <c r="D628" t="s">
        <v>3116</v>
      </c>
      <c r="E628" t="s">
        <v>3115</v>
      </c>
      <c r="F628" t="s">
        <v>32</v>
      </c>
      <c r="G628" t="s">
        <v>613</v>
      </c>
      <c r="H628" t="str">
        <f t="shared" si="190"/>
        <v>4265</v>
      </c>
      <c r="I628" t="s">
        <v>614</v>
      </c>
      <c r="J628">
        <v>96</v>
      </c>
      <c r="K628" t="s">
        <v>500</v>
      </c>
      <c r="L628" t="s">
        <v>802</v>
      </c>
      <c r="M628" t="s">
        <v>714</v>
      </c>
      <c r="N628" t="s">
        <v>715</v>
      </c>
      <c r="O628" t="s">
        <v>3134</v>
      </c>
      <c r="P628" t="s">
        <v>3135</v>
      </c>
      <c r="Q628" t="s">
        <v>33</v>
      </c>
      <c r="R628" t="s">
        <v>530</v>
      </c>
      <c r="S628" t="s">
        <v>531</v>
      </c>
      <c r="T628" t="s">
        <v>900</v>
      </c>
      <c r="U628" t="s">
        <v>110</v>
      </c>
      <c r="V628" t="s">
        <v>228</v>
      </c>
      <c r="W628" t="str">
        <f>VLOOKUP(V628,Lookup!D:E,2,FALSE)</f>
        <v>Employee Memberships</v>
      </c>
      <c r="X628" t="s">
        <v>93</v>
      </c>
      <c r="Y628" t="s">
        <v>33</v>
      </c>
      <c r="Z628" t="s">
        <v>36</v>
      </c>
      <c r="AA628" t="s">
        <v>37</v>
      </c>
      <c r="AB628" t="s">
        <v>801</v>
      </c>
      <c r="AC628" t="s">
        <v>33</v>
      </c>
      <c r="AD628">
        <v>0</v>
      </c>
      <c r="AE628">
        <v>4</v>
      </c>
      <c r="AF628">
        <v>2019</v>
      </c>
      <c r="AG628" t="s">
        <v>33</v>
      </c>
      <c r="AH628" t="s">
        <v>33</v>
      </c>
      <c r="AI628" t="s">
        <v>124</v>
      </c>
    </row>
    <row r="629" spans="1:35">
      <c r="A629" t="s">
        <v>316</v>
      </c>
      <c r="B629" t="s">
        <v>295</v>
      </c>
      <c r="C629" t="s">
        <v>184</v>
      </c>
      <c r="D629" t="s">
        <v>3137</v>
      </c>
      <c r="E629" t="s">
        <v>3115</v>
      </c>
      <c r="F629" t="s">
        <v>32</v>
      </c>
      <c r="G629" t="s">
        <v>317</v>
      </c>
      <c r="H629" t="str">
        <f t="shared" ref="H629:H636" si="191">LEFT(G629,4)</f>
        <v>4261</v>
      </c>
      <c r="I629" t="s">
        <v>318</v>
      </c>
      <c r="J629">
        <v>300</v>
      </c>
      <c r="K629" t="s">
        <v>615</v>
      </c>
      <c r="L629" t="s">
        <v>839</v>
      </c>
      <c r="M629" t="s">
        <v>3138</v>
      </c>
      <c r="N629" t="s">
        <v>3139</v>
      </c>
      <c r="O629" t="s">
        <v>3140</v>
      </c>
      <c r="P629" t="s">
        <v>3141</v>
      </c>
      <c r="Q629" t="s">
        <v>33</v>
      </c>
      <c r="R629" t="s">
        <v>308</v>
      </c>
      <c r="S629" t="s">
        <v>327</v>
      </c>
      <c r="T629" t="s">
        <v>1977</v>
      </c>
      <c r="U629" t="s">
        <v>110</v>
      </c>
      <c r="V629" t="s">
        <v>329</v>
      </c>
      <c r="W629" t="str">
        <f>VLOOKUP(V629,Lookup!D:E,2,FALSE)</f>
        <v>Corporate Contributions</v>
      </c>
      <c r="X629" t="s">
        <v>216</v>
      </c>
      <c r="Y629" t="s">
        <v>33</v>
      </c>
      <c r="Z629" t="s">
        <v>36</v>
      </c>
      <c r="AA629" t="s">
        <v>37</v>
      </c>
      <c r="AB629" t="s">
        <v>838</v>
      </c>
      <c r="AC629" t="s">
        <v>33</v>
      </c>
      <c r="AD629">
        <v>0</v>
      </c>
      <c r="AE629">
        <v>4</v>
      </c>
      <c r="AF629">
        <v>2019</v>
      </c>
      <c r="AG629" t="s">
        <v>33</v>
      </c>
      <c r="AH629" t="s">
        <v>33</v>
      </c>
      <c r="AI629" t="s">
        <v>124</v>
      </c>
    </row>
    <row r="630" spans="1:35">
      <c r="A630" t="s">
        <v>316</v>
      </c>
      <c r="B630" t="s">
        <v>295</v>
      </c>
      <c r="C630" t="s">
        <v>184</v>
      </c>
      <c r="D630" t="s">
        <v>3137</v>
      </c>
      <c r="E630" t="s">
        <v>3115</v>
      </c>
      <c r="F630" t="s">
        <v>32</v>
      </c>
      <c r="G630" t="s">
        <v>262</v>
      </c>
      <c r="H630" t="str">
        <f t="shared" si="191"/>
        <v>4265</v>
      </c>
      <c r="I630" t="s">
        <v>263</v>
      </c>
      <c r="J630">
        <v>1000</v>
      </c>
      <c r="K630" t="s">
        <v>615</v>
      </c>
      <c r="L630" t="s">
        <v>1134</v>
      </c>
      <c r="M630" t="s">
        <v>488</v>
      </c>
      <c r="N630" t="s">
        <v>489</v>
      </c>
      <c r="O630" t="s">
        <v>3142</v>
      </c>
      <c r="P630" t="s">
        <v>3143</v>
      </c>
      <c r="Q630" t="s">
        <v>33</v>
      </c>
      <c r="R630" t="s">
        <v>453</v>
      </c>
      <c r="S630" t="s">
        <v>327</v>
      </c>
      <c r="T630" t="s">
        <v>1139</v>
      </c>
      <c r="U630" t="s">
        <v>110</v>
      </c>
      <c r="V630" t="s">
        <v>329</v>
      </c>
      <c r="W630" t="str">
        <f>VLOOKUP(V630,Lookup!D:E,2,FALSE)</f>
        <v>Corporate Contributions</v>
      </c>
      <c r="X630" t="s">
        <v>216</v>
      </c>
      <c r="Y630" t="s">
        <v>33</v>
      </c>
      <c r="Z630" t="s">
        <v>36</v>
      </c>
      <c r="AA630" t="s">
        <v>37</v>
      </c>
      <c r="AB630" t="s">
        <v>1133</v>
      </c>
      <c r="AC630" t="s">
        <v>33</v>
      </c>
      <c r="AD630">
        <v>0</v>
      </c>
      <c r="AE630">
        <v>4</v>
      </c>
      <c r="AF630">
        <v>2019</v>
      </c>
      <c r="AG630" t="s">
        <v>33</v>
      </c>
      <c r="AH630" t="s">
        <v>33</v>
      </c>
      <c r="AI630" t="s">
        <v>124</v>
      </c>
    </row>
    <row r="631" spans="1:35">
      <c r="A631" t="s">
        <v>316</v>
      </c>
      <c r="B631" t="s">
        <v>295</v>
      </c>
      <c r="C631" t="s">
        <v>184</v>
      </c>
      <c r="D631" t="s">
        <v>3137</v>
      </c>
      <c r="E631" t="s">
        <v>3115</v>
      </c>
      <c r="F631" t="s">
        <v>32</v>
      </c>
      <c r="G631" t="s">
        <v>262</v>
      </c>
      <c r="H631" t="str">
        <f t="shared" si="191"/>
        <v>4265</v>
      </c>
      <c r="I631" t="s">
        <v>263</v>
      </c>
      <c r="J631">
        <v>100</v>
      </c>
      <c r="K631" t="s">
        <v>615</v>
      </c>
      <c r="L631" t="s">
        <v>1134</v>
      </c>
      <c r="M631" t="s">
        <v>3144</v>
      </c>
      <c r="N631" t="s">
        <v>3145</v>
      </c>
      <c r="O631" t="s">
        <v>3146</v>
      </c>
      <c r="P631" t="s">
        <v>3147</v>
      </c>
      <c r="Q631" t="s">
        <v>33</v>
      </c>
      <c r="R631" t="s">
        <v>453</v>
      </c>
      <c r="S631" t="s">
        <v>327</v>
      </c>
      <c r="T631" t="s">
        <v>1139</v>
      </c>
      <c r="U631" t="s">
        <v>110</v>
      </c>
      <c r="V631" t="s">
        <v>329</v>
      </c>
      <c r="W631" t="str">
        <f>VLOOKUP(V631,Lookup!D:E,2,FALSE)</f>
        <v>Corporate Contributions</v>
      </c>
      <c r="X631" t="s">
        <v>216</v>
      </c>
      <c r="Y631" t="s">
        <v>33</v>
      </c>
      <c r="Z631" t="s">
        <v>36</v>
      </c>
      <c r="AA631" t="s">
        <v>37</v>
      </c>
      <c r="AB631" t="s">
        <v>1133</v>
      </c>
      <c r="AC631" t="s">
        <v>33</v>
      </c>
      <c r="AD631">
        <v>0</v>
      </c>
      <c r="AE631">
        <v>4</v>
      </c>
      <c r="AF631">
        <v>2019</v>
      </c>
      <c r="AG631" t="s">
        <v>33</v>
      </c>
      <c r="AH631" t="s">
        <v>33</v>
      </c>
      <c r="AI631" t="s">
        <v>124</v>
      </c>
    </row>
    <row r="632" spans="1:35">
      <c r="A632" t="s">
        <v>316</v>
      </c>
      <c r="B632" t="s">
        <v>295</v>
      </c>
      <c r="C632" t="s">
        <v>184</v>
      </c>
      <c r="D632" t="s">
        <v>3137</v>
      </c>
      <c r="E632" t="s">
        <v>3115</v>
      </c>
      <c r="F632" t="s">
        <v>32</v>
      </c>
      <c r="G632" t="s">
        <v>262</v>
      </c>
      <c r="H632" t="str">
        <f t="shared" si="191"/>
        <v>4265</v>
      </c>
      <c r="I632" t="s">
        <v>263</v>
      </c>
      <c r="J632">
        <v>100</v>
      </c>
      <c r="K632" t="s">
        <v>615</v>
      </c>
      <c r="L632" t="s">
        <v>1134</v>
      </c>
      <c r="M632" t="s">
        <v>3148</v>
      </c>
      <c r="N632" t="s">
        <v>3149</v>
      </c>
      <c r="O632" t="s">
        <v>3150</v>
      </c>
      <c r="P632" t="s">
        <v>3151</v>
      </c>
      <c r="Q632" t="s">
        <v>33</v>
      </c>
      <c r="R632" t="s">
        <v>453</v>
      </c>
      <c r="S632" t="s">
        <v>327</v>
      </c>
      <c r="T632" t="s">
        <v>1139</v>
      </c>
      <c r="U632" t="s">
        <v>110</v>
      </c>
      <c r="V632" t="s">
        <v>329</v>
      </c>
      <c r="W632" t="str">
        <f>VLOOKUP(V632,Lookup!D:E,2,FALSE)</f>
        <v>Corporate Contributions</v>
      </c>
      <c r="X632" t="s">
        <v>216</v>
      </c>
      <c r="Y632" t="s">
        <v>33</v>
      </c>
      <c r="Z632" t="s">
        <v>36</v>
      </c>
      <c r="AA632" t="s">
        <v>37</v>
      </c>
      <c r="AB632" t="s">
        <v>1133</v>
      </c>
      <c r="AC632" t="s">
        <v>33</v>
      </c>
      <c r="AD632">
        <v>0</v>
      </c>
      <c r="AE632">
        <v>4</v>
      </c>
      <c r="AF632">
        <v>2019</v>
      </c>
      <c r="AG632" t="s">
        <v>33</v>
      </c>
      <c r="AH632" t="s">
        <v>33</v>
      </c>
      <c r="AI632" t="s">
        <v>124</v>
      </c>
    </row>
    <row r="633" spans="1:35">
      <c r="A633" t="s">
        <v>316</v>
      </c>
      <c r="B633" t="s">
        <v>236</v>
      </c>
      <c r="C633" t="s">
        <v>260</v>
      </c>
      <c r="D633" t="s">
        <v>3136</v>
      </c>
      <c r="E633" t="s">
        <v>3115</v>
      </c>
      <c r="F633" t="s">
        <v>32</v>
      </c>
      <c r="G633" t="s">
        <v>317</v>
      </c>
      <c r="H633" t="str">
        <f t="shared" si="191"/>
        <v>4261</v>
      </c>
      <c r="I633" t="s">
        <v>318</v>
      </c>
      <c r="J633">
        <v>500</v>
      </c>
      <c r="K633" t="s">
        <v>536</v>
      </c>
      <c r="L633" t="s">
        <v>1084</v>
      </c>
      <c r="M633" t="s">
        <v>3152</v>
      </c>
      <c r="N633" t="s">
        <v>3153</v>
      </c>
      <c r="O633" t="s">
        <v>3154</v>
      </c>
      <c r="P633" t="s">
        <v>3155</v>
      </c>
      <c r="Q633" t="s">
        <v>33</v>
      </c>
      <c r="R633" t="s">
        <v>326</v>
      </c>
      <c r="S633" t="s">
        <v>2984</v>
      </c>
      <c r="T633" t="s">
        <v>1176</v>
      </c>
      <c r="U633" t="s">
        <v>110</v>
      </c>
      <c r="V633" t="s">
        <v>329</v>
      </c>
      <c r="W633" t="str">
        <f>VLOOKUP(V633,Lookup!D:E,2,FALSE)</f>
        <v>Corporate Contributions</v>
      </c>
      <c r="X633" t="s">
        <v>216</v>
      </c>
      <c r="Y633" t="s">
        <v>33</v>
      </c>
      <c r="Z633" t="s">
        <v>36</v>
      </c>
      <c r="AA633" t="s">
        <v>37</v>
      </c>
      <c r="AB633" t="s">
        <v>1083</v>
      </c>
      <c r="AC633" t="s">
        <v>33</v>
      </c>
      <c r="AD633">
        <v>0</v>
      </c>
      <c r="AE633">
        <v>4</v>
      </c>
      <c r="AF633">
        <v>2019</v>
      </c>
      <c r="AG633" t="s">
        <v>33</v>
      </c>
      <c r="AH633" t="s">
        <v>33</v>
      </c>
      <c r="AI633" t="s">
        <v>124</v>
      </c>
    </row>
    <row r="634" spans="1:35">
      <c r="A634" t="s">
        <v>316</v>
      </c>
      <c r="B634" t="s">
        <v>236</v>
      </c>
      <c r="C634" t="s">
        <v>260</v>
      </c>
      <c r="D634" t="s">
        <v>3136</v>
      </c>
      <c r="E634" t="s">
        <v>3115</v>
      </c>
      <c r="F634" t="s">
        <v>32</v>
      </c>
      <c r="G634" t="s">
        <v>317</v>
      </c>
      <c r="H634" t="str">
        <f t="shared" si="191"/>
        <v>4261</v>
      </c>
      <c r="I634" t="s">
        <v>318</v>
      </c>
      <c r="J634">
        <v>500</v>
      </c>
      <c r="K634" t="s">
        <v>536</v>
      </c>
      <c r="L634" t="s">
        <v>1084</v>
      </c>
      <c r="M634" t="s">
        <v>3152</v>
      </c>
      <c r="N634" t="s">
        <v>3153</v>
      </c>
      <c r="O634" t="s">
        <v>3156</v>
      </c>
      <c r="P634" t="s">
        <v>3157</v>
      </c>
      <c r="Q634" t="s">
        <v>33</v>
      </c>
      <c r="R634" t="s">
        <v>326</v>
      </c>
      <c r="S634" t="s">
        <v>2984</v>
      </c>
      <c r="T634" t="s">
        <v>1176</v>
      </c>
      <c r="U634" t="s">
        <v>110</v>
      </c>
      <c r="V634" t="s">
        <v>329</v>
      </c>
      <c r="W634" t="str">
        <f>VLOOKUP(V634,Lookup!D:E,2,FALSE)</f>
        <v>Corporate Contributions</v>
      </c>
      <c r="X634" t="s">
        <v>216</v>
      </c>
      <c r="Y634" t="s">
        <v>33</v>
      </c>
      <c r="Z634" t="s">
        <v>36</v>
      </c>
      <c r="AA634" t="s">
        <v>37</v>
      </c>
      <c r="AB634" t="s">
        <v>1083</v>
      </c>
      <c r="AC634" t="s">
        <v>33</v>
      </c>
      <c r="AD634">
        <v>0</v>
      </c>
      <c r="AE634">
        <v>4</v>
      </c>
      <c r="AF634">
        <v>2019</v>
      </c>
      <c r="AG634" t="s">
        <v>33</v>
      </c>
      <c r="AH634" t="s">
        <v>33</v>
      </c>
      <c r="AI634" t="s">
        <v>124</v>
      </c>
    </row>
    <row r="635" spans="1:35">
      <c r="A635" t="s">
        <v>316</v>
      </c>
      <c r="B635" t="s">
        <v>236</v>
      </c>
      <c r="C635" t="s">
        <v>260</v>
      </c>
      <c r="D635" t="s">
        <v>3136</v>
      </c>
      <c r="E635" t="s">
        <v>3115</v>
      </c>
      <c r="F635" t="s">
        <v>32</v>
      </c>
      <c r="G635" t="s">
        <v>317</v>
      </c>
      <c r="H635" t="str">
        <f t="shared" si="191"/>
        <v>4261</v>
      </c>
      <c r="I635" t="s">
        <v>318</v>
      </c>
      <c r="J635">
        <v>500</v>
      </c>
      <c r="K635" t="s">
        <v>536</v>
      </c>
      <c r="L635" t="s">
        <v>1084</v>
      </c>
      <c r="M635" t="s">
        <v>3158</v>
      </c>
      <c r="N635" t="s">
        <v>3159</v>
      </c>
      <c r="O635" t="s">
        <v>3160</v>
      </c>
      <c r="P635" t="s">
        <v>3161</v>
      </c>
      <c r="Q635" t="s">
        <v>33</v>
      </c>
      <c r="R635" t="s">
        <v>326</v>
      </c>
      <c r="S635" t="s">
        <v>2984</v>
      </c>
      <c r="T635" t="s">
        <v>1176</v>
      </c>
      <c r="U635" t="s">
        <v>110</v>
      </c>
      <c r="V635" t="s">
        <v>329</v>
      </c>
      <c r="W635" t="str">
        <f>VLOOKUP(V635,Lookup!D:E,2,FALSE)</f>
        <v>Corporate Contributions</v>
      </c>
      <c r="X635" t="s">
        <v>216</v>
      </c>
      <c r="Y635" t="s">
        <v>33</v>
      </c>
      <c r="Z635" t="s">
        <v>36</v>
      </c>
      <c r="AA635" t="s">
        <v>37</v>
      </c>
      <c r="AB635" t="s">
        <v>1083</v>
      </c>
      <c r="AC635" t="s">
        <v>33</v>
      </c>
      <c r="AD635">
        <v>0</v>
      </c>
      <c r="AE635">
        <v>4</v>
      </c>
      <c r="AF635">
        <v>2019</v>
      </c>
      <c r="AG635" t="s">
        <v>33</v>
      </c>
      <c r="AH635" t="s">
        <v>33</v>
      </c>
      <c r="AI635" t="s">
        <v>124</v>
      </c>
    </row>
    <row r="636" spans="1:35">
      <c r="A636" t="s">
        <v>316</v>
      </c>
      <c r="B636" t="s">
        <v>236</v>
      </c>
      <c r="C636" t="s">
        <v>260</v>
      </c>
      <c r="D636" t="s">
        <v>3136</v>
      </c>
      <c r="E636" t="s">
        <v>3115</v>
      </c>
      <c r="F636" t="s">
        <v>32</v>
      </c>
      <c r="G636" t="s">
        <v>115</v>
      </c>
      <c r="H636" t="str">
        <f t="shared" si="191"/>
        <v>9302</v>
      </c>
      <c r="I636" t="s">
        <v>116</v>
      </c>
      <c r="J636">
        <v>6155</v>
      </c>
      <c r="K636" t="s">
        <v>500</v>
      </c>
      <c r="L636" t="s">
        <v>802</v>
      </c>
      <c r="M636" t="s">
        <v>526</v>
      </c>
      <c r="N636" t="s">
        <v>527</v>
      </c>
      <c r="O636" t="s">
        <v>3162</v>
      </c>
      <c r="P636" t="s">
        <v>3163</v>
      </c>
      <c r="Q636" t="s">
        <v>33</v>
      </c>
      <c r="R636" t="s">
        <v>530</v>
      </c>
      <c r="S636" t="s">
        <v>531</v>
      </c>
      <c r="T636" t="s">
        <v>532</v>
      </c>
      <c r="U636" t="s">
        <v>110</v>
      </c>
      <c r="V636" t="s">
        <v>533</v>
      </c>
      <c r="W636" t="str">
        <f>VLOOKUP(V636,Lookup!D:E,2,FALSE)</f>
        <v>Company Memberships</v>
      </c>
      <c r="X636" t="s">
        <v>93</v>
      </c>
      <c r="Y636" t="s">
        <v>33</v>
      </c>
      <c r="Z636" t="s">
        <v>36</v>
      </c>
      <c r="AA636" t="s">
        <v>37</v>
      </c>
      <c r="AB636" t="s">
        <v>801</v>
      </c>
      <c r="AC636" t="s">
        <v>33</v>
      </c>
      <c r="AD636">
        <v>0</v>
      </c>
      <c r="AE636">
        <v>4</v>
      </c>
      <c r="AF636">
        <v>2019</v>
      </c>
      <c r="AG636" t="s">
        <v>33</v>
      </c>
      <c r="AH636" t="s">
        <v>33</v>
      </c>
      <c r="AI636" t="s">
        <v>124</v>
      </c>
    </row>
    <row r="637" spans="1:35">
      <c r="A637" t="s">
        <v>316</v>
      </c>
      <c r="B637" t="s">
        <v>175</v>
      </c>
      <c r="C637" t="s">
        <v>176</v>
      </c>
      <c r="D637" t="s">
        <v>3165</v>
      </c>
      <c r="E637" t="s">
        <v>3164</v>
      </c>
      <c r="F637" t="s">
        <v>32</v>
      </c>
      <c r="G637" t="s">
        <v>613</v>
      </c>
      <c r="H637" t="str">
        <f t="shared" ref="H637" si="192">LEFT(G637,4)</f>
        <v>4265</v>
      </c>
      <c r="I637" t="s">
        <v>614</v>
      </c>
      <c r="J637">
        <v>500</v>
      </c>
      <c r="K637" t="s">
        <v>639</v>
      </c>
      <c r="L637" t="s">
        <v>641</v>
      </c>
      <c r="M637" t="s">
        <v>683</v>
      </c>
      <c r="N637" t="s">
        <v>684</v>
      </c>
      <c r="O637" t="s">
        <v>3170</v>
      </c>
      <c r="P637" t="s">
        <v>3171</v>
      </c>
      <c r="Q637" t="s">
        <v>33</v>
      </c>
      <c r="R637" t="s">
        <v>687</v>
      </c>
      <c r="S637" t="s">
        <v>327</v>
      </c>
      <c r="T637" t="s">
        <v>558</v>
      </c>
      <c r="U637" t="s">
        <v>110</v>
      </c>
      <c r="V637" t="s">
        <v>329</v>
      </c>
      <c r="W637" t="str">
        <f>VLOOKUP(V637,Lookup!D:E,2,FALSE)</f>
        <v>Corporate Contributions</v>
      </c>
      <c r="X637" t="s">
        <v>216</v>
      </c>
      <c r="Y637" t="s">
        <v>33</v>
      </c>
      <c r="Z637" t="s">
        <v>36</v>
      </c>
      <c r="AA637" t="s">
        <v>37</v>
      </c>
      <c r="AB637" t="s">
        <v>640</v>
      </c>
      <c r="AC637" t="s">
        <v>33</v>
      </c>
      <c r="AD637">
        <v>0</v>
      </c>
      <c r="AE637">
        <v>4</v>
      </c>
      <c r="AF637">
        <v>2019</v>
      </c>
      <c r="AG637" t="s">
        <v>33</v>
      </c>
      <c r="AH637" t="s">
        <v>33</v>
      </c>
      <c r="AI637" t="s">
        <v>124</v>
      </c>
    </row>
    <row r="638" spans="1:35">
      <c r="A638" t="s">
        <v>316</v>
      </c>
      <c r="B638" t="s">
        <v>233</v>
      </c>
      <c r="C638" t="s">
        <v>181</v>
      </c>
      <c r="D638" t="s">
        <v>3172</v>
      </c>
      <c r="E638" t="s">
        <v>3164</v>
      </c>
      <c r="F638" t="s">
        <v>32</v>
      </c>
      <c r="G638" t="s">
        <v>317</v>
      </c>
      <c r="H638" t="str">
        <f t="shared" ref="H638:H639" si="193">LEFT(G638,4)</f>
        <v>4261</v>
      </c>
      <c r="I638" t="s">
        <v>318</v>
      </c>
      <c r="J638">
        <v>250</v>
      </c>
      <c r="K638" t="s">
        <v>615</v>
      </c>
      <c r="L638" t="s">
        <v>797</v>
      </c>
      <c r="M638" t="s">
        <v>3173</v>
      </c>
      <c r="N638" t="s">
        <v>3174</v>
      </c>
      <c r="O638" t="s">
        <v>3175</v>
      </c>
      <c r="P638" t="s">
        <v>3176</v>
      </c>
      <c r="Q638" t="s">
        <v>33</v>
      </c>
      <c r="R638" t="s">
        <v>481</v>
      </c>
      <c r="S638" t="s">
        <v>327</v>
      </c>
      <c r="T638" t="s">
        <v>1045</v>
      </c>
      <c r="U638" t="s">
        <v>110</v>
      </c>
      <c r="V638" t="s">
        <v>329</v>
      </c>
      <c r="W638" t="str">
        <f>VLOOKUP(V638,Lookup!D:E,2,FALSE)</f>
        <v>Corporate Contributions</v>
      </c>
      <c r="X638" t="s">
        <v>216</v>
      </c>
      <c r="Y638" t="s">
        <v>33</v>
      </c>
      <c r="Z638" t="s">
        <v>36</v>
      </c>
      <c r="AA638" t="s">
        <v>37</v>
      </c>
      <c r="AB638" t="s">
        <v>796</v>
      </c>
      <c r="AC638" t="s">
        <v>33</v>
      </c>
      <c r="AD638">
        <v>0</v>
      </c>
      <c r="AE638">
        <v>4</v>
      </c>
      <c r="AF638">
        <v>2019</v>
      </c>
      <c r="AG638" t="s">
        <v>33</v>
      </c>
      <c r="AH638" t="s">
        <v>33</v>
      </c>
      <c r="AI638" t="s">
        <v>124</v>
      </c>
    </row>
    <row r="639" spans="1:35">
      <c r="A639" t="s">
        <v>316</v>
      </c>
      <c r="B639" t="s">
        <v>183</v>
      </c>
      <c r="C639" t="s">
        <v>184</v>
      </c>
      <c r="D639" t="s">
        <v>3166</v>
      </c>
      <c r="E639" t="s">
        <v>3164</v>
      </c>
      <c r="F639" t="s">
        <v>32</v>
      </c>
      <c r="G639" t="s">
        <v>317</v>
      </c>
      <c r="H639" t="str">
        <f t="shared" si="193"/>
        <v>4261</v>
      </c>
      <c r="I639" t="s">
        <v>318</v>
      </c>
      <c r="J639">
        <v>6618.48</v>
      </c>
      <c r="K639" t="s">
        <v>500</v>
      </c>
      <c r="L639" t="s">
        <v>802</v>
      </c>
      <c r="M639" t="s">
        <v>143</v>
      </c>
      <c r="N639" t="s">
        <v>144</v>
      </c>
      <c r="O639" t="s">
        <v>3177</v>
      </c>
      <c r="P639" t="s">
        <v>3178</v>
      </c>
      <c r="Q639" t="s">
        <v>33</v>
      </c>
      <c r="R639" t="s">
        <v>803</v>
      </c>
      <c r="S639" t="s">
        <v>327</v>
      </c>
      <c r="T639" t="s">
        <v>504</v>
      </c>
      <c r="U639" t="s">
        <v>110</v>
      </c>
      <c r="V639" t="s">
        <v>329</v>
      </c>
      <c r="W639" t="str">
        <f>VLOOKUP(V639,Lookup!D:E,2,FALSE)</f>
        <v>Corporate Contributions</v>
      </c>
      <c r="X639" t="s">
        <v>216</v>
      </c>
      <c r="Y639" t="s">
        <v>33</v>
      </c>
      <c r="Z639" t="s">
        <v>36</v>
      </c>
      <c r="AA639" t="s">
        <v>37</v>
      </c>
      <c r="AB639" t="s">
        <v>801</v>
      </c>
      <c r="AC639" t="s">
        <v>33</v>
      </c>
      <c r="AD639">
        <v>0</v>
      </c>
      <c r="AE639">
        <v>4</v>
      </c>
      <c r="AF639">
        <v>2019</v>
      </c>
      <c r="AG639" t="s">
        <v>33</v>
      </c>
      <c r="AH639" t="s">
        <v>33</v>
      </c>
      <c r="AI639" t="s">
        <v>124</v>
      </c>
    </row>
    <row r="640" spans="1:35">
      <c r="A640" t="s">
        <v>255</v>
      </c>
      <c r="B640" t="s">
        <v>196</v>
      </c>
      <c r="C640" t="s">
        <v>181</v>
      </c>
      <c r="D640" t="s">
        <v>3168</v>
      </c>
      <c r="E640" t="s">
        <v>3164</v>
      </c>
      <c r="F640" t="s">
        <v>32</v>
      </c>
      <c r="G640" t="s">
        <v>568</v>
      </c>
      <c r="H640" t="str">
        <f t="shared" ref="H640" si="194">LEFT(G640,4)</f>
        <v>9080</v>
      </c>
      <c r="I640" t="s">
        <v>569</v>
      </c>
      <c r="J640">
        <v>9760</v>
      </c>
      <c r="K640" t="s">
        <v>570</v>
      </c>
      <c r="L640" t="s">
        <v>572</v>
      </c>
      <c r="M640" t="s">
        <v>3179</v>
      </c>
      <c r="N640" t="s">
        <v>3180</v>
      </c>
      <c r="O640" t="s">
        <v>3181</v>
      </c>
      <c r="P640" t="s">
        <v>3182</v>
      </c>
      <c r="Q640" t="s">
        <v>33</v>
      </c>
      <c r="R640" t="s">
        <v>577</v>
      </c>
      <c r="S640" t="s">
        <v>578</v>
      </c>
      <c r="T640" t="s">
        <v>269</v>
      </c>
      <c r="U640" t="s">
        <v>56</v>
      </c>
      <c r="V640" t="s">
        <v>579</v>
      </c>
      <c r="W640" t="str">
        <f>VLOOKUP(V640,Lookup!D:E,2,FALSE)</f>
        <v>EE/DR (DSM) Incentive Payment</v>
      </c>
      <c r="X640" t="s">
        <v>580</v>
      </c>
      <c r="Y640" t="s">
        <v>230</v>
      </c>
      <c r="Z640" t="s">
        <v>36</v>
      </c>
      <c r="AA640" t="s">
        <v>37</v>
      </c>
      <c r="AB640" t="s">
        <v>571</v>
      </c>
      <c r="AC640" t="s">
        <v>33</v>
      </c>
      <c r="AD640">
        <v>0</v>
      </c>
      <c r="AE640">
        <v>4</v>
      </c>
      <c r="AF640">
        <v>2019</v>
      </c>
      <c r="AG640" t="s">
        <v>33</v>
      </c>
      <c r="AH640" t="s">
        <v>581</v>
      </c>
      <c r="AI640" t="s">
        <v>124</v>
      </c>
    </row>
    <row r="641" spans="1:35">
      <c r="A641" t="s">
        <v>316</v>
      </c>
      <c r="B641" t="s">
        <v>295</v>
      </c>
      <c r="C641" t="s">
        <v>184</v>
      </c>
      <c r="D641" t="s">
        <v>3183</v>
      </c>
      <c r="E641" t="s">
        <v>3164</v>
      </c>
      <c r="F641" t="s">
        <v>32</v>
      </c>
      <c r="G641" t="s">
        <v>317</v>
      </c>
      <c r="H641" t="str">
        <f t="shared" ref="H641:H643" si="195">LEFT(G641,4)</f>
        <v>4261</v>
      </c>
      <c r="I641" t="s">
        <v>318</v>
      </c>
      <c r="J641">
        <v>1000</v>
      </c>
      <c r="K641" t="s">
        <v>615</v>
      </c>
      <c r="L641" t="s">
        <v>839</v>
      </c>
      <c r="M641" t="s">
        <v>1326</v>
      </c>
      <c r="N641" t="s">
        <v>1327</v>
      </c>
      <c r="O641" t="s">
        <v>3184</v>
      </c>
      <c r="P641" t="s">
        <v>3185</v>
      </c>
      <c r="Q641" t="s">
        <v>33</v>
      </c>
      <c r="R641" t="s">
        <v>308</v>
      </c>
      <c r="S641" t="s">
        <v>327</v>
      </c>
      <c r="T641" t="s">
        <v>1977</v>
      </c>
      <c r="U641" t="s">
        <v>110</v>
      </c>
      <c r="V641" t="s">
        <v>329</v>
      </c>
      <c r="W641" t="str">
        <f>VLOOKUP(V641,Lookup!D:E,2,FALSE)</f>
        <v>Corporate Contributions</v>
      </c>
      <c r="X641" t="s">
        <v>216</v>
      </c>
      <c r="Y641" t="s">
        <v>33</v>
      </c>
      <c r="Z641" t="s">
        <v>36</v>
      </c>
      <c r="AA641" t="s">
        <v>37</v>
      </c>
      <c r="AB641" t="s">
        <v>838</v>
      </c>
      <c r="AC641" t="s">
        <v>33</v>
      </c>
      <c r="AD641">
        <v>0</v>
      </c>
      <c r="AE641">
        <v>4</v>
      </c>
      <c r="AF641">
        <v>2019</v>
      </c>
      <c r="AG641" t="s">
        <v>33</v>
      </c>
      <c r="AH641" t="s">
        <v>33</v>
      </c>
      <c r="AI641" t="s">
        <v>124</v>
      </c>
    </row>
    <row r="642" spans="1:35">
      <c r="A642" t="s">
        <v>316</v>
      </c>
      <c r="B642" t="s">
        <v>295</v>
      </c>
      <c r="C642" t="s">
        <v>184</v>
      </c>
      <c r="D642" t="s">
        <v>3183</v>
      </c>
      <c r="E642" t="s">
        <v>3164</v>
      </c>
      <c r="F642" t="s">
        <v>32</v>
      </c>
      <c r="G642" t="s">
        <v>317</v>
      </c>
      <c r="H642" t="str">
        <f t="shared" si="195"/>
        <v>4261</v>
      </c>
      <c r="I642" t="s">
        <v>318</v>
      </c>
      <c r="J642">
        <v>100</v>
      </c>
      <c r="K642" t="s">
        <v>615</v>
      </c>
      <c r="L642" t="s">
        <v>839</v>
      </c>
      <c r="M642" t="s">
        <v>3186</v>
      </c>
      <c r="N642" t="s">
        <v>3187</v>
      </c>
      <c r="O642" t="s">
        <v>3188</v>
      </c>
      <c r="P642" t="s">
        <v>3189</v>
      </c>
      <c r="Q642" t="s">
        <v>33</v>
      </c>
      <c r="R642" t="s">
        <v>308</v>
      </c>
      <c r="S642" t="s">
        <v>327</v>
      </c>
      <c r="T642" t="s">
        <v>1977</v>
      </c>
      <c r="U642" t="s">
        <v>110</v>
      </c>
      <c r="V642" t="s">
        <v>329</v>
      </c>
      <c r="W642" t="str">
        <f>VLOOKUP(V642,Lookup!D:E,2,FALSE)</f>
        <v>Corporate Contributions</v>
      </c>
      <c r="X642" t="s">
        <v>216</v>
      </c>
      <c r="Y642" t="s">
        <v>33</v>
      </c>
      <c r="Z642" t="s">
        <v>36</v>
      </c>
      <c r="AA642" t="s">
        <v>37</v>
      </c>
      <c r="AB642" t="s">
        <v>838</v>
      </c>
      <c r="AC642" t="s">
        <v>33</v>
      </c>
      <c r="AD642">
        <v>0</v>
      </c>
      <c r="AE642">
        <v>4</v>
      </c>
      <c r="AF642">
        <v>2019</v>
      </c>
      <c r="AG642" t="s">
        <v>33</v>
      </c>
      <c r="AH642" t="s">
        <v>33</v>
      </c>
      <c r="AI642" t="s">
        <v>124</v>
      </c>
    </row>
    <row r="643" spans="1:35">
      <c r="A643" t="s">
        <v>316</v>
      </c>
      <c r="B643" t="s">
        <v>295</v>
      </c>
      <c r="C643" t="s">
        <v>184</v>
      </c>
      <c r="D643" t="s">
        <v>3183</v>
      </c>
      <c r="E643" t="s">
        <v>3164</v>
      </c>
      <c r="F643" t="s">
        <v>32</v>
      </c>
      <c r="G643" t="s">
        <v>317</v>
      </c>
      <c r="H643" t="str">
        <f t="shared" si="195"/>
        <v>4261</v>
      </c>
      <c r="I643" t="s">
        <v>318</v>
      </c>
      <c r="J643">
        <v>350</v>
      </c>
      <c r="K643" t="s">
        <v>615</v>
      </c>
      <c r="L643" t="s">
        <v>839</v>
      </c>
      <c r="M643" t="s">
        <v>3190</v>
      </c>
      <c r="N643" t="s">
        <v>3191</v>
      </c>
      <c r="O643" t="s">
        <v>3192</v>
      </c>
      <c r="P643" t="s">
        <v>3193</v>
      </c>
      <c r="Q643" t="s">
        <v>33</v>
      </c>
      <c r="R643" t="s">
        <v>308</v>
      </c>
      <c r="S643" t="s">
        <v>327</v>
      </c>
      <c r="T643" t="s">
        <v>1977</v>
      </c>
      <c r="U643" t="s">
        <v>110</v>
      </c>
      <c r="V643" t="s">
        <v>329</v>
      </c>
      <c r="W643" t="str">
        <f>VLOOKUP(V643,Lookup!D:E,2,FALSE)</f>
        <v>Corporate Contributions</v>
      </c>
      <c r="X643" t="s">
        <v>216</v>
      </c>
      <c r="Y643" t="s">
        <v>33</v>
      </c>
      <c r="Z643" t="s">
        <v>36</v>
      </c>
      <c r="AA643" t="s">
        <v>37</v>
      </c>
      <c r="AB643" t="s">
        <v>838</v>
      </c>
      <c r="AC643" t="s">
        <v>33</v>
      </c>
      <c r="AD643">
        <v>0</v>
      </c>
      <c r="AE643">
        <v>4</v>
      </c>
      <c r="AF643">
        <v>2019</v>
      </c>
      <c r="AG643" t="s">
        <v>33</v>
      </c>
      <c r="AH643" t="s">
        <v>33</v>
      </c>
      <c r="AI643" t="s">
        <v>124</v>
      </c>
    </row>
    <row r="644" spans="1:35">
      <c r="A644" t="s">
        <v>316</v>
      </c>
      <c r="B644" t="s">
        <v>197</v>
      </c>
      <c r="C644" t="s">
        <v>187</v>
      </c>
      <c r="D644" t="s">
        <v>3169</v>
      </c>
      <c r="E644" t="s">
        <v>3164</v>
      </c>
      <c r="F644" t="s">
        <v>32</v>
      </c>
      <c r="G644" t="s">
        <v>317</v>
      </c>
      <c r="H644" t="str">
        <f t="shared" ref="H644" si="196">LEFT(G644,4)</f>
        <v>4261</v>
      </c>
      <c r="I644" t="s">
        <v>318</v>
      </c>
      <c r="J644">
        <v>10000</v>
      </c>
      <c r="K644" t="s">
        <v>536</v>
      </c>
      <c r="L644" t="s">
        <v>417</v>
      </c>
      <c r="M644" t="s">
        <v>1035</v>
      </c>
      <c r="N644" t="s">
        <v>1036</v>
      </c>
      <c r="O644" t="s">
        <v>3194</v>
      </c>
      <c r="P644" t="s">
        <v>3195</v>
      </c>
      <c r="Q644" t="s">
        <v>33</v>
      </c>
      <c r="R644" t="s">
        <v>326</v>
      </c>
      <c r="S644" t="s">
        <v>327</v>
      </c>
      <c r="T644" t="s">
        <v>328</v>
      </c>
      <c r="U644" t="s">
        <v>110</v>
      </c>
      <c r="V644" t="s">
        <v>329</v>
      </c>
      <c r="W644" t="str">
        <f>VLOOKUP(V644,Lookup!D:E,2,FALSE)</f>
        <v>Corporate Contributions</v>
      </c>
      <c r="X644" t="s">
        <v>216</v>
      </c>
      <c r="Y644" t="s">
        <v>33</v>
      </c>
      <c r="Z644" t="s">
        <v>36</v>
      </c>
      <c r="AA644" t="s">
        <v>37</v>
      </c>
      <c r="AB644" t="s">
        <v>416</v>
      </c>
      <c r="AC644" t="s">
        <v>33</v>
      </c>
      <c r="AD644">
        <v>0</v>
      </c>
      <c r="AE644">
        <v>4</v>
      </c>
      <c r="AF644">
        <v>2019</v>
      </c>
      <c r="AG644" t="s">
        <v>33</v>
      </c>
      <c r="AH644" t="s">
        <v>33</v>
      </c>
      <c r="AI644" t="s">
        <v>124</v>
      </c>
    </row>
    <row r="645" spans="1:35">
      <c r="A645" t="s">
        <v>163</v>
      </c>
      <c r="B645" t="s">
        <v>197</v>
      </c>
      <c r="C645" t="s">
        <v>187</v>
      </c>
      <c r="D645" t="s">
        <v>3169</v>
      </c>
      <c r="E645" t="s">
        <v>3164</v>
      </c>
      <c r="F645" t="s">
        <v>32</v>
      </c>
      <c r="G645" t="s">
        <v>317</v>
      </c>
      <c r="H645" t="str">
        <f t="shared" ref="H645:H646" si="197">LEFT(G645,4)</f>
        <v>4261</v>
      </c>
      <c r="I645" t="s">
        <v>318</v>
      </c>
      <c r="J645">
        <v>2000</v>
      </c>
      <c r="K645" t="s">
        <v>168</v>
      </c>
      <c r="L645" t="s">
        <v>170</v>
      </c>
      <c r="M645" t="s">
        <v>3196</v>
      </c>
      <c r="N645" t="s">
        <v>3197</v>
      </c>
      <c r="O645" t="s">
        <v>3198</v>
      </c>
      <c r="P645" t="s">
        <v>3199</v>
      </c>
      <c r="Q645" t="s">
        <v>33</v>
      </c>
      <c r="R645" t="s">
        <v>1295</v>
      </c>
      <c r="S645" t="s">
        <v>1296</v>
      </c>
      <c r="T645" t="s">
        <v>200</v>
      </c>
      <c r="U645" t="s">
        <v>56</v>
      </c>
      <c r="V645" t="s">
        <v>329</v>
      </c>
      <c r="W645" t="str">
        <f>VLOOKUP(V645,Lookup!D:E,2,FALSE)</f>
        <v>Corporate Contributions</v>
      </c>
      <c r="X645" t="s">
        <v>216</v>
      </c>
      <c r="Y645" t="s">
        <v>66</v>
      </c>
      <c r="Z645" t="s">
        <v>36</v>
      </c>
      <c r="AA645" t="s">
        <v>37</v>
      </c>
      <c r="AB645" t="s">
        <v>169</v>
      </c>
      <c r="AC645" t="s">
        <v>33</v>
      </c>
      <c r="AD645">
        <v>0</v>
      </c>
      <c r="AE645">
        <v>4</v>
      </c>
      <c r="AF645">
        <v>2019</v>
      </c>
      <c r="AG645" t="s">
        <v>33</v>
      </c>
      <c r="AH645" t="s">
        <v>3200</v>
      </c>
      <c r="AI645" t="s">
        <v>124</v>
      </c>
    </row>
    <row r="646" spans="1:35">
      <c r="A646" t="s">
        <v>316</v>
      </c>
      <c r="B646" t="s">
        <v>175</v>
      </c>
      <c r="C646" t="s">
        <v>176</v>
      </c>
      <c r="D646" t="s">
        <v>3205</v>
      </c>
      <c r="E646" t="s">
        <v>3201</v>
      </c>
      <c r="F646" t="s">
        <v>32</v>
      </c>
      <c r="G646" t="s">
        <v>317</v>
      </c>
      <c r="H646" t="str">
        <f t="shared" si="197"/>
        <v>4261</v>
      </c>
      <c r="I646" t="s">
        <v>318</v>
      </c>
      <c r="J646">
        <v>650</v>
      </c>
      <c r="K646" t="s">
        <v>639</v>
      </c>
      <c r="L646" t="s">
        <v>641</v>
      </c>
      <c r="M646" t="s">
        <v>3206</v>
      </c>
      <c r="N646" t="s">
        <v>3207</v>
      </c>
      <c r="O646" t="s">
        <v>3208</v>
      </c>
      <c r="P646" t="s">
        <v>3209</v>
      </c>
      <c r="Q646" t="s">
        <v>33</v>
      </c>
      <c r="R646" t="s">
        <v>557</v>
      </c>
      <c r="S646" t="s">
        <v>327</v>
      </c>
      <c r="T646" t="s">
        <v>558</v>
      </c>
      <c r="U646" t="s">
        <v>110</v>
      </c>
      <c r="V646" t="s">
        <v>329</v>
      </c>
      <c r="W646" t="str">
        <f>VLOOKUP(V646,Lookup!D:E,2,FALSE)</f>
        <v>Corporate Contributions</v>
      </c>
      <c r="X646" t="s">
        <v>216</v>
      </c>
      <c r="Y646" t="s">
        <v>33</v>
      </c>
      <c r="Z646" t="s">
        <v>36</v>
      </c>
      <c r="AA646" t="s">
        <v>37</v>
      </c>
      <c r="AB646" t="s">
        <v>640</v>
      </c>
      <c r="AC646" t="s">
        <v>33</v>
      </c>
      <c r="AD646">
        <v>0</v>
      </c>
      <c r="AE646">
        <v>4</v>
      </c>
      <c r="AF646">
        <v>2019</v>
      </c>
      <c r="AG646" t="s">
        <v>33</v>
      </c>
      <c r="AH646" t="s">
        <v>33</v>
      </c>
      <c r="AI646" t="s">
        <v>124</v>
      </c>
    </row>
    <row r="647" spans="1:35">
      <c r="A647" t="s">
        <v>163</v>
      </c>
      <c r="B647" t="s">
        <v>183</v>
      </c>
      <c r="C647" t="s">
        <v>184</v>
      </c>
      <c r="D647" t="s">
        <v>3202</v>
      </c>
      <c r="E647" t="s">
        <v>3201</v>
      </c>
      <c r="F647" t="s">
        <v>32</v>
      </c>
      <c r="G647" t="s">
        <v>166</v>
      </c>
      <c r="H647" t="str">
        <f t="shared" ref="H647:H648" si="198">LEFT(G647,4)</f>
        <v>4264</v>
      </c>
      <c r="I647" t="s">
        <v>167</v>
      </c>
      <c r="J647">
        <v>8.25</v>
      </c>
      <c r="K647" t="s">
        <v>500</v>
      </c>
      <c r="L647" t="s">
        <v>499</v>
      </c>
      <c r="M647" t="s">
        <v>989</v>
      </c>
      <c r="N647" t="s">
        <v>990</v>
      </c>
      <c r="O647" t="s">
        <v>3210</v>
      </c>
      <c r="P647" t="s">
        <v>3211</v>
      </c>
      <c r="Q647" t="s">
        <v>33</v>
      </c>
      <c r="R647" t="s">
        <v>653</v>
      </c>
      <c r="S647" t="s">
        <v>531</v>
      </c>
      <c r="T647" t="s">
        <v>1231</v>
      </c>
      <c r="U647" t="s">
        <v>110</v>
      </c>
      <c r="V647" t="s">
        <v>533</v>
      </c>
      <c r="W647" t="str">
        <f>VLOOKUP(V647,Lookup!D:E,2,FALSE)</f>
        <v>Company Memberships</v>
      </c>
      <c r="X647" t="s">
        <v>173</v>
      </c>
      <c r="Y647" t="s">
        <v>65</v>
      </c>
      <c r="Z647" t="s">
        <v>36</v>
      </c>
      <c r="AA647" t="s">
        <v>37</v>
      </c>
      <c r="AB647" t="s">
        <v>498</v>
      </c>
      <c r="AC647" t="s">
        <v>33</v>
      </c>
      <c r="AD647">
        <v>0</v>
      </c>
      <c r="AE647">
        <v>4</v>
      </c>
      <c r="AF647">
        <v>2019</v>
      </c>
      <c r="AG647" t="s">
        <v>33</v>
      </c>
      <c r="AH647" t="s">
        <v>3212</v>
      </c>
      <c r="AI647" t="s">
        <v>124</v>
      </c>
    </row>
    <row r="648" spans="1:35">
      <c r="A648" t="s">
        <v>163</v>
      </c>
      <c r="B648" t="s">
        <v>183</v>
      </c>
      <c r="C648" t="s">
        <v>184</v>
      </c>
      <c r="D648" t="s">
        <v>3202</v>
      </c>
      <c r="E648" t="s">
        <v>3201</v>
      </c>
      <c r="F648" t="s">
        <v>32</v>
      </c>
      <c r="G648" t="s">
        <v>115</v>
      </c>
      <c r="H648" t="str">
        <f t="shared" si="198"/>
        <v>9302</v>
      </c>
      <c r="I648" t="s">
        <v>116</v>
      </c>
      <c r="J648">
        <v>266.75</v>
      </c>
      <c r="K648" t="s">
        <v>500</v>
      </c>
      <c r="L648" t="s">
        <v>499</v>
      </c>
      <c r="M648" t="s">
        <v>989</v>
      </c>
      <c r="N648" t="s">
        <v>990</v>
      </c>
      <c r="O648" t="s">
        <v>3210</v>
      </c>
      <c r="P648" t="s">
        <v>3211</v>
      </c>
      <c r="Q648" t="s">
        <v>33</v>
      </c>
      <c r="R648" t="s">
        <v>653</v>
      </c>
      <c r="S648" t="s">
        <v>531</v>
      </c>
      <c r="T648" t="s">
        <v>1231</v>
      </c>
      <c r="U648" t="s">
        <v>110</v>
      </c>
      <c r="V648" t="s">
        <v>533</v>
      </c>
      <c r="W648" t="str">
        <f>VLOOKUP(V648,Lookup!D:E,2,FALSE)</f>
        <v>Company Memberships</v>
      </c>
      <c r="X648" t="s">
        <v>93</v>
      </c>
      <c r="Y648" t="s">
        <v>33</v>
      </c>
      <c r="Z648" t="s">
        <v>36</v>
      </c>
      <c r="AA648" t="s">
        <v>37</v>
      </c>
      <c r="AB648" t="s">
        <v>498</v>
      </c>
      <c r="AC648" t="s">
        <v>33</v>
      </c>
      <c r="AD648">
        <v>0</v>
      </c>
      <c r="AE648">
        <v>4</v>
      </c>
      <c r="AF648">
        <v>2019</v>
      </c>
      <c r="AG648" t="s">
        <v>33</v>
      </c>
      <c r="AH648" t="s">
        <v>3212</v>
      </c>
      <c r="AI648" t="s">
        <v>124</v>
      </c>
    </row>
    <row r="649" spans="1:35">
      <c r="A649" t="s">
        <v>163</v>
      </c>
      <c r="B649" t="s">
        <v>196</v>
      </c>
      <c r="C649" t="s">
        <v>181</v>
      </c>
      <c r="D649" t="s">
        <v>3203</v>
      </c>
      <c r="E649" t="s">
        <v>3201</v>
      </c>
      <c r="F649" t="s">
        <v>32</v>
      </c>
      <c r="G649" t="s">
        <v>113</v>
      </c>
      <c r="H649" t="str">
        <f t="shared" ref="H649:H653" si="199">LEFT(G649,4)</f>
        <v>9230</v>
      </c>
      <c r="I649" t="s">
        <v>114</v>
      </c>
      <c r="J649">
        <v>2000</v>
      </c>
      <c r="K649" t="s">
        <v>903</v>
      </c>
      <c r="L649" t="s">
        <v>905</v>
      </c>
      <c r="M649" t="s">
        <v>3213</v>
      </c>
      <c r="N649" t="s">
        <v>3214</v>
      </c>
      <c r="O649" t="s">
        <v>3215</v>
      </c>
      <c r="P649" t="s">
        <v>3216</v>
      </c>
      <c r="Q649" t="s">
        <v>33</v>
      </c>
      <c r="R649" t="s">
        <v>782</v>
      </c>
      <c r="S649" t="s">
        <v>3217</v>
      </c>
      <c r="T649" t="s">
        <v>269</v>
      </c>
      <c r="U649" t="s">
        <v>56</v>
      </c>
      <c r="V649" t="s">
        <v>47</v>
      </c>
      <c r="W649" t="str">
        <f>VLOOKUP(V649,Lookup!D:E,2,FALSE)</f>
        <v>Other Outside Services Gen</v>
      </c>
      <c r="X649" t="s">
        <v>1354</v>
      </c>
      <c r="Y649" t="s">
        <v>67</v>
      </c>
      <c r="Z649" t="s">
        <v>36</v>
      </c>
      <c r="AA649" t="s">
        <v>37</v>
      </c>
      <c r="AB649" t="s">
        <v>904</v>
      </c>
      <c r="AC649" t="s">
        <v>33</v>
      </c>
      <c r="AD649">
        <v>0</v>
      </c>
      <c r="AE649">
        <v>4</v>
      </c>
      <c r="AF649">
        <v>2019</v>
      </c>
      <c r="AG649" t="s">
        <v>33</v>
      </c>
      <c r="AH649" t="s">
        <v>3218</v>
      </c>
      <c r="AI649" t="s">
        <v>124</v>
      </c>
    </row>
    <row r="650" spans="1:35">
      <c r="A650" t="s">
        <v>3220</v>
      </c>
      <c r="B650" t="s">
        <v>283</v>
      </c>
      <c r="C650" t="s">
        <v>181</v>
      </c>
      <c r="D650" t="s">
        <v>3219</v>
      </c>
      <c r="E650" t="s">
        <v>3201</v>
      </c>
      <c r="F650" t="s">
        <v>32</v>
      </c>
      <c r="G650" t="s">
        <v>407</v>
      </c>
      <c r="H650" t="str">
        <f t="shared" si="199"/>
        <v>9260</v>
      </c>
      <c r="I650" t="s">
        <v>408</v>
      </c>
      <c r="J650">
        <v>5500</v>
      </c>
      <c r="K650" t="s">
        <v>935</v>
      </c>
      <c r="L650" t="s">
        <v>447</v>
      </c>
      <c r="M650" t="s">
        <v>3221</v>
      </c>
      <c r="N650" t="s">
        <v>3222</v>
      </c>
      <c r="O650" t="s">
        <v>3223</v>
      </c>
      <c r="P650" t="s">
        <v>3224</v>
      </c>
      <c r="Q650" t="s">
        <v>33</v>
      </c>
      <c r="R650" t="s">
        <v>620</v>
      </c>
      <c r="S650" t="s">
        <v>659</v>
      </c>
      <c r="T650" t="s">
        <v>3225</v>
      </c>
      <c r="U650" t="s">
        <v>284</v>
      </c>
      <c r="V650" t="s">
        <v>47</v>
      </c>
      <c r="W650" t="str">
        <f>VLOOKUP(V650,Lookup!D:E,2,FALSE)</f>
        <v>Other Outside Services Gen</v>
      </c>
      <c r="X650" t="s">
        <v>76</v>
      </c>
      <c r="Y650" t="s">
        <v>33</v>
      </c>
      <c r="Z650" t="s">
        <v>36</v>
      </c>
      <c r="AA650" t="s">
        <v>37</v>
      </c>
      <c r="AB650" t="s">
        <v>446</v>
      </c>
      <c r="AC650" t="s">
        <v>33</v>
      </c>
      <c r="AD650">
        <v>0</v>
      </c>
      <c r="AE650">
        <v>4</v>
      </c>
      <c r="AF650">
        <v>2019</v>
      </c>
      <c r="AG650" t="s">
        <v>33</v>
      </c>
      <c r="AH650" t="s">
        <v>3226</v>
      </c>
      <c r="AI650" t="s">
        <v>124</v>
      </c>
    </row>
    <row r="651" spans="1:35">
      <c r="A651" t="s">
        <v>316</v>
      </c>
      <c r="B651" t="s">
        <v>295</v>
      </c>
      <c r="C651" t="s">
        <v>184</v>
      </c>
      <c r="D651" t="s">
        <v>3204</v>
      </c>
      <c r="E651" t="s">
        <v>3201</v>
      </c>
      <c r="F651" t="s">
        <v>32</v>
      </c>
      <c r="G651" t="s">
        <v>317</v>
      </c>
      <c r="H651" t="str">
        <f t="shared" si="199"/>
        <v>4261</v>
      </c>
      <c r="I651" t="s">
        <v>318</v>
      </c>
      <c r="J651">
        <v>150</v>
      </c>
      <c r="K651" t="s">
        <v>615</v>
      </c>
      <c r="L651" t="s">
        <v>839</v>
      </c>
      <c r="M651" t="s">
        <v>2732</v>
      </c>
      <c r="N651" t="s">
        <v>2733</v>
      </c>
      <c r="O651" t="s">
        <v>3227</v>
      </c>
      <c r="P651" t="s">
        <v>3228</v>
      </c>
      <c r="Q651" t="s">
        <v>33</v>
      </c>
      <c r="R651" t="s">
        <v>308</v>
      </c>
      <c r="S651" t="s">
        <v>327</v>
      </c>
      <c r="T651" t="s">
        <v>1977</v>
      </c>
      <c r="U651" t="s">
        <v>110</v>
      </c>
      <c r="V651" t="s">
        <v>329</v>
      </c>
      <c r="W651" t="str">
        <f>VLOOKUP(V651,Lookup!D:E,2,FALSE)</f>
        <v>Corporate Contributions</v>
      </c>
      <c r="X651" t="s">
        <v>216</v>
      </c>
      <c r="Y651" t="s">
        <v>33</v>
      </c>
      <c r="Z651" t="s">
        <v>36</v>
      </c>
      <c r="AA651" t="s">
        <v>37</v>
      </c>
      <c r="AB651" t="s">
        <v>838</v>
      </c>
      <c r="AC651" t="s">
        <v>33</v>
      </c>
      <c r="AD651">
        <v>0</v>
      </c>
      <c r="AE651">
        <v>4</v>
      </c>
      <c r="AF651">
        <v>2019</v>
      </c>
      <c r="AG651" t="s">
        <v>33</v>
      </c>
      <c r="AH651" t="s">
        <v>33</v>
      </c>
      <c r="AI651" t="s">
        <v>124</v>
      </c>
    </row>
    <row r="652" spans="1:35">
      <c r="A652" t="s">
        <v>316</v>
      </c>
      <c r="B652" t="s">
        <v>295</v>
      </c>
      <c r="C652" t="s">
        <v>184</v>
      </c>
      <c r="D652" t="s">
        <v>3204</v>
      </c>
      <c r="E652" t="s">
        <v>3201</v>
      </c>
      <c r="F652" t="s">
        <v>32</v>
      </c>
      <c r="G652" t="s">
        <v>262</v>
      </c>
      <c r="H652" t="str">
        <f t="shared" si="199"/>
        <v>4265</v>
      </c>
      <c r="I652" t="s">
        <v>263</v>
      </c>
      <c r="J652">
        <v>500</v>
      </c>
      <c r="K652" t="s">
        <v>615</v>
      </c>
      <c r="L652" t="s">
        <v>1134</v>
      </c>
      <c r="M652" t="s">
        <v>3229</v>
      </c>
      <c r="N652" t="s">
        <v>3230</v>
      </c>
      <c r="O652" t="s">
        <v>3231</v>
      </c>
      <c r="P652" t="s">
        <v>3232</v>
      </c>
      <c r="Q652" t="s">
        <v>33</v>
      </c>
      <c r="R652" t="s">
        <v>453</v>
      </c>
      <c r="S652" t="s">
        <v>327</v>
      </c>
      <c r="T652" t="s">
        <v>1139</v>
      </c>
      <c r="U652" t="s">
        <v>110</v>
      </c>
      <c r="V652" t="s">
        <v>329</v>
      </c>
      <c r="W652" t="str">
        <f>VLOOKUP(V652,Lookup!D:E,2,FALSE)</f>
        <v>Corporate Contributions</v>
      </c>
      <c r="X652" t="s">
        <v>216</v>
      </c>
      <c r="Y652" t="s">
        <v>33</v>
      </c>
      <c r="Z652" t="s">
        <v>36</v>
      </c>
      <c r="AA652" t="s">
        <v>37</v>
      </c>
      <c r="AB652" t="s">
        <v>1133</v>
      </c>
      <c r="AC652" t="s">
        <v>33</v>
      </c>
      <c r="AD652">
        <v>0</v>
      </c>
      <c r="AE652">
        <v>4</v>
      </c>
      <c r="AF652">
        <v>2019</v>
      </c>
      <c r="AG652" t="s">
        <v>33</v>
      </c>
      <c r="AH652" t="s">
        <v>33</v>
      </c>
      <c r="AI652" t="s">
        <v>124</v>
      </c>
    </row>
    <row r="653" spans="1:35">
      <c r="A653" t="s">
        <v>316</v>
      </c>
      <c r="B653" t="s">
        <v>295</v>
      </c>
      <c r="C653" t="s">
        <v>184</v>
      </c>
      <c r="D653" t="s">
        <v>3204</v>
      </c>
      <c r="E653" t="s">
        <v>3201</v>
      </c>
      <c r="F653" t="s">
        <v>32</v>
      </c>
      <c r="G653" t="s">
        <v>262</v>
      </c>
      <c r="H653" t="str">
        <f t="shared" si="199"/>
        <v>4265</v>
      </c>
      <c r="I653" t="s">
        <v>263</v>
      </c>
      <c r="J653">
        <v>100</v>
      </c>
      <c r="K653" t="s">
        <v>615</v>
      </c>
      <c r="L653" t="s">
        <v>1134</v>
      </c>
      <c r="M653" t="s">
        <v>3233</v>
      </c>
      <c r="N653" t="s">
        <v>3234</v>
      </c>
      <c r="O653" t="s">
        <v>3235</v>
      </c>
      <c r="P653" t="s">
        <v>3236</v>
      </c>
      <c r="Q653" t="s">
        <v>33</v>
      </c>
      <c r="R653" t="s">
        <v>453</v>
      </c>
      <c r="S653" t="s">
        <v>327</v>
      </c>
      <c r="T653" t="s">
        <v>1139</v>
      </c>
      <c r="U653" t="s">
        <v>110</v>
      </c>
      <c r="V653" t="s">
        <v>329</v>
      </c>
      <c r="W653" t="str">
        <f>VLOOKUP(V653,Lookup!D:E,2,FALSE)</f>
        <v>Corporate Contributions</v>
      </c>
      <c r="X653" t="s">
        <v>216</v>
      </c>
      <c r="Y653" t="s">
        <v>33</v>
      </c>
      <c r="Z653" t="s">
        <v>36</v>
      </c>
      <c r="AA653" t="s">
        <v>37</v>
      </c>
      <c r="AB653" t="s">
        <v>1133</v>
      </c>
      <c r="AC653" t="s">
        <v>33</v>
      </c>
      <c r="AD653">
        <v>0</v>
      </c>
      <c r="AE653">
        <v>4</v>
      </c>
      <c r="AF653">
        <v>2019</v>
      </c>
      <c r="AG653" t="s">
        <v>33</v>
      </c>
      <c r="AH653" t="s">
        <v>33</v>
      </c>
      <c r="AI653" t="s">
        <v>124</v>
      </c>
    </row>
    <row r="654" spans="1:35">
      <c r="A654" t="s">
        <v>316</v>
      </c>
      <c r="B654" t="s">
        <v>183</v>
      </c>
      <c r="C654" t="s">
        <v>184</v>
      </c>
      <c r="D654" t="s">
        <v>3239</v>
      </c>
      <c r="E654" t="s">
        <v>3237</v>
      </c>
      <c r="F654" t="s">
        <v>32</v>
      </c>
      <c r="G654" t="s">
        <v>317</v>
      </c>
      <c r="H654" t="str">
        <f t="shared" ref="H654:H661" si="200">LEFT(G654,4)</f>
        <v>4261</v>
      </c>
      <c r="I654" t="s">
        <v>318</v>
      </c>
      <c r="J654">
        <v>-200</v>
      </c>
      <c r="K654" t="s">
        <v>500</v>
      </c>
      <c r="L654" t="s">
        <v>802</v>
      </c>
      <c r="M654" t="s">
        <v>598</v>
      </c>
      <c r="N654" t="s">
        <v>599</v>
      </c>
      <c r="O654" t="s">
        <v>2277</v>
      </c>
      <c r="P654" t="s">
        <v>2278</v>
      </c>
      <c r="Q654" t="s">
        <v>33</v>
      </c>
      <c r="R654" t="s">
        <v>530</v>
      </c>
      <c r="S654" t="s">
        <v>327</v>
      </c>
      <c r="T654" t="s">
        <v>1017</v>
      </c>
      <c r="U654" t="s">
        <v>110</v>
      </c>
      <c r="V654" t="s">
        <v>329</v>
      </c>
      <c r="W654" t="str">
        <f>VLOOKUP(V654,Lookup!D:E,2,FALSE)</f>
        <v>Corporate Contributions</v>
      </c>
      <c r="X654" t="s">
        <v>216</v>
      </c>
      <c r="Y654" t="s">
        <v>33</v>
      </c>
      <c r="Z654" t="s">
        <v>36</v>
      </c>
      <c r="AA654" t="s">
        <v>37</v>
      </c>
      <c r="AB654" t="s">
        <v>801</v>
      </c>
      <c r="AC654" t="s">
        <v>33</v>
      </c>
      <c r="AD654">
        <v>0</v>
      </c>
      <c r="AE654">
        <v>4</v>
      </c>
      <c r="AF654">
        <v>2019</v>
      </c>
      <c r="AG654" t="s">
        <v>33</v>
      </c>
      <c r="AH654" t="s">
        <v>2279</v>
      </c>
      <c r="AI654" t="s">
        <v>124</v>
      </c>
    </row>
    <row r="655" spans="1:35">
      <c r="A655" t="s">
        <v>316</v>
      </c>
      <c r="B655" t="s">
        <v>183</v>
      </c>
      <c r="C655" t="s">
        <v>184</v>
      </c>
      <c r="D655" t="s">
        <v>3239</v>
      </c>
      <c r="E655" t="s">
        <v>3237</v>
      </c>
      <c r="F655" t="s">
        <v>32</v>
      </c>
      <c r="G655" t="s">
        <v>317</v>
      </c>
      <c r="H655" t="str">
        <f t="shared" si="200"/>
        <v>4261</v>
      </c>
      <c r="I655" t="s">
        <v>318</v>
      </c>
      <c r="J655">
        <v>-200</v>
      </c>
      <c r="K655" t="s">
        <v>500</v>
      </c>
      <c r="L655" t="s">
        <v>802</v>
      </c>
      <c r="M655" t="s">
        <v>598</v>
      </c>
      <c r="N655" t="s">
        <v>599</v>
      </c>
      <c r="O655" t="s">
        <v>3117</v>
      </c>
      <c r="P655" t="s">
        <v>3118</v>
      </c>
      <c r="Q655" t="s">
        <v>33</v>
      </c>
      <c r="R655" t="s">
        <v>530</v>
      </c>
      <c r="S655" t="s">
        <v>327</v>
      </c>
      <c r="T655" t="s">
        <v>1017</v>
      </c>
      <c r="U655" t="s">
        <v>110</v>
      </c>
      <c r="V655" t="s">
        <v>329</v>
      </c>
      <c r="W655" t="str">
        <f>VLOOKUP(V655,Lookup!D:E,2,FALSE)</f>
        <v>Corporate Contributions</v>
      </c>
      <c r="X655" t="s">
        <v>216</v>
      </c>
      <c r="Y655" t="s">
        <v>33</v>
      </c>
      <c r="Z655" t="s">
        <v>36</v>
      </c>
      <c r="AA655" t="s">
        <v>37</v>
      </c>
      <c r="AB655" t="s">
        <v>801</v>
      </c>
      <c r="AC655" t="s">
        <v>33</v>
      </c>
      <c r="AD655">
        <v>0</v>
      </c>
      <c r="AE655">
        <v>4</v>
      </c>
      <c r="AF655">
        <v>2019</v>
      </c>
      <c r="AG655" t="s">
        <v>33</v>
      </c>
      <c r="AH655" t="s">
        <v>3119</v>
      </c>
      <c r="AI655" t="s">
        <v>124</v>
      </c>
    </row>
    <row r="656" spans="1:35">
      <c r="A656" t="s">
        <v>316</v>
      </c>
      <c r="B656" t="s">
        <v>196</v>
      </c>
      <c r="C656" t="s">
        <v>181</v>
      </c>
      <c r="D656" t="s">
        <v>3238</v>
      </c>
      <c r="E656" t="s">
        <v>3237</v>
      </c>
      <c r="F656" t="s">
        <v>32</v>
      </c>
      <c r="G656" t="s">
        <v>317</v>
      </c>
      <c r="H656" t="str">
        <f t="shared" si="200"/>
        <v>4261</v>
      </c>
      <c r="I656" t="s">
        <v>318</v>
      </c>
      <c r="J656">
        <v>2000</v>
      </c>
      <c r="K656" t="s">
        <v>903</v>
      </c>
      <c r="L656" t="s">
        <v>905</v>
      </c>
      <c r="M656" t="s">
        <v>1528</v>
      </c>
      <c r="N656" t="s">
        <v>1529</v>
      </c>
      <c r="O656" t="s">
        <v>3240</v>
      </c>
      <c r="P656" t="s">
        <v>3241</v>
      </c>
      <c r="Q656" t="s">
        <v>33</v>
      </c>
      <c r="R656" t="s">
        <v>782</v>
      </c>
      <c r="S656" t="s">
        <v>327</v>
      </c>
      <c r="T656" t="s">
        <v>909</v>
      </c>
      <c r="U656" t="s">
        <v>110</v>
      </c>
      <c r="V656" t="s">
        <v>329</v>
      </c>
      <c r="W656" t="str">
        <f>VLOOKUP(V656,Lookup!D:E,2,FALSE)</f>
        <v>Corporate Contributions</v>
      </c>
      <c r="X656" t="s">
        <v>216</v>
      </c>
      <c r="Y656" t="s">
        <v>33</v>
      </c>
      <c r="Z656" t="s">
        <v>36</v>
      </c>
      <c r="AA656" t="s">
        <v>37</v>
      </c>
      <c r="AB656" t="s">
        <v>904</v>
      </c>
      <c r="AC656" t="s">
        <v>33</v>
      </c>
      <c r="AD656">
        <v>0</v>
      </c>
      <c r="AE656">
        <v>4</v>
      </c>
      <c r="AF656">
        <v>2019</v>
      </c>
      <c r="AG656" t="s">
        <v>33</v>
      </c>
      <c r="AH656" t="s">
        <v>33</v>
      </c>
      <c r="AI656" t="s">
        <v>124</v>
      </c>
    </row>
    <row r="657" spans="1:35">
      <c r="A657" t="s">
        <v>316</v>
      </c>
      <c r="B657" t="s">
        <v>196</v>
      </c>
      <c r="C657" t="s">
        <v>181</v>
      </c>
      <c r="D657" t="s">
        <v>3238</v>
      </c>
      <c r="E657" t="s">
        <v>3237</v>
      </c>
      <c r="F657" t="s">
        <v>32</v>
      </c>
      <c r="G657" t="s">
        <v>317</v>
      </c>
      <c r="H657" t="str">
        <f t="shared" si="200"/>
        <v>4261</v>
      </c>
      <c r="I657" t="s">
        <v>318</v>
      </c>
      <c r="J657">
        <v>273</v>
      </c>
      <c r="K657" t="s">
        <v>903</v>
      </c>
      <c r="L657" t="s">
        <v>905</v>
      </c>
      <c r="M657" t="s">
        <v>3242</v>
      </c>
      <c r="N657" t="s">
        <v>3243</v>
      </c>
      <c r="O657" t="s">
        <v>3244</v>
      </c>
      <c r="P657" t="s">
        <v>3245</v>
      </c>
      <c r="Q657" t="s">
        <v>33</v>
      </c>
      <c r="R657" t="s">
        <v>782</v>
      </c>
      <c r="S657" t="s">
        <v>908</v>
      </c>
      <c r="T657" t="s">
        <v>909</v>
      </c>
      <c r="U657" t="s">
        <v>110</v>
      </c>
      <c r="V657" t="s">
        <v>329</v>
      </c>
      <c r="W657" t="str">
        <f>VLOOKUP(V657,Lookup!D:E,2,FALSE)</f>
        <v>Corporate Contributions</v>
      </c>
      <c r="X657" t="s">
        <v>216</v>
      </c>
      <c r="Y657" t="s">
        <v>33</v>
      </c>
      <c r="Z657" t="s">
        <v>36</v>
      </c>
      <c r="AA657" t="s">
        <v>37</v>
      </c>
      <c r="AB657" t="s">
        <v>904</v>
      </c>
      <c r="AC657" t="s">
        <v>33</v>
      </c>
      <c r="AD657">
        <v>0</v>
      </c>
      <c r="AE657">
        <v>4</v>
      </c>
      <c r="AF657">
        <v>2019</v>
      </c>
      <c r="AG657" t="s">
        <v>33</v>
      </c>
      <c r="AH657" t="s">
        <v>33</v>
      </c>
      <c r="AI657" t="s">
        <v>124</v>
      </c>
    </row>
    <row r="658" spans="1:35">
      <c r="A658" t="s">
        <v>316</v>
      </c>
      <c r="B658" t="s">
        <v>196</v>
      </c>
      <c r="C658" t="s">
        <v>181</v>
      </c>
      <c r="D658" t="s">
        <v>3238</v>
      </c>
      <c r="E658" t="s">
        <v>3237</v>
      </c>
      <c r="F658" t="s">
        <v>32</v>
      </c>
      <c r="G658" t="s">
        <v>317</v>
      </c>
      <c r="H658" t="str">
        <f t="shared" si="200"/>
        <v>4261</v>
      </c>
      <c r="I658" t="s">
        <v>318</v>
      </c>
      <c r="J658">
        <v>500</v>
      </c>
      <c r="K658" t="s">
        <v>903</v>
      </c>
      <c r="L658" t="s">
        <v>1671</v>
      </c>
      <c r="M658" t="s">
        <v>3246</v>
      </c>
      <c r="N658" t="s">
        <v>3247</v>
      </c>
      <c r="O658" t="s">
        <v>3248</v>
      </c>
      <c r="P658" t="s">
        <v>3249</v>
      </c>
      <c r="Q658" t="s">
        <v>33</v>
      </c>
      <c r="R658" t="s">
        <v>782</v>
      </c>
      <c r="S658" t="s">
        <v>327</v>
      </c>
      <c r="T658" t="s">
        <v>909</v>
      </c>
      <c r="U658" t="s">
        <v>110</v>
      </c>
      <c r="V658" t="s">
        <v>329</v>
      </c>
      <c r="W658" t="str">
        <f>VLOOKUP(V658,Lookup!D:E,2,FALSE)</f>
        <v>Corporate Contributions</v>
      </c>
      <c r="X658" t="s">
        <v>216</v>
      </c>
      <c r="Y658" t="s">
        <v>33</v>
      </c>
      <c r="Z658" t="s">
        <v>36</v>
      </c>
      <c r="AA658" t="s">
        <v>37</v>
      </c>
      <c r="AB658" t="s">
        <v>1670</v>
      </c>
      <c r="AC658" t="s">
        <v>33</v>
      </c>
      <c r="AD658">
        <v>0</v>
      </c>
      <c r="AE658">
        <v>4</v>
      </c>
      <c r="AF658">
        <v>2019</v>
      </c>
      <c r="AG658" t="s">
        <v>33</v>
      </c>
      <c r="AH658" t="s">
        <v>33</v>
      </c>
      <c r="AI658" t="s">
        <v>124</v>
      </c>
    </row>
    <row r="659" spans="1:35">
      <c r="A659" t="s">
        <v>316</v>
      </c>
      <c r="B659" t="s">
        <v>196</v>
      </c>
      <c r="C659" t="s">
        <v>181</v>
      </c>
      <c r="D659" t="s">
        <v>3238</v>
      </c>
      <c r="E659" t="s">
        <v>3237</v>
      </c>
      <c r="F659" t="s">
        <v>32</v>
      </c>
      <c r="G659" t="s">
        <v>317</v>
      </c>
      <c r="H659" t="str">
        <f t="shared" si="200"/>
        <v>4261</v>
      </c>
      <c r="I659" t="s">
        <v>318</v>
      </c>
      <c r="J659">
        <v>1000</v>
      </c>
      <c r="K659" t="s">
        <v>903</v>
      </c>
      <c r="L659" t="s">
        <v>1671</v>
      </c>
      <c r="M659" t="s">
        <v>2012</v>
      </c>
      <c r="N659" t="s">
        <v>2013</v>
      </c>
      <c r="O659" t="s">
        <v>3250</v>
      </c>
      <c r="P659" t="s">
        <v>3251</v>
      </c>
      <c r="Q659" t="s">
        <v>33</v>
      </c>
      <c r="R659" t="s">
        <v>782</v>
      </c>
      <c r="S659" t="s">
        <v>327</v>
      </c>
      <c r="T659" t="s">
        <v>909</v>
      </c>
      <c r="U659" t="s">
        <v>110</v>
      </c>
      <c r="V659" t="s">
        <v>329</v>
      </c>
      <c r="W659" t="str">
        <f>VLOOKUP(V659,Lookup!D:E,2,FALSE)</f>
        <v>Corporate Contributions</v>
      </c>
      <c r="X659" t="s">
        <v>216</v>
      </c>
      <c r="Y659" t="s">
        <v>33</v>
      </c>
      <c r="Z659" t="s">
        <v>36</v>
      </c>
      <c r="AA659" t="s">
        <v>37</v>
      </c>
      <c r="AB659" t="s">
        <v>1670</v>
      </c>
      <c r="AC659" t="s">
        <v>33</v>
      </c>
      <c r="AD659">
        <v>0</v>
      </c>
      <c r="AE659">
        <v>4</v>
      </c>
      <c r="AF659">
        <v>2019</v>
      </c>
      <c r="AG659" t="s">
        <v>33</v>
      </c>
      <c r="AH659" t="s">
        <v>33</v>
      </c>
      <c r="AI659" t="s">
        <v>124</v>
      </c>
    </row>
    <row r="660" spans="1:35">
      <c r="A660" t="s">
        <v>316</v>
      </c>
      <c r="B660" t="s">
        <v>196</v>
      </c>
      <c r="C660" t="s">
        <v>181</v>
      </c>
      <c r="D660" t="s">
        <v>3238</v>
      </c>
      <c r="E660" t="s">
        <v>3237</v>
      </c>
      <c r="F660" t="s">
        <v>32</v>
      </c>
      <c r="G660" t="s">
        <v>317</v>
      </c>
      <c r="H660" t="str">
        <f t="shared" si="200"/>
        <v>4261</v>
      </c>
      <c r="I660" t="s">
        <v>318</v>
      </c>
      <c r="J660">
        <v>3000</v>
      </c>
      <c r="K660" t="s">
        <v>903</v>
      </c>
      <c r="L660" t="s">
        <v>1671</v>
      </c>
      <c r="M660" t="s">
        <v>3252</v>
      </c>
      <c r="N660" t="s">
        <v>3253</v>
      </c>
      <c r="O660" t="s">
        <v>3254</v>
      </c>
      <c r="P660" t="s">
        <v>3255</v>
      </c>
      <c r="Q660" t="s">
        <v>33</v>
      </c>
      <c r="R660" t="s">
        <v>782</v>
      </c>
      <c r="S660" t="s">
        <v>327</v>
      </c>
      <c r="T660" t="s">
        <v>909</v>
      </c>
      <c r="U660" t="s">
        <v>110</v>
      </c>
      <c r="V660" t="s">
        <v>329</v>
      </c>
      <c r="W660" t="str">
        <f>VLOOKUP(V660,Lookup!D:E,2,FALSE)</f>
        <v>Corporate Contributions</v>
      </c>
      <c r="X660" t="s">
        <v>216</v>
      </c>
      <c r="Y660" t="s">
        <v>33</v>
      </c>
      <c r="Z660" t="s">
        <v>36</v>
      </c>
      <c r="AA660" t="s">
        <v>37</v>
      </c>
      <c r="AB660" t="s">
        <v>1670</v>
      </c>
      <c r="AC660" t="s">
        <v>33</v>
      </c>
      <c r="AD660">
        <v>0</v>
      </c>
      <c r="AE660">
        <v>4</v>
      </c>
      <c r="AF660">
        <v>2019</v>
      </c>
      <c r="AG660" t="s">
        <v>33</v>
      </c>
      <c r="AH660" t="s">
        <v>33</v>
      </c>
      <c r="AI660" t="s">
        <v>124</v>
      </c>
    </row>
    <row r="661" spans="1:35">
      <c r="A661" t="s">
        <v>316</v>
      </c>
      <c r="B661" t="s">
        <v>196</v>
      </c>
      <c r="C661" t="s">
        <v>181</v>
      </c>
      <c r="D661" t="s">
        <v>3238</v>
      </c>
      <c r="E661" t="s">
        <v>3237</v>
      </c>
      <c r="F661" t="s">
        <v>32</v>
      </c>
      <c r="G661" t="s">
        <v>262</v>
      </c>
      <c r="H661" t="str">
        <f t="shared" si="200"/>
        <v>4265</v>
      </c>
      <c r="I661" t="s">
        <v>263</v>
      </c>
      <c r="J661">
        <v>2245</v>
      </c>
      <c r="K661" t="s">
        <v>903</v>
      </c>
      <c r="L661" t="s">
        <v>1671</v>
      </c>
      <c r="M661" t="s">
        <v>1263</v>
      </c>
      <c r="N661" t="s">
        <v>1264</v>
      </c>
      <c r="O661" t="s">
        <v>3256</v>
      </c>
      <c r="P661" t="s">
        <v>3257</v>
      </c>
      <c r="Q661" t="s">
        <v>33</v>
      </c>
      <c r="R661" t="s">
        <v>782</v>
      </c>
      <c r="S661" t="s">
        <v>327</v>
      </c>
      <c r="T661" t="s">
        <v>909</v>
      </c>
      <c r="U661" t="s">
        <v>110</v>
      </c>
      <c r="V661" t="s">
        <v>38</v>
      </c>
      <c r="W661" t="str">
        <f>VLOOKUP(V661,Lookup!D:E,2,FALSE)</f>
        <v>Business Exp Part Deduct Gen</v>
      </c>
      <c r="X661" t="s">
        <v>216</v>
      </c>
      <c r="Y661" t="s">
        <v>33</v>
      </c>
      <c r="Z661" t="s">
        <v>36</v>
      </c>
      <c r="AA661" t="s">
        <v>37</v>
      </c>
      <c r="AB661" t="s">
        <v>1670</v>
      </c>
      <c r="AC661" t="s">
        <v>33</v>
      </c>
      <c r="AD661">
        <v>0</v>
      </c>
      <c r="AE661">
        <v>4</v>
      </c>
      <c r="AF661">
        <v>2019</v>
      </c>
      <c r="AG661" t="s">
        <v>33</v>
      </c>
      <c r="AH661" t="s">
        <v>33</v>
      </c>
      <c r="AI661" t="s">
        <v>124</v>
      </c>
    </row>
    <row r="662" spans="1:35">
      <c r="A662" t="s">
        <v>316</v>
      </c>
      <c r="B662" t="s">
        <v>175</v>
      </c>
      <c r="C662" t="s">
        <v>176</v>
      </c>
      <c r="D662" t="s">
        <v>3260</v>
      </c>
      <c r="E662" t="s">
        <v>3258</v>
      </c>
      <c r="F662" t="s">
        <v>32</v>
      </c>
      <c r="G662" t="s">
        <v>317</v>
      </c>
      <c r="H662" t="str">
        <f t="shared" ref="H662" si="201">LEFT(G662,4)</f>
        <v>4261</v>
      </c>
      <c r="I662" t="s">
        <v>318</v>
      </c>
      <c r="J662">
        <v>8000</v>
      </c>
      <c r="K662" t="s">
        <v>639</v>
      </c>
      <c r="L662" t="s">
        <v>641</v>
      </c>
      <c r="M662" t="s">
        <v>322</v>
      </c>
      <c r="N662" t="s">
        <v>323</v>
      </c>
      <c r="O662" t="s">
        <v>3261</v>
      </c>
      <c r="P662" t="s">
        <v>3262</v>
      </c>
      <c r="Q662" t="s">
        <v>33</v>
      </c>
      <c r="R662" t="s">
        <v>211</v>
      </c>
      <c r="S662" t="s">
        <v>327</v>
      </c>
      <c r="T662" t="s">
        <v>95</v>
      </c>
      <c r="U662" t="s">
        <v>110</v>
      </c>
      <c r="V662" t="s">
        <v>329</v>
      </c>
      <c r="W662" t="str">
        <f>VLOOKUP(V662,Lookup!D:E,2,FALSE)</f>
        <v>Corporate Contributions</v>
      </c>
      <c r="X662" t="s">
        <v>216</v>
      </c>
      <c r="Y662" t="s">
        <v>33</v>
      </c>
      <c r="Z662" t="s">
        <v>36</v>
      </c>
      <c r="AA662" t="s">
        <v>37</v>
      </c>
      <c r="AB662" t="s">
        <v>640</v>
      </c>
      <c r="AC662" t="s">
        <v>33</v>
      </c>
      <c r="AD662">
        <v>0</v>
      </c>
      <c r="AE662">
        <v>4</v>
      </c>
      <c r="AF662">
        <v>2019</v>
      </c>
      <c r="AG662" t="s">
        <v>33</v>
      </c>
      <c r="AH662" t="s">
        <v>33</v>
      </c>
      <c r="AI662" t="s">
        <v>124</v>
      </c>
    </row>
    <row r="663" spans="1:35">
      <c r="A663" t="s">
        <v>255</v>
      </c>
      <c r="B663" t="s">
        <v>196</v>
      </c>
      <c r="C663" t="s">
        <v>181</v>
      </c>
      <c r="D663" t="s">
        <v>3259</v>
      </c>
      <c r="E663" t="s">
        <v>3258</v>
      </c>
      <c r="F663" t="s">
        <v>32</v>
      </c>
      <c r="G663" t="s">
        <v>222</v>
      </c>
      <c r="H663" t="str">
        <f t="shared" ref="H663" si="202">LEFT(G663,4)</f>
        <v>5930</v>
      </c>
      <c r="I663" t="s">
        <v>223</v>
      </c>
      <c r="J663">
        <v>1050</v>
      </c>
      <c r="K663" t="s">
        <v>611</v>
      </c>
      <c r="L663" t="s">
        <v>809</v>
      </c>
      <c r="M663" t="s">
        <v>517</v>
      </c>
      <c r="N663" t="s">
        <v>518</v>
      </c>
      <c r="O663" t="s">
        <v>3263</v>
      </c>
      <c r="P663" t="s">
        <v>3264</v>
      </c>
      <c r="Q663" t="s">
        <v>33</v>
      </c>
      <c r="R663" t="s">
        <v>810</v>
      </c>
      <c r="S663" t="s">
        <v>836</v>
      </c>
      <c r="T663" t="s">
        <v>269</v>
      </c>
      <c r="U663" t="s">
        <v>56</v>
      </c>
      <c r="V663" t="s">
        <v>241</v>
      </c>
      <c r="W663" t="str">
        <f>VLOOKUP(V663,Lookup!D:E,2,FALSE)</f>
        <v>Contract Labor (General)</v>
      </c>
      <c r="X663" t="s">
        <v>236</v>
      </c>
      <c r="Y663" t="s">
        <v>33</v>
      </c>
      <c r="Z663" t="s">
        <v>36</v>
      </c>
      <c r="AA663" t="s">
        <v>37</v>
      </c>
      <c r="AB663" t="s">
        <v>808</v>
      </c>
      <c r="AC663" t="s">
        <v>33</v>
      </c>
      <c r="AD663">
        <v>0</v>
      </c>
      <c r="AE663">
        <v>4</v>
      </c>
      <c r="AF663">
        <v>2019</v>
      </c>
      <c r="AG663" t="s">
        <v>33</v>
      </c>
      <c r="AH663" t="s">
        <v>3265</v>
      </c>
      <c r="AI663" t="s">
        <v>124</v>
      </c>
    </row>
    <row r="664" spans="1:35">
      <c r="A664" t="s">
        <v>316</v>
      </c>
      <c r="B664" t="s">
        <v>183</v>
      </c>
      <c r="C664" t="s">
        <v>184</v>
      </c>
      <c r="D664" t="s">
        <v>3267</v>
      </c>
      <c r="E664" t="s">
        <v>3266</v>
      </c>
      <c r="F664" t="s">
        <v>32</v>
      </c>
      <c r="G664" t="s">
        <v>317</v>
      </c>
      <c r="H664" t="str">
        <f t="shared" ref="H664:H670" si="203">LEFT(G664,4)</f>
        <v>4261</v>
      </c>
      <c r="I664" t="s">
        <v>318</v>
      </c>
      <c r="J664">
        <v>200</v>
      </c>
      <c r="K664" t="s">
        <v>500</v>
      </c>
      <c r="L664" t="s">
        <v>802</v>
      </c>
      <c r="M664" t="s">
        <v>598</v>
      </c>
      <c r="N664" t="s">
        <v>599</v>
      </c>
      <c r="O664" t="s">
        <v>3270</v>
      </c>
      <c r="P664" t="s">
        <v>3271</v>
      </c>
      <c r="Q664" t="s">
        <v>33</v>
      </c>
      <c r="R664" t="s">
        <v>530</v>
      </c>
      <c r="S664" t="s">
        <v>327</v>
      </c>
      <c r="T664" t="s">
        <v>1017</v>
      </c>
      <c r="U664" t="s">
        <v>110</v>
      </c>
      <c r="V664" t="s">
        <v>329</v>
      </c>
      <c r="W664" t="str">
        <f>VLOOKUP(V664,Lookup!D:E,2,FALSE)</f>
        <v>Corporate Contributions</v>
      </c>
      <c r="X664" t="s">
        <v>216</v>
      </c>
      <c r="Y664" t="s">
        <v>33</v>
      </c>
      <c r="Z664" t="s">
        <v>36</v>
      </c>
      <c r="AA664" t="s">
        <v>37</v>
      </c>
      <c r="AB664" t="s">
        <v>801</v>
      </c>
      <c r="AC664" t="s">
        <v>33</v>
      </c>
      <c r="AD664">
        <v>0</v>
      </c>
      <c r="AE664">
        <v>4</v>
      </c>
      <c r="AF664">
        <v>2019</v>
      </c>
      <c r="AG664" t="s">
        <v>33</v>
      </c>
      <c r="AH664" t="s">
        <v>3272</v>
      </c>
      <c r="AI664" t="s">
        <v>124</v>
      </c>
    </row>
    <row r="665" spans="1:35">
      <c r="A665" t="s">
        <v>316</v>
      </c>
      <c r="B665" t="s">
        <v>183</v>
      </c>
      <c r="C665" t="s">
        <v>184</v>
      </c>
      <c r="D665" t="s">
        <v>3267</v>
      </c>
      <c r="E665" t="s">
        <v>3266</v>
      </c>
      <c r="F665" t="s">
        <v>32</v>
      </c>
      <c r="G665" t="s">
        <v>317</v>
      </c>
      <c r="H665" t="str">
        <f t="shared" si="203"/>
        <v>4261</v>
      </c>
      <c r="I665" t="s">
        <v>318</v>
      </c>
      <c r="J665">
        <v>1000</v>
      </c>
      <c r="K665" t="s">
        <v>536</v>
      </c>
      <c r="L665" t="s">
        <v>1084</v>
      </c>
      <c r="M665" t="s">
        <v>3273</v>
      </c>
      <c r="N665" t="s">
        <v>3274</v>
      </c>
      <c r="O665" t="s">
        <v>3275</v>
      </c>
      <c r="P665" t="s">
        <v>3276</v>
      </c>
      <c r="Q665" t="s">
        <v>33</v>
      </c>
      <c r="R665" t="s">
        <v>326</v>
      </c>
      <c r="S665" t="s">
        <v>2379</v>
      </c>
      <c r="T665" t="s">
        <v>879</v>
      </c>
      <c r="U665" t="s">
        <v>110</v>
      </c>
      <c r="V665" t="s">
        <v>329</v>
      </c>
      <c r="W665" t="str">
        <f>VLOOKUP(V665,Lookup!D:E,2,FALSE)</f>
        <v>Corporate Contributions</v>
      </c>
      <c r="X665" t="s">
        <v>216</v>
      </c>
      <c r="Y665" t="s">
        <v>33</v>
      </c>
      <c r="Z665" t="s">
        <v>36</v>
      </c>
      <c r="AA665" t="s">
        <v>37</v>
      </c>
      <c r="AB665" t="s">
        <v>1083</v>
      </c>
      <c r="AC665" t="s">
        <v>33</v>
      </c>
      <c r="AD665">
        <v>0</v>
      </c>
      <c r="AE665">
        <v>4</v>
      </c>
      <c r="AF665">
        <v>2019</v>
      </c>
      <c r="AG665" t="s">
        <v>33</v>
      </c>
      <c r="AH665" t="s">
        <v>33</v>
      </c>
      <c r="AI665" t="s">
        <v>124</v>
      </c>
    </row>
    <row r="666" spans="1:35">
      <c r="A666" t="s">
        <v>316</v>
      </c>
      <c r="B666" t="s">
        <v>183</v>
      </c>
      <c r="C666" t="s">
        <v>184</v>
      </c>
      <c r="D666" t="s">
        <v>3267</v>
      </c>
      <c r="E666" t="s">
        <v>3266</v>
      </c>
      <c r="F666" t="s">
        <v>32</v>
      </c>
      <c r="G666" t="s">
        <v>317</v>
      </c>
      <c r="H666" t="str">
        <f t="shared" si="203"/>
        <v>4261</v>
      </c>
      <c r="I666" t="s">
        <v>318</v>
      </c>
      <c r="J666">
        <v>1000</v>
      </c>
      <c r="K666" t="s">
        <v>536</v>
      </c>
      <c r="L666" t="s">
        <v>1084</v>
      </c>
      <c r="M666" t="s">
        <v>3273</v>
      </c>
      <c r="N666" t="s">
        <v>3274</v>
      </c>
      <c r="O666" t="s">
        <v>3277</v>
      </c>
      <c r="P666" t="s">
        <v>3278</v>
      </c>
      <c r="Q666" t="s">
        <v>33</v>
      </c>
      <c r="R666" t="s">
        <v>326</v>
      </c>
      <c r="S666" t="s">
        <v>2379</v>
      </c>
      <c r="T666" t="s">
        <v>879</v>
      </c>
      <c r="U666" t="s">
        <v>110</v>
      </c>
      <c r="V666" t="s">
        <v>329</v>
      </c>
      <c r="W666" t="str">
        <f>VLOOKUP(V666,Lookup!D:E,2,FALSE)</f>
        <v>Corporate Contributions</v>
      </c>
      <c r="X666" t="s">
        <v>93</v>
      </c>
      <c r="Y666" t="s">
        <v>33</v>
      </c>
      <c r="Z666" t="s">
        <v>36</v>
      </c>
      <c r="AA666" t="s">
        <v>37</v>
      </c>
      <c r="AB666" t="s">
        <v>1083</v>
      </c>
      <c r="AC666" t="s">
        <v>33</v>
      </c>
      <c r="AD666">
        <v>0</v>
      </c>
      <c r="AE666">
        <v>4</v>
      </c>
      <c r="AF666">
        <v>2019</v>
      </c>
      <c r="AG666" t="s">
        <v>33</v>
      </c>
      <c r="AH666" t="s">
        <v>33</v>
      </c>
      <c r="AI666" t="s">
        <v>124</v>
      </c>
    </row>
    <row r="667" spans="1:35">
      <c r="A667" t="s">
        <v>316</v>
      </c>
      <c r="B667" t="s">
        <v>183</v>
      </c>
      <c r="C667" t="s">
        <v>184</v>
      </c>
      <c r="D667" t="s">
        <v>3267</v>
      </c>
      <c r="E667" t="s">
        <v>3266</v>
      </c>
      <c r="F667" t="s">
        <v>32</v>
      </c>
      <c r="G667" t="s">
        <v>317</v>
      </c>
      <c r="H667" t="str">
        <f t="shared" si="203"/>
        <v>4261</v>
      </c>
      <c r="I667" t="s">
        <v>318</v>
      </c>
      <c r="J667">
        <v>1000</v>
      </c>
      <c r="K667" t="s">
        <v>536</v>
      </c>
      <c r="L667" t="s">
        <v>1084</v>
      </c>
      <c r="M667" t="s">
        <v>3273</v>
      </c>
      <c r="N667" t="s">
        <v>3274</v>
      </c>
      <c r="O667" t="s">
        <v>3279</v>
      </c>
      <c r="P667" t="s">
        <v>3280</v>
      </c>
      <c r="Q667" t="s">
        <v>33</v>
      </c>
      <c r="R667" t="s">
        <v>326</v>
      </c>
      <c r="S667" t="s">
        <v>2379</v>
      </c>
      <c r="T667" t="s">
        <v>879</v>
      </c>
      <c r="U667" t="s">
        <v>110</v>
      </c>
      <c r="V667" t="s">
        <v>329</v>
      </c>
      <c r="W667" t="str">
        <f>VLOOKUP(V667,Lookup!D:E,2,FALSE)</f>
        <v>Corporate Contributions</v>
      </c>
      <c r="X667" t="s">
        <v>216</v>
      </c>
      <c r="Y667" t="s">
        <v>33</v>
      </c>
      <c r="Z667" t="s">
        <v>36</v>
      </c>
      <c r="AA667" t="s">
        <v>37</v>
      </c>
      <c r="AB667" t="s">
        <v>1083</v>
      </c>
      <c r="AC667" t="s">
        <v>33</v>
      </c>
      <c r="AD667">
        <v>0</v>
      </c>
      <c r="AE667">
        <v>4</v>
      </c>
      <c r="AF667">
        <v>2019</v>
      </c>
      <c r="AG667" t="s">
        <v>33</v>
      </c>
      <c r="AH667" t="s">
        <v>33</v>
      </c>
      <c r="AI667" t="s">
        <v>124</v>
      </c>
    </row>
    <row r="668" spans="1:35">
      <c r="A668" t="s">
        <v>316</v>
      </c>
      <c r="B668" t="s">
        <v>183</v>
      </c>
      <c r="C668" t="s">
        <v>184</v>
      </c>
      <c r="D668" t="s">
        <v>3267</v>
      </c>
      <c r="E668" t="s">
        <v>3266</v>
      </c>
      <c r="F668" t="s">
        <v>32</v>
      </c>
      <c r="G668" t="s">
        <v>317</v>
      </c>
      <c r="H668" t="str">
        <f t="shared" si="203"/>
        <v>4261</v>
      </c>
      <c r="I668" t="s">
        <v>318</v>
      </c>
      <c r="J668">
        <v>3000</v>
      </c>
      <c r="K668" t="s">
        <v>536</v>
      </c>
      <c r="L668" t="s">
        <v>1084</v>
      </c>
      <c r="M668" t="s">
        <v>3273</v>
      </c>
      <c r="N668" t="s">
        <v>3274</v>
      </c>
      <c r="O668" t="s">
        <v>3281</v>
      </c>
      <c r="P668" t="s">
        <v>3282</v>
      </c>
      <c r="Q668" t="s">
        <v>33</v>
      </c>
      <c r="R668" t="s">
        <v>326</v>
      </c>
      <c r="S668" t="s">
        <v>2379</v>
      </c>
      <c r="T668" t="s">
        <v>879</v>
      </c>
      <c r="U668" t="s">
        <v>110</v>
      </c>
      <c r="V668" t="s">
        <v>329</v>
      </c>
      <c r="W668" t="str">
        <f>VLOOKUP(V668,Lookup!D:E,2,FALSE)</f>
        <v>Corporate Contributions</v>
      </c>
      <c r="X668" t="s">
        <v>216</v>
      </c>
      <c r="Y668" t="s">
        <v>33</v>
      </c>
      <c r="Z668" t="s">
        <v>36</v>
      </c>
      <c r="AA668" t="s">
        <v>37</v>
      </c>
      <c r="AB668" t="s">
        <v>1083</v>
      </c>
      <c r="AC668" t="s">
        <v>33</v>
      </c>
      <c r="AD668">
        <v>0</v>
      </c>
      <c r="AE668">
        <v>4</v>
      </c>
      <c r="AF668">
        <v>2019</v>
      </c>
      <c r="AG668" t="s">
        <v>33</v>
      </c>
      <c r="AH668" t="s">
        <v>33</v>
      </c>
      <c r="AI668" t="s">
        <v>124</v>
      </c>
    </row>
    <row r="669" spans="1:35">
      <c r="A669" t="s">
        <v>316</v>
      </c>
      <c r="B669" t="s">
        <v>183</v>
      </c>
      <c r="C669" t="s">
        <v>184</v>
      </c>
      <c r="D669" t="s">
        <v>3267</v>
      </c>
      <c r="E669" t="s">
        <v>3266</v>
      </c>
      <c r="F669" t="s">
        <v>32</v>
      </c>
      <c r="G669" t="s">
        <v>317</v>
      </c>
      <c r="H669" t="str">
        <f t="shared" si="203"/>
        <v>4261</v>
      </c>
      <c r="I669" t="s">
        <v>318</v>
      </c>
      <c r="J669">
        <v>1000</v>
      </c>
      <c r="K669" t="s">
        <v>536</v>
      </c>
      <c r="L669" t="s">
        <v>1084</v>
      </c>
      <c r="M669" t="s">
        <v>3273</v>
      </c>
      <c r="N669" t="s">
        <v>3274</v>
      </c>
      <c r="O669" t="s">
        <v>3283</v>
      </c>
      <c r="P669" t="s">
        <v>3284</v>
      </c>
      <c r="Q669" t="s">
        <v>33</v>
      </c>
      <c r="R669" t="s">
        <v>326</v>
      </c>
      <c r="S669" t="s">
        <v>2379</v>
      </c>
      <c r="T669" t="s">
        <v>879</v>
      </c>
      <c r="U669" t="s">
        <v>110</v>
      </c>
      <c r="V669" t="s">
        <v>329</v>
      </c>
      <c r="W669" t="str">
        <f>VLOOKUP(V669,Lookup!D:E,2,FALSE)</f>
        <v>Corporate Contributions</v>
      </c>
      <c r="X669" t="s">
        <v>216</v>
      </c>
      <c r="Y669" t="s">
        <v>33</v>
      </c>
      <c r="Z669" t="s">
        <v>36</v>
      </c>
      <c r="AA669" t="s">
        <v>37</v>
      </c>
      <c r="AB669" t="s">
        <v>1083</v>
      </c>
      <c r="AC669" t="s">
        <v>33</v>
      </c>
      <c r="AD669">
        <v>0</v>
      </c>
      <c r="AE669">
        <v>4</v>
      </c>
      <c r="AF669">
        <v>2019</v>
      </c>
      <c r="AG669" t="s">
        <v>33</v>
      </c>
      <c r="AH669" t="s">
        <v>33</v>
      </c>
      <c r="AI669" t="s">
        <v>124</v>
      </c>
    </row>
    <row r="670" spans="1:35">
      <c r="A670" t="s">
        <v>316</v>
      </c>
      <c r="B670" t="s">
        <v>183</v>
      </c>
      <c r="C670" t="s">
        <v>184</v>
      </c>
      <c r="D670" t="s">
        <v>3267</v>
      </c>
      <c r="E670" t="s">
        <v>3266</v>
      </c>
      <c r="F670" t="s">
        <v>32</v>
      </c>
      <c r="G670" t="s">
        <v>317</v>
      </c>
      <c r="H670" t="str">
        <f t="shared" si="203"/>
        <v>4261</v>
      </c>
      <c r="I670" t="s">
        <v>318</v>
      </c>
      <c r="J670">
        <v>1000</v>
      </c>
      <c r="K670" t="s">
        <v>536</v>
      </c>
      <c r="L670" t="s">
        <v>1084</v>
      </c>
      <c r="M670" t="s">
        <v>3273</v>
      </c>
      <c r="N670" t="s">
        <v>3274</v>
      </c>
      <c r="O670" t="s">
        <v>3285</v>
      </c>
      <c r="P670" t="s">
        <v>3286</v>
      </c>
      <c r="Q670" t="s">
        <v>33</v>
      </c>
      <c r="R670" t="s">
        <v>326</v>
      </c>
      <c r="S670" t="s">
        <v>2379</v>
      </c>
      <c r="T670" t="s">
        <v>879</v>
      </c>
      <c r="U670" t="s">
        <v>110</v>
      </c>
      <c r="V670" t="s">
        <v>329</v>
      </c>
      <c r="W670" t="str">
        <f>VLOOKUP(V670,Lookup!D:E,2,FALSE)</f>
        <v>Corporate Contributions</v>
      </c>
      <c r="X670" t="s">
        <v>216</v>
      </c>
      <c r="Y670" t="s">
        <v>33</v>
      </c>
      <c r="Z670" t="s">
        <v>36</v>
      </c>
      <c r="AA670" t="s">
        <v>37</v>
      </c>
      <c r="AB670" t="s">
        <v>1083</v>
      </c>
      <c r="AC670" t="s">
        <v>33</v>
      </c>
      <c r="AD670">
        <v>0</v>
      </c>
      <c r="AE670">
        <v>4</v>
      </c>
      <c r="AF670">
        <v>2019</v>
      </c>
      <c r="AG670" t="s">
        <v>33</v>
      </c>
      <c r="AH670" t="s">
        <v>33</v>
      </c>
      <c r="AI670" t="s">
        <v>124</v>
      </c>
    </row>
    <row r="671" spans="1:35">
      <c r="A671" t="s">
        <v>316</v>
      </c>
      <c r="B671" t="s">
        <v>283</v>
      </c>
      <c r="C671" t="s">
        <v>181</v>
      </c>
      <c r="D671" t="s">
        <v>3288</v>
      </c>
      <c r="E671" t="s">
        <v>3266</v>
      </c>
      <c r="F671" t="s">
        <v>32</v>
      </c>
      <c r="G671" t="s">
        <v>317</v>
      </c>
      <c r="H671" t="str">
        <f t="shared" ref="H671" si="204">LEFT(G671,4)</f>
        <v>4261</v>
      </c>
      <c r="I671" t="s">
        <v>318</v>
      </c>
      <c r="J671">
        <v>5000</v>
      </c>
      <c r="K671" t="s">
        <v>615</v>
      </c>
      <c r="L671" t="s">
        <v>447</v>
      </c>
      <c r="M671" t="s">
        <v>3289</v>
      </c>
      <c r="N671" t="s">
        <v>3290</v>
      </c>
      <c r="O671" t="s">
        <v>3291</v>
      </c>
      <c r="P671" t="s">
        <v>3292</v>
      </c>
      <c r="Q671" t="s">
        <v>33</v>
      </c>
      <c r="R671" t="s">
        <v>620</v>
      </c>
      <c r="S671" t="s">
        <v>327</v>
      </c>
      <c r="T671" t="s">
        <v>285</v>
      </c>
      <c r="U671" t="s">
        <v>110</v>
      </c>
      <c r="V671" t="s">
        <v>329</v>
      </c>
      <c r="W671" t="str">
        <f>VLOOKUP(V671,Lookup!D:E,2,FALSE)</f>
        <v>Corporate Contributions</v>
      </c>
      <c r="X671" t="s">
        <v>216</v>
      </c>
      <c r="Y671" t="s">
        <v>33</v>
      </c>
      <c r="Z671" t="s">
        <v>36</v>
      </c>
      <c r="AA671" t="s">
        <v>37</v>
      </c>
      <c r="AB671" t="s">
        <v>446</v>
      </c>
      <c r="AC671" t="s">
        <v>33</v>
      </c>
      <c r="AD671">
        <v>0</v>
      </c>
      <c r="AE671">
        <v>4</v>
      </c>
      <c r="AF671">
        <v>2019</v>
      </c>
      <c r="AG671" t="s">
        <v>33</v>
      </c>
      <c r="AH671" t="s">
        <v>33</v>
      </c>
      <c r="AI671" t="s">
        <v>124</v>
      </c>
    </row>
    <row r="672" spans="1:35">
      <c r="A672" t="s">
        <v>316</v>
      </c>
      <c r="B672" t="s">
        <v>241</v>
      </c>
      <c r="C672" t="s">
        <v>258</v>
      </c>
      <c r="D672" t="s">
        <v>3268</v>
      </c>
      <c r="E672" t="s">
        <v>3266</v>
      </c>
      <c r="F672" t="s">
        <v>32</v>
      </c>
      <c r="G672" t="s">
        <v>317</v>
      </c>
      <c r="H672" t="str">
        <f t="shared" ref="H672:H673" si="205">LEFT(G672,4)</f>
        <v>4261</v>
      </c>
      <c r="I672" t="s">
        <v>318</v>
      </c>
      <c r="J672">
        <v>500</v>
      </c>
      <c r="K672" t="s">
        <v>536</v>
      </c>
      <c r="L672" t="s">
        <v>1084</v>
      </c>
      <c r="M672" t="s">
        <v>3293</v>
      </c>
      <c r="N672" t="s">
        <v>3294</v>
      </c>
      <c r="O672" t="s">
        <v>3295</v>
      </c>
      <c r="P672" t="s">
        <v>3296</v>
      </c>
      <c r="Q672" t="s">
        <v>33</v>
      </c>
      <c r="R672" t="s">
        <v>326</v>
      </c>
      <c r="S672" t="s">
        <v>2984</v>
      </c>
      <c r="T672" t="s">
        <v>1174</v>
      </c>
      <c r="U672" t="s">
        <v>110</v>
      </c>
      <c r="V672" t="s">
        <v>329</v>
      </c>
      <c r="W672" t="str">
        <f>VLOOKUP(V672,Lookup!D:E,2,FALSE)</f>
        <v>Corporate Contributions</v>
      </c>
      <c r="X672" t="s">
        <v>216</v>
      </c>
      <c r="Y672" t="s">
        <v>33</v>
      </c>
      <c r="Z672" t="s">
        <v>36</v>
      </c>
      <c r="AA672" t="s">
        <v>37</v>
      </c>
      <c r="AB672" t="s">
        <v>1083</v>
      </c>
      <c r="AC672" t="s">
        <v>33</v>
      </c>
      <c r="AD672">
        <v>0</v>
      </c>
      <c r="AE672">
        <v>4</v>
      </c>
      <c r="AF672">
        <v>2019</v>
      </c>
      <c r="AG672" t="s">
        <v>33</v>
      </c>
      <c r="AH672" t="s">
        <v>33</v>
      </c>
      <c r="AI672" t="s">
        <v>124</v>
      </c>
    </row>
    <row r="673" spans="1:35">
      <c r="A673" t="s">
        <v>316</v>
      </c>
      <c r="B673" t="s">
        <v>241</v>
      </c>
      <c r="C673" t="s">
        <v>258</v>
      </c>
      <c r="D673" t="s">
        <v>3268</v>
      </c>
      <c r="E673" t="s">
        <v>3266</v>
      </c>
      <c r="F673" t="s">
        <v>32</v>
      </c>
      <c r="G673" t="s">
        <v>317</v>
      </c>
      <c r="H673" t="str">
        <f t="shared" si="205"/>
        <v>4261</v>
      </c>
      <c r="I673" t="s">
        <v>318</v>
      </c>
      <c r="J673">
        <v>500</v>
      </c>
      <c r="K673" t="s">
        <v>536</v>
      </c>
      <c r="L673" t="s">
        <v>1084</v>
      </c>
      <c r="M673" t="s">
        <v>3297</v>
      </c>
      <c r="N673" t="s">
        <v>3298</v>
      </c>
      <c r="O673" t="s">
        <v>3299</v>
      </c>
      <c r="P673" t="s">
        <v>3300</v>
      </c>
      <c r="Q673" t="s">
        <v>33</v>
      </c>
      <c r="R673" t="s">
        <v>326</v>
      </c>
      <c r="S673" t="s">
        <v>2984</v>
      </c>
      <c r="T673" t="s">
        <v>1174</v>
      </c>
      <c r="U673" t="s">
        <v>110</v>
      </c>
      <c r="V673" t="s">
        <v>329</v>
      </c>
      <c r="W673" t="str">
        <f>VLOOKUP(V673,Lookup!D:E,2,FALSE)</f>
        <v>Corporate Contributions</v>
      </c>
      <c r="X673" t="s">
        <v>216</v>
      </c>
      <c r="Y673" t="s">
        <v>33</v>
      </c>
      <c r="Z673" t="s">
        <v>36</v>
      </c>
      <c r="AA673" t="s">
        <v>37</v>
      </c>
      <c r="AB673" t="s">
        <v>1083</v>
      </c>
      <c r="AC673" t="s">
        <v>33</v>
      </c>
      <c r="AD673">
        <v>0</v>
      </c>
      <c r="AE673">
        <v>4</v>
      </c>
      <c r="AF673">
        <v>2019</v>
      </c>
      <c r="AG673" t="s">
        <v>33</v>
      </c>
      <c r="AH673" t="s">
        <v>33</v>
      </c>
      <c r="AI673" t="s">
        <v>124</v>
      </c>
    </row>
    <row r="674" spans="1:35">
      <c r="A674" t="s">
        <v>316</v>
      </c>
      <c r="B674" t="s">
        <v>197</v>
      </c>
      <c r="C674" t="s">
        <v>187</v>
      </c>
      <c r="D674" t="s">
        <v>3269</v>
      </c>
      <c r="E674" t="s">
        <v>3266</v>
      </c>
      <c r="F674" t="s">
        <v>32</v>
      </c>
      <c r="G674" t="s">
        <v>451</v>
      </c>
      <c r="H674" t="str">
        <f t="shared" ref="H674" si="206">LEFT(G674,4)</f>
        <v>4264</v>
      </c>
      <c r="I674" t="s">
        <v>452</v>
      </c>
      <c r="J674">
        <v>25000</v>
      </c>
      <c r="K674" t="s">
        <v>536</v>
      </c>
      <c r="L674" t="s">
        <v>417</v>
      </c>
      <c r="M674" t="s">
        <v>3301</v>
      </c>
      <c r="N674" t="s">
        <v>3302</v>
      </c>
      <c r="O674" t="s">
        <v>3303</v>
      </c>
      <c r="P674" t="s">
        <v>3304</v>
      </c>
      <c r="Q674" t="s">
        <v>33</v>
      </c>
      <c r="R674" t="s">
        <v>326</v>
      </c>
      <c r="S674" t="s">
        <v>327</v>
      </c>
      <c r="T674" t="s">
        <v>328</v>
      </c>
      <c r="U674" t="s">
        <v>110</v>
      </c>
      <c r="V674" t="s">
        <v>329</v>
      </c>
      <c r="W674" t="str">
        <f>VLOOKUP(V674,Lookup!D:E,2,FALSE)</f>
        <v>Corporate Contributions</v>
      </c>
      <c r="X674" t="s">
        <v>173</v>
      </c>
      <c r="Y674" t="s">
        <v>33</v>
      </c>
      <c r="Z674" t="s">
        <v>36</v>
      </c>
      <c r="AA674" t="s">
        <v>37</v>
      </c>
      <c r="AB674" t="s">
        <v>416</v>
      </c>
      <c r="AC674" t="s">
        <v>33</v>
      </c>
      <c r="AD674">
        <v>0</v>
      </c>
      <c r="AE674">
        <v>4</v>
      </c>
      <c r="AF674">
        <v>2019</v>
      </c>
      <c r="AG674" t="s">
        <v>33</v>
      </c>
      <c r="AH674" t="s">
        <v>33</v>
      </c>
      <c r="AI674" t="s">
        <v>124</v>
      </c>
    </row>
    <row r="675" spans="1:35">
      <c r="A675" t="s">
        <v>163</v>
      </c>
      <c r="B675" t="s">
        <v>197</v>
      </c>
      <c r="C675" t="s">
        <v>187</v>
      </c>
      <c r="D675" t="s">
        <v>3269</v>
      </c>
      <c r="E675" t="s">
        <v>3266</v>
      </c>
      <c r="F675" t="s">
        <v>32</v>
      </c>
      <c r="G675" t="s">
        <v>266</v>
      </c>
      <c r="H675" t="str">
        <f t="shared" ref="H675" si="207">LEFT(G675,4)</f>
        <v>5840</v>
      </c>
      <c r="I675" t="s">
        <v>267</v>
      </c>
      <c r="J675">
        <v>590</v>
      </c>
      <c r="K675" t="s">
        <v>1594</v>
      </c>
      <c r="L675" t="s">
        <v>822</v>
      </c>
      <c r="M675" t="s">
        <v>1343</v>
      </c>
      <c r="N675" t="s">
        <v>1344</v>
      </c>
      <c r="O675" t="s">
        <v>3305</v>
      </c>
      <c r="P675" t="s">
        <v>3306</v>
      </c>
      <c r="Q675" t="s">
        <v>33</v>
      </c>
      <c r="R675" t="s">
        <v>1269</v>
      </c>
      <c r="S675" t="s">
        <v>2966</v>
      </c>
      <c r="T675" t="s">
        <v>200</v>
      </c>
      <c r="U675" t="s">
        <v>56</v>
      </c>
      <c r="V675" t="s">
        <v>47</v>
      </c>
      <c r="W675" t="str">
        <f>VLOOKUP(V675,Lookup!D:E,2,FALSE)</f>
        <v>Other Outside Services Gen</v>
      </c>
      <c r="X675" t="s">
        <v>436</v>
      </c>
      <c r="Y675" t="s">
        <v>33</v>
      </c>
      <c r="Z675" t="s">
        <v>36</v>
      </c>
      <c r="AA675" t="s">
        <v>37</v>
      </c>
      <c r="AB675" t="s">
        <v>821</v>
      </c>
      <c r="AC675" t="s">
        <v>33</v>
      </c>
      <c r="AD675">
        <v>0</v>
      </c>
      <c r="AE675">
        <v>4</v>
      </c>
      <c r="AF675">
        <v>2019</v>
      </c>
      <c r="AG675" t="s">
        <v>33</v>
      </c>
      <c r="AH675" t="s">
        <v>1595</v>
      </c>
      <c r="AI675" t="s">
        <v>124</v>
      </c>
    </row>
    <row r="676" spans="1:35">
      <c r="A676" t="s">
        <v>316</v>
      </c>
      <c r="B676" t="s">
        <v>175</v>
      </c>
      <c r="C676" t="s">
        <v>176</v>
      </c>
      <c r="D676" t="s">
        <v>3308</v>
      </c>
      <c r="E676" t="s">
        <v>3307</v>
      </c>
      <c r="F676" t="s">
        <v>32</v>
      </c>
      <c r="G676" t="s">
        <v>317</v>
      </c>
      <c r="H676" t="str">
        <f t="shared" ref="H676" si="208">LEFT(G676,4)</f>
        <v>4261</v>
      </c>
      <c r="I676" t="s">
        <v>318</v>
      </c>
      <c r="J676">
        <v>3075</v>
      </c>
      <c r="K676" t="s">
        <v>639</v>
      </c>
      <c r="L676" t="s">
        <v>641</v>
      </c>
      <c r="M676" t="s">
        <v>2380</v>
      </c>
      <c r="N676" t="s">
        <v>2381</v>
      </c>
      <c r="O676" t="s">
        <v>3313</v>
      </c>
      <c r="P676" t="s">
        <v>3314</v>
      </c>
      <c r="Q676" t="s">
        <v>33</v>
      </c>
      <c r="R676" t="s">
        <v>206</v>
      </c>
      <c r="S676" t="s">
        <v>2379</v>
      </c>
      <c r="T676" t="s">
        <v>558</v>
      </c>
      <c r="U676" t="s">
        <v>110</v>
      </c>
      <c r="V676" t="s">
        <v>329</v>
      </c>
      <c r="W676" t="str">
        <f>VLOOKUP(V676,Lookup!D:E,2,FALSE)</f>
        <v>Corporate Contributions</v>
      </c>
      <c r="X676" t="s">
        <v>216</v>
      </c>
      <c r="Y676" t="s">
        <v>33</v>
      </c>
      <c r="Z676" t="s">
        <v>36</v>
      </c>
      <c r="AA676" t="s">
        <v>37</v>
      </c>
      <c r="AB676" t="s">
        <v>640</v>
      </c>
      <c r="AC676" t="s">
        <v>33</v>
      </c>
      <c r="AD676">
        <v>0</v>
      </c>
      <c r="AE676">
        <v>4</v>
      </c>
      <c r="AF676">
        <v>2019</v>
      </c>
      <c r="AG676" t="s">
        <v>33</v>
      </c>
      <c r="AH676" t="s">
        <v>33</v>
      </c>
      <c r="AI676" t="s">
        <v>124</v>
      </c>
    </row>
    <row r="677" spans="1:35">
      <c r="A677" t="s">
        <v>163</v>
      </c>
      <c r="B677" t="s">
        <v>196</v>
      </c>
      <c r="C677" t="s">
        <v>181</v>
      </c>
      <c r="D677" t="s">
        <v>3310</v>
      </c>
      <c r="E677" t="s">
        <v>3307</v>
      </c>
      <c r="F677" t="s">
        <v>32</v>
      </c>
      <c r="G677" t="s">
        <v>1081</v>
      </c>
      <c r="H677" t="str">
        <f t="shared" ref="H677:H681" si="209">LEFT(G677,4)</f>
        <v>4310</v>
      </c>
      <c r="I677" t="s">
        <v>1082</v>
      </c>
      <c r="J677">
        <v>62119</v>
      </c>
      <c r="K677" t="s">
        <v>2443</v>
      </c>
      <c r="L677" t="s">
        <v>1076</v>
      </c>
      <c r="M677" t="s">
        <v>517</v>
      </c>
      <c r="N677" t="s">
        <v>518</v>
      </c>
      <c r="O677" t="s">
        <v>3316</v>
      </c>
      <c r="P677" t="s">
        <v>3317</v>
      </c>
      <c r="Q677" t="s">
        <v>33</v>
      </c>
      <c r="R677" t="s">
        <v>566</v>
      </c>
      <c r="S677" t="s">
        <v>1079</v>
      </c>
      <c r="T677" t="s">
        <v>269</v>
      </c>
      <c r="U677" t="s">
        <v>56</v>
      </c>
      <c r="V677" t="s">
        <v>1080</v>
      </c>
      <c r="W677" t="str">
        <f>VLOOKUP(V677,Lookup!D:E,2,FALSE)</f>
        <v>Leases Of Real Property Gen</v>
      </c>
      <c r="X677" t="s">
        <v>112</v>
      </c>
      <c r="Y677" t="s">
        <v>33</v>
      </c>
      <c r="Z677" t="s">
        <v>36</v>
      </c>
      <c r="AA677" t="s">
        <v>37</v>
      </c>
      <c r="AB677" t="s">
        <v>1075</v>
      </c>
      <c r="AC677" t="s">
        <v>33</v>
      </c>
      <c r="AD677">
        <v>0</v>
      </c>
      <c r="AE677">
        <v>4</v>
      </c>
      <c r="AF677">
        <v>2019</v>
      </c>
      <c r="AG677" t="s">
        <v>33</v>
      </c>
      <c r="AH677" t="s">
        <v>33</v>
      </c>
      <c r="AI677" t="s">
        <v>124</v>
      </c>
    </row>
    <row r="678" spans="1:35">
      <c r="A678" t="s">
        <v>163</v>
      </c>
      <c r="B678" t="s">
        <v>217</v>
      </c>
      <c r="C678" t="s">
        <v>176</v>
      </c>
      <c r="D678" t="s">
        <v>3315</v>
      </c>
      <c r="E678" t="s">
        <v>3307</v>
      </c>
      <c r="F678" t="s">
        <v>32</v>
      </c>
      <c r="G678" t="s">
        <v>218</v>
      </c>
      <c r="H678" t="str">
        <f t="shared" si="209"/>
        <v>5060</v>
      </c>
      <c r="I678" t="s">
        <v>219</v>
      </c>
      <c r="J678">
        <v>7181</v>
      </c>
      <c r="K678" t="s">
        <v>415</v>
      </c>
      <c r="L678" t="s">
        <v>414</v>
      </c>
      <c r="M678" t="s">
        <v>164</v>
      </c>
      <c r="N678" t="s">
        <v>165</v>
      </c>
      <c r="O678" t="s">
        <v>3319</v>
      </c>
      <c r="P678" t="s">
        <v>3320</v>
      </c>
      <c r="Q678" t="s">
        <v>33</v>
      </c>
      <c r="R678" t="s">
        <v>220</v>
      </c>
      <c r="S678" t="s">
        <v>1773</v>
      </c>
      <c r="T678" t="s">
        <v>1034</v>
      </c>
      <c r="U678" t="s">
        <v>42</v>
      </c>
      <c r="V678" t="s">
        <v>94</v>
      </c>
      <c r="W678" t="str">
        <f>VLOOKUP(V678,Lookup!D:E,2,FALSE)</f>
        <v>Professional Svcs Exp Gen</v>
      </c>
      <c r="X678" t="s">
        <v>93</v>
      </c>
      <c r="Y678" t="s">
        <v>33</v>
      </c>
      <c r="Z678" t="s">
        <v>36</v>
      </c>
      <c r="AA678" t="s">
        <v>37</v>
      </c>
      <c r="AB678" t="s">
        <v>413</v>
      </c>
      <c r="AC678" t="s">
        <v>33</v>
      </c>
      <c r="AD678">
        <v>0</v>
      </c>
      <c r="AE678">
        <v>4</v>
      </c>
      <c r="AF678">
        <v>2019</v>
      </c>
      <c r="AG678" t="s">
        <v>33</v>
      </c>
      <c r="AH678" t="s">
        <v>3321</v>
      </c>
      <c r="AI678" t="s">
        <v>124</v>
      </c>
    </row>
    <row r="679" spans="1:35">
      <c r="A679" t="s">
        <v>163</v>
      </c>
      <c r="B679" t="s">
        <v>217</v>
      </c>
      <c r="C679" t="s">
        <v>176</v>
      </c>
      <c r="D679" t="s">
        <v>3315</v>
      </c>
      <c r="E679" t="s">
        <v>3307</v>
      </c>
      <c r="F679" t="s">
        <v>32</v>
      </c>
      <c r="G679" t="s">
        <v>70</v>
      </c>
      <c r="H679" t="str">
        <f t="shared" si="209"/>
        <v>5120</v>
      </c>
      <c r="I679" t="s">
        <v>71</v>
      </c>
      <c r="J679">
        <v>4785</v>
      </c>
      <c r="K679" t="s">
        <v>415</v>
      </c>
      <c r="L679" t="s">
        <v>414</v>
      </c>
      <c r="M679" t="s">
        <v>164</v>
      </c>
      <c r="N679" t="s">
        <v>165</v>
      </c>
      <c r="O679" t="s">
        <v>3319</v>
      </c>
      <c r="P679" t="s">
        <v>3320</v>
      </c>
      <c r="Q679" t="s">
        <v>33</v>
      </c>
      <c r="R679" t="s">
        <v>480</v>
      </c>
      <c r="S679" t="s">
        <v>1771</v>
      </c>
      <c r="T679" t="s">
        <v>1772</v>
      </c>
      <c r="U679" t="s">
        <v>39</v>
      </c>
      <c r="V679" t="s">
        <v>94</v>
      </c>
      <c r="W679" t="str">
        <f>VLOOKUP(V679,Lookup!D:E,2,FALSE)</f>
        <v>Professional Svcs Exp Gen</v>
      </c>
      <c r="X679" t="s">
        <v>93</v>
      </c>
      <c r="Y679" t="s">
        <v>33</v>
      </c>
      <c r="Z679" t="s">
        <v>36</v>
      </c>
      <c r="AA679" t="s">
        <v>37</v>
      </c>
      <c r="AB679" t="s">
        <v>413</v>
      </c>
      <c r="AC679" t="s">
        <v>33</v>
      </c>
      <c r="AD679">
        <v>0</v>
      </c>
      <c r="AE679">
        <v>4</v>
      </c>
      <c r="AF679">
        <v>2019</v>
      </c>
      <c r="AG679" t="s">
        <v>33</v>
      </c>
      <c r="AH679" t="s">
        <v>3321</v>
      </c>
      <c r="AI679" t="s">
        <v>124</v>
      </c>
    </row>
    <row r="680" spans="1:35">
      <c r="A680" t="s">
        <v>163</v>
      </c>
      <c r="B680" t="s">
        <v>233</v>
      </c>
      <c r="C680" t="s">
        <v>181</v>
      </c>
      <c r="D680" t="s">
        <v>3309</v>
      </c>
      <c r="E680" t="s">
        <v>3307</v>
      </c>
      <c r="F680" t="s">
        <v>32</v>
      </c>
      <c r="G680" t="s">
        <v>218</v>
      </c>
      <c r="H680" t="str">
        <f t="shared" si="209"/>
        <v>5060</v>
      </c>
      <c r="I680" t="s">
        <v>219</v>
      </c>
      <c r="J680">
        <v>11619</v>
      </c>
      <c r="K680" t="s">
        <v>415</v>
      </c>
      <c r="L680" t="s">
        <v>414</v>
      </c>
      <c r="M680" t="s">
        <v>164</v>
      </c>
      <c r="N680" t="s">
        <v>165</v>
      </c>
      <c r="O680" t="s">
        <v>3319</v>
      </c>
      <c r="P680" t="s">
        <v>3320</v>
      </c>
      <c r="Q680" t="s">
        <v>33</v>
      </c>
      <c r="R680" t="s">
        <v>481</v>
      </c>
      <c r="S680" t="s">
        <v>1771</v>
      </c>
      <c r="T680" t="s">
        <v>1045</v>
      </c>
      <c r="U680" t="s">
        <v>39</v>
      </c>
      <c r="V680" t="s">
        <v>94</v>
      </c>
      <c r="W680" t="str">
        <f>VLOOKUP(V680,Lookup!D:E,2,FALSE)</f>
        <v>Professional Svcs Exp Gen</v>
      </c>
      <c r="X680" t="s">
        <v>93</v>
      </c>
      <c r="Y680" t="s">
        <v>33</v>
      </c>
      <c r="Z680" t="s">
        <v>36</v>
      </c>
      <c r="AA680" t="s">
        <v>37</v>
      </c>
      <c r="AB680" t="s">
        <v>413</v>
      </c>
      <c r="AC680" t="s">
        <v>33</v>
      </c>
      <c r="AD680">
        <v>0</v>
      </c>
      <c r="AE680">
        <v>4</v>
      </c>
      <c r="AF680">
        <v>2019</v>
      </c>
      <c r="AG680" t="s">
        <v>33</v>
      </c>
      <c r="AH680" t="s">
        <v>3321</v>
      </c>
      <c r="AI680" t="s">
        <v>124</v>
      </c>
    </row>
    <row r="681" spans="1:35">
      <c r="A681" t="s">
        <v>163</v>
      </c>
      <c r="B681" t="s">
        <v>283</v>
      </c>
      <c r="C681" t="s">
        <v>181</v>
      </c>
      <c r="D681" t="s">
        <v>3318</v>
      </c>
      <c r="E681" t="s">
        <v>3307</v>
      </c>
      <c r="F681" t="s">
        <v>32</v>
      </c>
      <c r="G681" t="s">
        <v>3322</v>
      </c>
      <c r="H681" t="str">
        <f t="shared" si="209"/>
        <v>5240</v>
      </c>
      <c r="I681" t="s">
        <v>3323</v>
      </c>
      <c r="J681">
        <v>4174</v>
      </c>
      <c r="K681" t="s">
        <v>415</v>
      </c>
      <c r="L681" t="s">
        <v>414</v>
      </c>
      <c r="M681" t="s">
        <v>164</v>
      </c>
      <c r="N681" t="s">
        <v>165</v>
      </c>
      <c r="O681" t="s">
        <v>3319</v>
      </c>
      <c r="P681" t="s">
        <v>3320</v>
      </c>
      <c r="Q681" t="s">
        <v>33</v>
      </c>
      <c r="R681" t="s">
        <v>289</v>
      </c>
      <c r="S681" t="s">
        <v>531</v>
      </c>
      <c r="T681" t="s">
        <v>285</v>
      </c>
      <c r="U681" t="s">
        <v>110</v>
      </c>
      <c r="V681" t="s">
        <v>94</v>
      </c>
      <c r="W681" t="str">
        <f>VLOOKUP(V681,Lookup!D:E,2,FALSE)</f>
        <v>Professional Svcs Exp Gen</v>
      </c>
      <c r="X681" t="s">
        <v>93</v>
      </c>
      <c r="Y681" t="s">
        <v>33</v>
      </c>
      <c r="Z681" t="s">
        <v>36</v>
      </c>
      <c r="AA681" t="s">
        <v>37</v>
      </c>
      <c r="AB681" t="s">
        <v>413</v>
      </c>
      <c r="AC681" t="s">
        <v>33</v>
      </c>
      <c r="AD681">
        <v>0</v>
      </c>
      <c r="AE681">
        <v>4</v>
      </c>
      <c r="AF681">
        <v>2019</v>
      </c>
      <c r="AG681" t="s">
        <v>33</v>
      </c>
      <c r="AH681" t="s">
        <v>3321</v>
      </c>
      <c r="AI681" t="s">
        <v>124</v>
      </c>
    </row>
    <row r="682" spans="1:35">
      <c r="A682" t="s">
        <v>3220</v>
      </c>
      <c r="B682" t="s">
        <v>295</v>
      </c>
      <c r="C682" t="s">
        <v>184</v>
      </c>
      <c r="D682" t="s">
        <v>3311</v>
      </c>
      <c r="E682" t="s">
        <v>3307</v>
      </c>
      <c r="F682" t="s">
        <v>32</v>
      </c>
      <c r="G682" t="s">
        <v>310</v>
      </c>
      <c r="H682" t="str">
        <f t="shared" ref="H682:H689" si="210">LEFT(G682,4)</f>
        <v>5430</v>
      </c>
      <c r="I682" t="s">
        <v>311</v>
      </c>
      <c r="J682">
        <v>37.1</v>
      </c>
      <c r="K682" t="s">
        <v>876</v>
      </c>
      <c r="L682" t="s">
        <v>1005</v>
      </c>
      <c r="M682" t="s">
        <v>1148</v>
      </c>
      <c r="N682" t="s">
        <v>1149</v>
      </c>
      <c r="O682" t="s">
        <v>3324</v>
      </c>
      <c r="P682" t="s">
        <v>3325</v>
      </c>
      <c r="Q682" t="s">
        <v>33</v>
      </c>
      <c r="R682" t="s">
        <v>309</v>
      </c>
      <c r="S682" t="s">
        <v>1152</v>
      </c>
      <c r="T682" t="s">
        <v>1153</v>
      </c>
      <c r="U682" t="s">
        <v>39</v>
      </c>
      <c r="V682" t="s">
        <v>44</v>
      </c>
      <c r="W682" t="str">
        <f>VLOOKUP(V682,Lookup!D:E,2,FALSE)</f>
        <v xml:space="preserve">Sales &amp; Use Tax Accrual </v>
      </c>
      <c r="X682" t="s">
        <v>72</v>
      </c>
      <c r="Y682" t="s">
        <v>33</v>
      </c>
      <c r="Z682" t="s">
        <v>36</v>
      </c>
      <c r="AA682" t="s">
        <v>37</v>
      </c>
      <c r="AB682" t="s">
        <v>1004</v>
      </c>
      <c r="AC682" t="s">
        <v>33</v>
      </c>
      <c r="AD682">
        <v>0</v>
      </c>
      <c r="AE682">
        <v>4</v>
      </c>
      <c r="AF682">
        <v>2019</v>
      </c>
      <c r="AG682" t="s">
        <v>33</v>
      </c>
      <c r="AH682" t="s">
        <v>3326</v>
      </c>
      <c r="AI682" t="s">
        <v>45</v>
      </c>
    </row>
    <row r="683" spans="1:35">
      <c r="A683" t="s">
        <v>3220</v>
      </c>
      <c r="B683" t="s">
        <v>295</v>
      </c>
      <c r="C683" t="s">
        <v>184</v>
      </c>
      <c r="D683" t="s">
        <v>3311</v>
      </c>
      <c r="E683" t="s">
        <v>3307</v>
      </c>
      <c r="F683" t="s">
        <v>32</v>
      </c>
      <c r="G683" t="s">
        <v>310</v>
      </c>
      <c r="H683" t="str">
        <f t="shared" si="210"/>
        <v>5430</v>
      </c>
      <c r="I683" t="s">
        <v>311</v>
      </c>
      <c r="J683">
        <v>700</v>
      </c>
      <c r="K683" t="s">
        <v>876</v>
      </c>
      <c r="L683" t="s">
        <v>1005</v>
      </c>
      <c r="M683" t="s">
        <v>1148</v>
      </c>
      <c r="N683" t="s">
        <v>1149</v>
      </c>
      <c r="O683" t="s">
        <v>3324</v>
      </c>
      <c r="P683" t="s">
        <v>3325</v>
      </c>
      <c r="Q683" t="s">
        <v>33</v>
      </c>
      <c r="R683" t="s">
        <v>309</v>
      </c>
      <c r="S683" t="s">
        <v>1152</v>
      </c>
      <c r="T683" t="s">
        <v>1153</v>
      </c>
      <c r="U683" t="s">
        <v>39</v>
      </c>
      <c r="V683" t="s">
        <v>68</v>
      </c>
      <c r="W683" t="str">
        <f>VLOOKUP(V683,Lookup!D:E,2,FALSE)</f>
        <v>Miscellaneous All Other</v>
      </c>
      <c r="X683" t="s">
        <v>72</v>
      </c>
      <c r="Y683" t="s">
        <v>33</v>
      </c>
      <c r="Z683" t="s">
        <v>36</v>
      </c>
      <c r="AA683" t="s">
        <v>37</v>
      </c>
      <c r="AB683" t="s">
        <v>1004</v>
      </c>
      <c r="AC683" t="s">
        <v>33</v>
      </c>
      <c r="AD683">
        <v>0</v>
      </c>
      <c r="AE683">
        <v>4</v>
      </c>
      <c r="AF683">
        <v>2019</v>
      </c>
      <c r="AG683" t="s">
        <v>33</v>
      </c>
      <c r="AH683" t="s">
        <v>3326</v>
      </c>
      <c r="AI683" t="s">
        <v>124</v>
      </c>
    </row>
    <row r="684" spans="1:35">
      <c r="A684" t="s">
        <v>163</v>
      </c>
      <c r="B684" t="s">
        <v>295</v>
      </c>
      <c r="C684" t="s">
        <v>184</v>
      </c>
      <c r="D684" t="s">
        <v>3311</v>
      </c>
      <c r="E684" t="s">
        <v>3307</v>
      </c>
      <c r="F684" t="s">
        <v>32</v>
      </c>
      <c r="G684" t="s">
        <v>218</v>
      </c>
      <c r="H684" t="str">
        <f t="shared" si="210"/>
        <v>5060</v>
      </c>
      <c r="I684" t="s">
        <v>219</v>
      </c>
      <c r="J684">
        <v>12950</v>
      </c>
      <c r="K684" t="s">
        <v>415</v>
      </c>
      <c r="L684" t="s">
        <v>414</v>
      </c>
      <c r="M684" t="s">
        <v>164</v>
      </c>
      <c r="N684" t="s">
        <v>165</v>
      </c>
      <c r="O684" t="s">
        <v>3319</v>
      </c>
      <c r="P684" t="s">
        <v>3320</v>
      </c>
      <c r="Q684" t="s">
        <v>33</v>
      </c>
      <c r="R684" t="s">
        <v>306</v>
      </c>
      <c r="S684" t="s">
        <v>1771</v>
      </c>
      <c r="T684" t="s">
        <v>709</v>
      </c>
      <c r="U684" t="s">
        <v>39</v>
      </c>
      <c r="V684" t="s">
        <v>94</v>
      </c>
      <c r="W684" t="str">
        <f>VLOOKUP(V684,Lookup!D:E,2,FALSE)</f>
        <v>Professional Svcs Exp Gen</v>
      </c>
      <c r="X684" t="s">
        <v>93</v>
      </c>
      <c r="Y684" t="s">
        <v>33</v>
      </c>
      <c r="Z684" t="s">
        <v>36</v>
      </c>
      <c r="AA684" t="s">
        <v>37</v>
      </c>
      <c r="AB684" t="s">
        <v>413</v>
      </c>
      <c r="AC684" t="s">
        <v>33</v>
      </c>
      <c r="AD684">
        <v>0</v>
      </c>
      <c r="AE684">
        <v>4</v>
      </c>
      <c r="AF684">
        <v>2019</v>
      </c>
      <c r="AG684" t="s">
        <v>33</v>
      </c>
      <c r="AH684" t="s">
        <v>3321</v>
      </c>
      <c r="AI684" t="s">
        <v>124</v>
      </c>
    </row>
    <row r="685" spans="1:35">
      <c r="A685" t="s">
        <v>163</v>
      </c>
      <c r="B685" t="s">
        <v>295</v>
      </c>
      <c r="C685" t="s">
        <v>184</v>
      </c>
      <c r="D685" t="s">
        <v>3311</v>
      </c>
      <c r="E685" t="s">
        <v>3307</v>
      </c>
      <c r="F685" t="s">
        <v>32</v>
      </c>
      <c r="G685" t="s">
        <v>218</v>
      </c>
      <c r="H685" t="str">
        <f t="shared" si="210"/>
        <v>5060</v>
      </c>
      <c r="I685" t="s">
        <v>219</v>
      </c>
      <c r="J685">
        <v>5850</v>
      </c>
      <c r="K685" t="s">
        <v>415</v>
      </c>
      <c r="L685" t="s">
        <v>414</v>
      </c>
      <c r="M685" t="s">
        <v>164</v>
      </c>
      <c r="N685" t="s">
        <v>165</v>
      </c>
      <c r="O685" t="s">
        <v>3319</v>
      </c>
      <c r="P685" t="s">
        <v>3320</v>
      </c>
      <c r="Q685" t="s">
        <v>33</v>
      </c>
      <c r="R685" t="s">
        <v>453</v>
      </c>
      <c r="S685" t="s">
        <v>1771</v>
      </c>
      <c r="T685" t="s">
        <v>1139</v>
      </c>
      <c r="U685" t="s">
        <v>39</v>
      </c>
      <c r="V685" t="s">
        <v>94</v>
      </c>
      <c r="W685" t="str">
        <f>VLOOKUP(V685,Lookup!D:E,2,FALSE)</f>
        <v>Professional Svcs Exp Gen</v>
      </c>
      <c r="X685" t="s">
        <v>93</v>
      </c>
      <c r="Y685" t="s">
        <v>33</v>
      </c>
      <c r="Z685" t="s">
        <v>36</v>
      </c>
      <c r="AA685" t="s">
        <v>37</v>
      </c>
      <c r="AB685" t="s">
        <v>413</v>
      </c>
      <c r="AC685" t="s">
        <v>33</v>
      </c>
      <c r="AD685">
        <v>0</v>
      </c>
      <c r="AE685">
        <v>4</v>
      </c>
      <c r="AF685">
        <v>2019</v>
      </c>
      <c r="AG685" t="s">
        <v>33</v>
      </c>
      <c r="AH685" t="s">
        <v>3321</v>
      </c>
      <c r="AI685" t="s">
        <v>124</v>
      </c>
    </row>
    <row r="686" spans="1:35">
      <c r="A686" t="s">
        <v>163</v>
      </c>
      <c r="B686" t="s">
        <v>295</v>
      </c>
      <c r="C686" t="s">
        <v>184</v>
      </c>
      <c r="D686" t="s">
        <v>3311</v>
      </c>
      <c r="E686" t="s">
        <v>3307</v>
      </c>
      <c r="F686" t="s">
        <v>32</v>
      </c>
      <c r="G686" t="s">
        <v>70</v>
      </c>
      <c r="H686" t="str">
        <f t="shared" si="210"/>
        <v>5120</v>
      </c>
      <c r="I686" t="s">
        <v>71</v>
      </c>
      <c r="J686">
        <v>3210</v>
      </c>
      <c r="K686" t="s">
        <v>415</v>
      </c>
      <c r="L686" t="s">
        <v>414</v>
      </c>
      <c r="M686" t="s">
        <v>164</v>
      </c>
      <c r="N686" t="s">
        <v>165</v>
      </c>
      <c r="O686" t="s">
        <v>3319</v>
      </c>
      <c r="P686" t="s">
        <v>3320</v>
      </c>
      <c r="Q686" t="s">
        <v>33</v>
      </c>
      <c r="R686" t="s">
        <v>308</v>
      </c>
      <c r="S686" t="s">
        <v>1771</v>
      </c>
      <c r="T686" t="s">
        <v>1774</v>
      </c>
      <c r="U686" t="s">
        <v>39</v>
      </c>
      <c r="V686" t="s">
        <v>94</v>
      </c>
      <c r="W686" t="str">
        <f>VLOOKUP(V686,Lookup!D:E,2,FALSE)</f>
        <v>Professional Svcs Exp Gen</v>
      </c>
      <c r="X686" t="s">
        <v>93</v>
      </c>
      <c r="Y686" t="s">
        <v>33</v>
      </c>
      <c r="Z686" t="s">
        <v>36</v>
      </c>
      <c r="AA686" t="s">
        <v>37</v>
      </c>
      <c r="AB686" t="s">
        <v>413</v>
      </c>
      <c r="AC686" t="s">
        <v>33</v>
      </c>
      <c r="AD686">
        <v>0</v>
      </c>
      <c r="AE686">
        <v>4</v>
      </c>
      <c r="AF686">
        <v>2019</v>
      </c>
      <c r="AG686" t="s">
        <v>33</v>
      </c>
      <c r="AH686" t="s">
        <v>3321</v>
      </c>
      <c r="AI686" t="s">
        <v>124</v>
      </c>
    </row>
    <row r="687" spans="1:35">
      <c r="A687" t="s">
        <v>163</v>
      </c>
      <c r="B687" t="s">
        <v>295</v>
      </c>
      <c r="C687" t="s">
        <v>184</v>
      </c>
      <c r="D687" t="s">
        <v>3311</v>
      </c>
      <c r="E687" t="s">
        <v>3307</v>
      </c>
      <c r="F687" t="s">
        <v>32</v>
      </c>
      <c r="G687" t="s">
        <v>1003</v>
      </c>
      <c r="H687" t="str">
        <f t="shared" si="210"/>
        <v>5350</v>
      </c>
      <c r="I687" t="s">
        <v>69</v>
      </c>
      <c r="J687">
        <v>1177</v>
      </c>
      <c r="K687" t="s">
        <v>415</v>
      </c>
      <c r="L687" t="s">
        <v>414</v>
      </c>
      <c r="M687" t="s">
        <v>164</v>
      </c>
      <c r="N687" t="s">
        <v>165</v>
      </c>
      <c r="O687" t="s">
        <v>3319</v>
      </c>
      <c r="P687" t="s">
        <v>3320</v>
      </c>
      <c r="Q687" t="s">
        <v>33</v>
      </c>
      <c r="R687" t="s">
        <v>309</v>
      </c>
      <c r="S687" t="s">
        <v>1771</v>
      </c>
      <c r="T687" t="s">
        <v>1826</v>
      </c>
      <c r="U687" t="s">
        <v>39</v>
      </c>
      <c r="V687" t="s">
        <v>94</v>
      </c>
      <c r="W687" t="str">
        <f>VLOOKUP(V687,Lookup!D:E,2,FALSE)</f>
        <v>Professional Svcs Exp Gen</v>
      </c>
      <c r="X687" t="s">
        <v>93</v>
      </c>
      <c r="Y687" t="s">
        <v>33</v>
      </c>
      <c r="Z687" t="s">
        <v>36</v>
      </c>
      <c r="AA687" t="s">
        <v>37</v>
      </c>
      <c r="AB687" t="s">
        <v>413</v>
      </c>
      <c r="AC687" t="s">
        <v>33</v>
      </c>
      <c r="AD687">
        <v>0</v>
      </c>
      <c r="AE687">
        <v>4</v>
      </c>
      <c r="AF687">
        <v>2019</v>
      </c>
      <c r="AG687" t="s">
        <v>33</v>
      </c>
      <c r="AH687" t="s">
        <v>3321</v>
      </c>
      <c r="AI687" t="s">
        <v>124</v>
      </c>
    </row>
    <row r="688" spans="1:35">
      <c r="A688" t="s">
        <v>163</v>
      </c>
      <c r="B688" t="s">
        <v>295</v>
      </c>
      <c r="C688" t="s">
        <v>184</v>
      </c>
      <c r="D688" t="s">
        <v>3311</v>
      </c>
      <c r="E688" t="s">
        <v>3307</v>
      </c>
      <c r="F688" t="s">
        <v>32</v>
      </c>
      <c r="G688" t="s">
        <v>1003</v>
      </c>
      <c r="H688" t="str">
        <f t="shared" si="210"/>
        <v>5350</v>
      </c>
      <c r="I688" t="s">
        <v>69</v>
      </c>
      <c r="J688">
        <v>229</v>
      </c>
      <c r="K688" t="s">
        <v>415</v>
      </c>
      <c r="L688" t="s">
        <v>414</v>
      </c>
      <c r="M688" t="s">
        <v>164</v>
      </c>
      <c r="N688" t="s">
        <v>165</v>
      </c>
      <c r="O688" t="s">
        <v>3319</v>
      </c>
      <c r="P688" t="s">
        <v>3320</v>
      </c>
      <c r="Q688" t="s">
        <v>33</v>
      </c>
      <c r="R688" t="s">
        <v>1290</v>
      </c>
      <c r="S688" t="s">
        <v>1771</v>
      </c>
      <c r="T688" t="s">
        <v>3327</v>
      </c>
      <c r="U688" t="s">
        <v>39</v>
      </c>
      <c r="V688" t="s">
        <v>94</v>
      </c>
      <c r="W688" t="str">
        <f>VLOOKUP(V688,Lookup!D:E,2,FALSE)</f>
        <v>Professional Svcs Exp Gen</v>
      </c>
      <c r="X688" t="s">
        <v>93</v>
      </c>
      <c r="Y688" t="s">
        <v>33</v>
      </c>
      <c r="Z688" t="s">
        <v>36</v>
      </c>
      <c r="AA688" t="s">
        <v>37</v>
      </c>
      <c r="AB688" t="s">
        <v>413</v>
      </c>
      <c r="AC688" t="s">
        <v>33</v>
      </c>
      <c r="AD688">
        <v>0</v>
      </c>
      <c r="AE688">
        <v>4</v>
      </c>
      <c r="AF688">
        <v>2019</v>
      </c>
      <c r="AG688" t="s">
        <v>33</v>
      </c>
      <c r="AH688" t="s">
        <v>3321</v>
      </c>
      <c r="AI688" t="s">
        <v>124</v>
      </c>
    </row>
    <row r="689" spans="1:35">
      <c r="A689" t="s">
        <v>163</v>
      </c>
      <c r="B689" t="s">
        <v>295</v>
      </c>
      <c r="C689" t="s">
        <v>184</v>
      </c>
      <c r="D689" t="s">
        <v>3311</v>
      </c>
      <c r="E689" t="s">
        <v>3307</v>
      </c>
      <c r="F689" t="s">
        <v>32</v>
      </c>
      <c r="G689" t="s">
        <v>1500</v>
      </c>
      <c r="H689" t="str">
        <f t="shared" si="210"/>
        <v>5460</v>
      </c>
      <c r="I689" t="s">
        <v>69</v>
      </c>
      <c r="J689">
        <v>1088</v>
      </c>
      <c r="K689" t="s">
        <v>415</v>
      </c>
      <c r="L689" t="s">
        <v>414</v>
      </c>
      <c r="M689" t="s">
        <v>164</v>
      </c>
      <c r="N689" t="s">
        <v>165</v>
      </c>
      <c r="O689" t="s">
        <v>3319</v>
      </c>
      <c r="P689" t="s">
        <v>3320</v>
      </c>
      <c r="Q689" t="s">
        <v>33</v>
      </c>
      <c r="R689" t="s">
        <v>312</v>
      </c>
      <c r="S689" t="s">
        <v>313</v>
      </c>
      <c r="T689" t="s">
        <v>1776</v>
      </c>
      <c r="U689" t="s">
        <v>39</v>
      </c>
      <c r="V689" t="s">
        <v>94</v>
      </c>
      <c r="W689" t="str">
        <f>VLOOKUP(V689,Lookup!D:E,2,FALSE)</f>
        <v>Professional Svcs Exp Gen</v>
      </c>
      <c r="X689" t="s">
        <v>93</v>
      </c>
      <c r="Y689" t="s">
        <v>33</v>
      </c>
      <c r="Z689" t="s">
        <v>36</v>
      </c>
      <c r="AA689" t="s">
        <v>37</v>
      </c>
      <c r="AB689" t="s">
        <v>413</v>
      </c>
      <c r="AC689" t="s">
        <v>33</v>
      </c>
      <c r="AD689">
        <v>0</v>
      </c>
      <c r="AE689">
        <v>4</v>
      </c>
      <c r="AF689">
        <v>2019</v>
      </c>
      <c r="AG689" t="s">
        <v>33</v>
      </c>
      <c r="AH689" t="s">
        <v>3321</v>
      </c>
      <c r="AI689" t="s">
        <v>124</v>
      </c>
    </row>
    <row r="690" spans="1:35">
      <c r="A690" t="s">
        <v>163</v>
      </c>
      <c r="B690" t="s">
        <v>197</v>
      </c>
      <c r="C690" t="s">
        <v>187</v>
      </c>
      <c r="D690" t="s">
        <v>3312</v>
      </c>
      <c r="E690" t="s">
        <v>3307</v>
      </c>
      <c r="F690" t="s">
        <v>32</v>
      </c>
      <c r="G690" t="s">
        <v>317</v>
      </c>
      <c r="H690" t="str">
        <f t="shared" ref="H690:H691" si="211">LEFT(G690,4)</f>
        <v>4261</v>
      </c>
      <c r="I690" t="s">
        <v>318</v>
      </c>
      <c r="J690">
        <v>7500</v>
      </c>
      <c r="K690" t="s">
        <v>168</v>
      </c>
      <c r="L690" t="s">
        <v>170</v>
      </c>
      <c r="M690" t="s">
        <v>1299</v>
      </c>
      <c r="N690" t="s">
        <v>1300</v>
      </c>
      <c r="O690" t="s">
        <v>3328</v>
      </c>
      <c r="P690" t="s">
        <v>3329</v>
      </c>
      <c r="Q690" t="s">
        <v>33</v>
      </c>
      <c r="R690" t="s">
        <v>1295</v>
      </c>
      <c r="S690" t="s">
        <v>1296</v>
      </c>
      <c r="T690" t="s">
        <v>200</v>
      </c>
      <c r="U690" t="s">
        <v>56</v>
      </c>
      <c r="V690" t="s">
        <v>329</v>
      </c>
      <c r="W690" t="str">
        <f>VLOOKUP(V690,Lookup!D:E,2,FALSE)</f>
        <v>Corporate Contributions</v>
      </c>
      <c r="X690" t="s">
        <v>216</v>
      </c>
      <c r="Y690" t="s">
        <v>66</v>
      </c>
      <c r="Z690" t="s">
        <v>36</v>
      </c>
      <c r="AA690" t="s">
        <v>37</v>
      </c>
      <c r="AB690" t="s">
        <v>169</v>
      </c>
      <c r="AC690" t="s">
        <v>33</v>
      </c>
      <c r="AD690">
        <v>0</v>
      </c>
      <c r="AE690">
        <v>4</v>
      </c>
      <c r="AF690">
        <v>2019</v>
      </c>
      <c r="AG690" t="s">
        <v>33</v>
      </c>
      <c r="AH690" t="s">
        <v>3330</v>
      </c>
      <c r="AI690" t="s">
        <v>124</v>
      </c>
    </row>
    <row r="691" spans="1:35">
      <c r="A691" t="s">
        <v>163</v>
      </c>
      <c r="B691" t="s">
        <v>197</v>
      </c>
      <c r="C691" t="s">
        <v>187</v>
      </c>
      <c r="D691" t="s">
        <v>3312</v>
      </c>
      <c r="E691" t="s">
        <v>3307</v>
      </c>
      <c r="F691" t="s">
        <v>32</v>
      </c>
      <c r="G691" t="s">
        <v>317</v>
      </c>
      <c r="H691" t="str">
        <f t="shared" si="211"/>
        <v>4261</v>
      </c>
      <c r="I691" t="s">
        <v>318</v>
      </c>
      <c r="J691">
        <v>25000</v>
      </c>
      <c r="K691" t="s">
        <v>168</v>
      </c>
      <c r="L691" t="s">
        <v>170</v>
      </c>
      <c r="M691" t="s">
        <v>3331</v>
      </c>
      <c r="N691" t="s">
        <v>3332</v>
      </c>
      <c r="O691" t="s">
        <v>3333</v>
      </c>
      <c r="P691" t="s">
        <v>3334</v>
      </c>
      <c r="Q691" t="s">
        <v>33</v>
      </c>
      <c r="R691" t="s">
        <v>1295</v>
      </c>
      <c r="S691" t="s">
        <v>1296</v>
      </c>
      <c r="T691" t="s">
        <v>200</v>
      </c>
      <c r="U691" t="s">
        <v>56</v>
      </c>
      <c r="V691" t="s">
        <v>329</v>
      </c>
      <c r="W691" t="str">
        <f>VLOOKUP(V691,Lookup!D:E,2,FALSE)</f>
        <v>Corporate Contributions</v>
      </c>
      <c r="X691" t="s">
        <v>216</v>
      </c>
      <c r="Y691" t="s">
        <v>66</v>
      </c>
      <c r="Z691" t="s">
        <v>36</v>
      </c>
      <c r="AA691" t="s">
        <v>37</v>
      </c>
      <c r="AB691" t="s">
        <v>169</v>
      </c>
      <c r="AC691" t="s">
        <v>33</v>
      </c>
      <c r="AD691">
        <v>0</v>
      </c>
      <c r="AE691">
        <v>4</v>
      </c>
      <c r="AF691">
        <v>2019</v>
      </c>
      <c r="AG691" t="s">
        <v>33</v>
      </c>
      <c r="AH691" t="s">
        <v>3335</v>
      </c>
      <c r="AI691" t="s">
        <v>124</v>
      </c>
    </row>
    <row r="692" spans="1:35">
      <c r="A692" t="s">
        <v>163</v>
      </c>
      <c r="B692" t="s">
        <v>217</v>
      </c>
      <c r="C692" t="s">
        <v>176</v>
      </c>
      <c r="D692" t="s">
        <v>3338</v>
      </c>
      <c r="E692" t="s">
        <v>3336</v>
      </c>
      <c r="F692" t="s">
        <v>32</v>
      </c>
      <c r="G692" t="s">
        <v>317</v>
      </c>
      <c r="H692" t="str">
        <f t="shared" ref="H692" si="212">LEFT(G692,4)</f>
        <v>4261</v>
      </c>
      <c r="I692" t="s">
        <v>318</v>
      </c>
      <c r="J692">
        <v>750</v>
      </c>
      <c r="K692" t="s">
        <v>648</v>
      </c>
      <c r="L692" t="s">
        <v>560</v>
      </c>
      <c r="M692" t="s">
        <v>2324</v>
      </c>
      <c r="N692" t="s">
        <v>2325</v>
      </c>
      <c r="O692" t="s">
        <v>3339</v>
      </c>
      <c r="P692" t="s">
        <v>3340</v>
      </c>
      <c r="Q692" t="s">
        <v>33</v>
      </c>
      <c r="R692" t="s">
        <v>220</v>
      </c>
      <c r="S692" t="s">
        <v>327</v>
      </c>
      <c r="T692" t="s">
        <v>1626</v>
      </c>
      <c r="U692" t="s">
        <v>110</v>
      </c>
      <c r="V692" t="s">
        <v>329</v>
      </c>
      <c r="W692" t="str">
        <f>VLOOKUP(V692,Lookup!D:E,2,FALSE)</f>
        <v>Corporate Contributions</v>
      </c>
      <c r="X692" t="s">
        <v>216</v>
      </c>
      <c r="Y692" t="s">
        <v>33</v>
      </c>
      <c r="Z692" t="s">
        <v>36</v>
      </c>
      <c r="AA692" t="s">
        <v>37</v>
      </c>
      <c r="AB692" t="s">
        <v>559</v>
      </c>
      <c r="AC692" t="s">
        <v>33</v>
      </c>
      <c r="AD692">
        <v>0</v>
      </c>
      <c r="AE692">
        <v>4</v>
      </c>
      <c r="AF692">
        <v>2019</v>
      </c>
      <c r="AG692" t="s">
        <v>33</v>
      </c>
      <c r="AH692" t="s">
        <v>3341</v>
      </c>
      <c r="AI692" t="s">
        <v>124</v>
      </c>
    </row>
    <row r="693" spans="1:35">
      <c r="A693" t="s">
        <v>316</v>
      </c>
      <c r="B693" t="s">
        <v>183</v>
      </c>
      <c r="C693" t="s">
        <v>184</v>
      </c>
      <c r="D693" t="s">
        <v>3342</v>
      </c>
      <c r="E693" t="s">
        <v>3336</v>
      </c>
      <c r="F693" t="s">
        <v>32</v>
      </c>
      <c r="G693" t="s">
        <v>317</v>
      </c>
      <c r="H693" t="str">
        <f t="shared" ref="H693:H710" si="213">LEFT(G693,4)</f>
        <v>4261</v>
      </c>
      <c r="I693" t="s">
        <v>318</v>
      </c>
      <c r="J693">
        <v>400</v>
      </c>
      <c r="K693" t="s">
        <v>536</v>
      </c>
      <c r="L693" t="s">
        <v>1084</v>
      </c>
      <c r="M693" t="s">
        <v>3343</v>
      </c>
      <c r="N693" t="s">
        <v>3344</v>
      </c>
      <c r="O693" t="s">
        <v>3345</v>
      </c>
      <c r="P693" t="s">
        <v>3346</v>
      </c>
      <c r="Q693" t="s">
        <v>33</v>
      </c>
      <c r="R693" t="s">
        <v>326</v>
      </c>
      <c r="S693" t="s">
        <v>2984</v>
      </c>
      <c r="T693" t="s">
        <v>879</v>
      </c>
      <c r="U693" t="s">
        <v>110</v>
      </c>
      <c r="V693" t="s">
        <v>329</v>
      </c>
      <c r="W693" t="str">
        <f>VLOOKUP(V693,Lookup!D:E,2,FALSE)</f>
        <v>Corporate Contributions</v>
      </c>
      <c r="X693" t="s">
        <v>216</v>
      </c>
      <c r="Y693" t="s">
        <v>33</v>
      </c>
      <c r="Z693" t="s">
        <v>36</v>
      </c>
      <c r="AA693" t="s">
        <v>37</v>
      </c>
      <c r="AB693" t="s">
        <v>1083</v>
      </c>
      <c r="AC693" t="s">
        <v>33</v>
      </c>
      <c r="AD693">
        <v>0</v>
      </c>
      <c r="AE693">
        <v>4</v>
      </c>
      <c r="AF693">
        <v>2019</v>
      </c>
      <c r="AG693" t="s">
        <v>33</v>
      </c>
      <c r="AH693" t="s">
        <v>33</v>
      </c>
      <c r="AI693" t="s">
        <v>124</v>
      </c>
    </row>
    <row r="694" spans="1:35">
      <c r="A694" t="s">
        <v>316</v>
      </c>
      <c r="B694" t="s">
        <v>183</v>
      </c>
      <c r="C694" t="s">
        <v>184</v>
      </c>
      <c r="D694" t="s">
        <v>3342</v>
      </c>
      <c r="E694" t="s">
        <v>3336</v>
      </c>
      <c r="F694" t="s">
        <v>32</v>
      </c>
      <c r="G694" t="s">
        <v>317</v>
      </c>
      <c r="H694" t="str">
        <f t="shared" si="213"/>
        <v>4261</v>
      </c>
      <c r="I694" t="s">
        <v>318</v>
      </c>
      <c r="J694">
        <v>409.4</v>
      </c>
      <c r="K694" t="s">
        <v>536</v>
      </c>
      <c r="L694" t="s">
        <v>1084</v>
      </c>
      <c r="M694" t="s">
        <v>3347</v>
      </c>
      <c r="N694" t="s">
        <v>3348</v>
      </c>
      <c r="O694" t="s">
        <v>3349</v>
      </c>
      <c r="P694" t="s">
        <v>3350</v>
      </c>
      <c r="Q694" t="s">
        <v>33</v>
      </c>
      <c r="R694" t="s">
        <v>326</v>
      </c>
      <c r="S694" t="s">
        <v>2984</v>
      </c>
      <c r="T694" t="s">
        <v>879</v>
      </c>
      <c r="U694" t="s">
        <v>110</v>
      </c>
      <c r="V694" t="s">
        <v>329</v>
      </c>
      <c r="W694" t="str">
        <f>VLOOKUP(V694,Lookup!D:E,2,FALSE)</f>
        <v>Corporate Contributions</v>
      </c>
      <c r="X694" t="s">
        <v>216</v>
      </c>
      <c r="Y694" t="s">
        <v>33</v>
      </c>
      <c r="Z694" t="s">
        <v>36</v>
      </c>
      <c r="AA694" t="s">
        <v>37</v>
      </c>
      <c r="AB694" t="s">
        <v>1083</v>
      </c>
      <c r="AC694" t="s">
        <v>33</v>
      </c>
      <c r="AD694">
        <v>0</v>
      </c>
      <c r="AE694">
        <v>4</v>
      </c>
      <c r="AF694">
        <v>2019</v>
      </c>
      <c r="AG694" t="s">
        <v>33</v>
      </c>
      <c r="AH694" t="s">
        <v>33</v>
      </c>
      <c r="AI694" t="s">
        <v>124</v>
      </c>
    </row>
    <row r="695" spans="1:35">
      <c r="A695" t="s">
        <v>316</v>
      </c>
      <c r="B695" t="s">
        <v>183</v>
      </c>
      <c r="C695" t="s">
        <v>184</v>
      </c>
      <c r="D695" t="s">
        <v>3342</v>
      </c>
      <c r="E695" t="s">
        <v>3336</v>
      </c>
      <c r="F695" t="s">
        <v>32</v>
      </c>
      <c r="G695" t="s">
        <v>317</v>
      </c>
      <c r="H695" t="str">
        <f t="shared" si="213"/>
        <v>4261</v>
      </c>
      <c r="I695" t="s">
        <v>318</v>
      </c>
      <c r="J695">
        <v>490</v>
      </c>
      <c r="K695" t="s">
        <v>536</v>
      </c>
      <c r="L695" t="s">
        <v>1084</v>
      </c>
      <c r="M695" t="s">
        <v>3351</v>
      </c>
      <c r="N695" t="s">
        <v>3352</v>
      </c>
      <c r="O695" t="s">
        <v>3353</v>
      </c>
      <c r="P695" t="s">
        <v>3354</v>
      </c>
      <c r="Q695" t="s">
        <v>33</v>
      </c>
      <c r="R695" t="s">
        <v>326</v>
      </c>
      <c r="S695" t="s">
        <v>2984</v>
      </c>
      <c r="T695" t="s">
        <v>1421</v>
      </c>
      <c r="U695" t="s">
        <v>110</v>
      </c>
      <c r="V695" t="s">
        <v>329</v>
      </c>
      <c r="W695" t="str">
        <f>VLOOKUP(V695,Lookup!D:E,2,FALSE)</f>
        <v>Corporate Contributions</v>
      </c>
      <c r="X695" t="s">
        <v>216</v>
      </c>
      <c r="Y695" t="s">
        <v>33</v>
      </c>
      <c r="Z695" t="s">
        <v>36</v>
      </c>
      <c r="AA695" t="s">
        <v>37</v>
      </c>
      <c r="AB695" t="s">
        <v>1083</v>
      </c>
      <c r="AC695" t="s">
        <v>33</v>
      </c>
      <c r="AD695">
        <v>0</v>
      </c>
      <c r="AE695">
        <v>4</v>
      </c>
      <c r="AF695">
        <v>2019</v>
      </c>
      <c r="AG695" t="s">
        <v>33</v>
      </c>
      <c r="AH695" t="s">
        <v>33</v>
      </c>
      <c r="AI695" t="s">
        <v>124</v>
      </c>
    </row>
    <row r="696" spans="1:35">
      <c r="A696" t="s">
        <v>316</v>
      </c>
      <c r="B696" t="s">
        <v>183</v>
      </c>
      <c r="C696" t="s">
        <v>184</v>
      </c>
      <c r="D696" t="s">
        <v>3342</v>
      </c>
      <c r="E696" t="s">
        <v>3336</v>
      </c>
      <c r="F696" t="s">
        <v>32</v>
      </c>
      <c r="G696" t="s">
        <v>317</v>
      </c>
      <c r="H696" t="str">
        <f t="shared" si="213"/>
        <v>4261</v>
      </c>
      <c r="I696" t="s">
        <v>318</v>
      </c>
      <c r="J696">
        <v>500</v>
      </c>
      <c r="K696" t="s">
        <v>536</v>
      </c>
      <c r="L696" t="s">
        <v>1084</v>
      </c>
      <c r="M696" t="s">
        <v>3355</v>
      </c>
      <c r="N696" t="s">
        <v>3356</v>
      </c>
      <c r="O696" t="s">
        <v>3357</v>
      </c>
      <c r="P696" t="s">
        <v>3358</v>
      </c>
      <c r="Q696" t="s">
        <v>33</v>
      </c>
      <c r="R696" t="s">
        <v>326</v>
      </c>
      <c r="S696" t="s">
        <v>2984</v>
      </c>
      <c r="T696" t="s">
        <v>1421</v>
      </c>
      <c r="U696" t="s">
        <v>110</v>
      </c>
      <c r="V696" t="s">
        <v>329</v>
      </c>
      <c r="W696" t="str">
        <f>VLOOKUP(V696,Lookup!D:E,2,FALSE)</f>
        <v>Corporate Contributions</v>
      </c>
      <c r="X696" t="s">
        <v>216</v>
      </c>
      <c r="Y696" t="s">
        <v>33</v>
      </c>
      <c r="Z696" t="s">
        <v>36</v>
      </c>
      <c r="AA696" t="s">
        <v>37</v>
      </c>
      <c r="AB696" t="s">
        <v>1083</v>
      </c>
      <c r="AC696" t="s">
        <v>33</v>
      </c>
      <c r="AD696">
        <v>0</v>
      </c>
      <c r="AE696">
        <v>4</v>
      </c>
      <c r="AF696">
        <v>2019</v>
      </c>
      <c r="AG696" t="s">
        <v>33</v>
      </c>
      <c r="AH696" t="s">
        <v>33</v>
      </c>
      <c r="AI696" t="s">
        <v>124</v>
      </c>
    </row>
    <row r="697" spans="1:35">
      <c r="A697" t="s">
        <v>316</v>
      </c>
      <c r="B697" t="s">
        <v>183</v>
      </c>
      <c r="C697" t="s">
        <v>184</v>
      </c>
      <c r="D697" t="s">
        <v>3342</v>
      </c>
      <c r="E697" t="s">
        <v>3336</v>
      </c>
      <c r="F697" t="s">
        <v>32</v>
      </c>
      <c r="G697" t="s">
        <v>317</v>
      </c>
      <c r="H697" t="str">
        <f t="shared" si="213"/>
        <v>4261</v>
      </c>
      <c r="I697" t="s">
        <v>318</v>
      </c>
      <c r="J697">
        <v>500</v>
      </c>
      <c r="K697" t="s">
        <v>536</v>
      </c>
      <c r="L697" t="s">
        <v>1084</v>
      </c>
      <c r="M697" t="s">
        <v>3359</v>
      </c>
      <c r="N697" t="s">
        <v>3360</v>
      </c>
      <c r="O697" t="s">
        <v>3361</v>
      </c>
      <c r="P697" t="s">
        <v>3362</v>
      </c>
      <c r="Q697" t="s">
        <v>33</v>
      </c>
      <c r="R697" t="s">
        <v>326</v>
      </c>
      <c r="S697" t="s">
        <v>2984</v>
      </c>
      <c r="T697" t="s">
        <v>879</v>
      </c>
      <c r="U697" t="s">
        <v>110</v>
      </c>
      <c r="V697" t="s">
        <v>329</v>
      </c>
      <c r="W697" t="str">
        <f>VLOOKUP(V697,Lookup!D:E,2,FALSE)</f>
        <v>Corporate Contributions</v>
      </c>
      <c r="X697" t="s">
        <v>216</v>
      </c>
      <c r="Y697" t="s">
        <v>33</v>
      </c>
      <c r="Z697" t="s">
        <v>36</v>
      </c>
      <c r="AA697" t="s">
        <v>37</v>
      </c>
      <c r="AB697" t="s">
        <v>1083</v>
      </c>
      <c r="AC697" t="s">
        <v>33</v>
      </c>
      <c r="AD697">
        <v>0</v>
      </c>
      <c r="AE697">
        <v>4</v>
      </c>
      <c r="AF697">
        <v>2019</v>
      </c>
      <c r="AG697" t="s">
        <v>33</v>
      </c>
      <c r="AH697" t="s">
        <v>33</v>
      </c>
      <c r="AI697" t="s">
        <v>124</v>
      </c>
    </row>
    <row r="698" spans="1:35">
      <c r="A698" t="s">
        <v>316</v>
      </c>
      <c r="B698" t="s">
        <v>183</v>
      </c>
      <c r="C698" t="s">
        <v>184</v>
      </c>
      <c r="D698" t="s">
        <v>3342</v>
      </c>
      <c r="E698" t="s">
        <v>3336</v>
      </c>
      <c r="F698" t="s">
        <v>32</v>
      </c>
      <c r="G698" t="s">
        <v>317</v>
      </c>
      <c r="H698" t="str">
        <f t="shared" si="213"/>
        <v>4261</v>
      </c>
      <c r="I698" t="s">
        <v>318</v>
      </c>
      <c r="J698">
        <v>500</v>
      </c>
      <c r="K698" t="s">
        <v>536</v>
      </c>
      <c r="L698" t="s">
        <v>1084</v>
      </c>
      <c r="M698" t="s">
        <v>3363</v>
      </c>
      <c r="N698" t="s">
        <v>3364</v>
      </c>
      <c r="O698" t="s">
        <v>3365</v>
      </c>
      <c r="P698" t="s">
        <v>3366</v>
      </c>
      <c r="Q698" t="s">
        <v>33</v>
      </c>
      <c r="R698" t="s">
        <v>326</v>
      </c>
      <c r="S698" t="s">
        <v>2984</v>
      </c>
      <c r="T698" t="s">
        <v>1421</v>
      </c>
      <c r="U698" t="s">
        <v>110</v>
      </c>
      <c r="V698" t="s">
        <v>329</v>
      </c>
      <c r="W698" t="str">
        <f>VLOOKUP(V698,Lookup!D:E,2,FALSE)</f>
        <v>Corporate Contributions</v>
      </c>
      <c r="X698" t="s">
        <v>216</v>
      </c>
      <c r="Y698" t="s">
        <v>33</v>
      </c>
      <c r="Z698" t="s">
        <v>36</v>
      </c>
      <c r="AA698" t="s">
        <v>37</v>
      </c>
      <c r="AB698" t="s">
        <v>1083</v>
      </c>
      <c r="AC698" t="s">
        <v>33</v>
      </c>
      <c r="AD698">
        <v>0</v>
      </c>
      <c r="AE698">
        <v>4</v>
      </c>
      <c r="AF698">
        <v>2019</v>
      </c>
      <c r="AG698" t="s">
        <v>33</v>
      </c>
      <c r="AH698" t="s">
        <v>33</v>
      </c>
      <c r="AI698" t="s">
        <v>124</v>
      </c>
    </row>
    <row r="699" spans="1:35">
      <c r="A699" t="s">
        <v>316</v>
      </c>
      <c r="B699" t="s">
        <v>183</v>
      </c>
      <c r="C699" t="s">
        <v>184</v>
      </c>
      <c r="D699" t="s">
        <v>3342</v>
      </c>
      <c r="E699" t="s">
        <v>3336</v>
      </c>
      <c r="F699" t="s">
        <v>32</v>
      </c>
      <c r="G699" t="s">
        <v>317</v>
      </c>
      <c r="H699" t="str">
        <f t="shared" si="213"/>
        <v>4261</v>
      </c>
      <c r="I699" t="s">
        <v>318</v>
      </c>
      <c r="J699">
        <v>449</v>
      </c>
      <c r="K699" t="s">
        <v>536</v>
      </c>
      <c r="L699" t="s">
        <v>1084</v>
      </c>
      <c r="M699" t="s">
        <v>3363</v>
      </c>
      <c r="N699" t="s">
        <v>3364</v>
      </c>
      <c r="O699" t="s">
        <v>3367</v>
      </c>
      <c r="P699" t="s">
        <v>3368</v>
      </c>
      <c r="Q699" t="s">
        <v>33</v>
      </c>
      <c r="R699" t="s">
        <v>326</v>
      </c>
      <c r="S699" t="s">
        <v>2984</v>
      </c>
      <c r="T699" t="s">
        <v>1421</v>
      </c>
      <c r="U699" t="s">
        <v>110</v>
      </c>
      <c r="V699" t="s">
        <v>329</v>
      </c>
      <c r="W699" t="str">
        <f>VLOOKUP(V699,Lookup!D:E,2,FALSE)</f>
        <v>Corporate Contributions</v>
      </c>
      <c r="X699" t="s">
        <v>216</v>
      </c>
      <c r="Y699" t="s">
        <v>33</v>
      </c>
      <c r="Z699" t="s">
        <v>36</v>
      </c>
      <c r="AA699" t="s">
        <v>37</v>
      </c>
      <c r="AB699" t="s">
        <v>1083</v>
      </c>
      <c r="AC699" t="s">
        <v>33</v>
      </c>
      <c r="AD699">
        <v>0</v>
      </c>
      <c r="AE699">
        <v>4</v>
      </c>
      <c r="AF699">
        <v>2019</v>
      </c>
      <c r="AG699" t="s">
        <v>33</v>
      </c>
      <c r="AH699" t="s">
        <v>33</v>
      </c>
      <c r="AI699" t="s">
        <v>124</v>
      </c>
    </row>
    <row r="700" spans="1:35">
      <c r="A700" t="s">
        <v>316</v>
      </c>
      <c r="B700" t="s">
        <v>183</v>
      </c>
      <c r="C700" t="s">
        <v>184</v>
      </c>
      <c r="D700" t="s">
        <v>3342</v>
      </c>
      <c r="E700" t="s">
        <v>3336</v>
      </c>
      <c r="F700" t="s">
        <v>32</v>
      </c>
      <c r="G700" t="s">
        <v>317</v>
      </c>
      <c r="H700" t="str">
        <f t="shared" si="213"/>
        <v>4261</v>
      </c>
      <c r="I700" t="s">
        <v>318</v>
      </c>
      <c r="J700">
        <v>500</v>
      </c>
      <c r="K700" t="s">
        <v>536</v>
      </c>
      <c r="L700" t="s">
        <v>1084</v>
      </c>
      <c r="M700" t="s">
        <v>3369</v>
      </c>
      <c r="N700" t="s">
        <v>3370</v>
      </c>
      <c r="O700" t="s">
        <v>3371</v>
      </c>
      <c r="P700" t="s">
        <v>3372</v>
      </c>
      <c r="Q700" t="s">
        <v>33</v>
      </c>
      <c r="R700" t="s">
        <v>326</v>
      </c>
      <c r="S700" t="s">
        <v>2984</v>
      </c>
      <c r="T700" t="s">
        <v>1421</v>
      </c>
      <c r="U700" t="s">
        <v>110</v>
      </c>
      <c r="V700" t="s">
        <v>329</v>
      </c>
      <c r="W700" t="str">
        <f>VLOOKUP(V700,Lookup!D:E,2,FALSE)</f>
        <v>Corporate Contributions</v>
      </c>
      <c r="X700" t="s">
        <v>216</v>
      </c>
      <c r="Y700" t="s">
        <v>33</v>
      </c>
      <c r="Z700" t="s">
        <v>36</v>
      </c>
      <c r="AA700" t="s">
        <v>37</v>
      </c>
      <c r="AB700" t="s">
        <v>1083</v>
      </c>
      <c r="AC700" t="s">
        <v>33</v>
      </c>
      <c r="AD700">
        <v>0</v>
      </c>
      <c r="AE700">
        <v>4</v>
      </c>
      <c r="AF700">
        <v>2019</v>
      </c>
      <c r="AG700" t="s">
        <v>33</v>
      </c>
      <c r="AH700" t="s">
        <v>33</v>
      </c>
      <c r="AI700" t="s">
        <v>124</v>
      </c>
    </row>
    <row r="701" spans="1:35">
      <c r="A701" t="s">
        <v>316</v>
      </c>
      <c r="B701" t="s">
        <v>183</v>
      </c>
      <c r="C701" t="s">
        <v>184</v>
      </c>
      <c r="D701" t="s">
        <v>3342</v>
      </c>
      <c r="E701" t="s">
        <v>3336</v>
      </c>
      <c r="F701" t="s">
        <v>32</v>
      </c>
      <c r="G701" t="s">
        <v>317</v>
      </c>
      <c r="H701" t="str">
        <f t="shared" si="213"/>
        <v>4261</v>
      </c>
      <c r="I701" t="s">
        <v>318</v>
      </c>
      <c r="J701">
        <v>500</v>
      </c>
      <c r="K701" t="s">
        <v>536</v>
      </c>
      <c r="L701" t="s">
        <v>1084</v>
      </c>
      <c r="M701" t="s">
        <v>3373</v>
      </c>
      <c r="N701" t="s">
        <v>3374</v>
      </c>
      <c r="O701" t="s">
        <v>3375</v>
      </c>
      <c r="P701" t="s">
        <v>3376</v>
      </c>
      <c r="Q701" t="s">
        <v>33</v>
      </c>
      <c r="R701" t="s">
        <v>326</v>
      </c>
      <c r="S701" t="s">
        <v>2984</v>
      </c>
      <c r="T701" t="s">
        <v>879</v>
      </c>
      <c r="U701" t="s">
        <v>110</v>
      </c>
      <c r="V701" t="s">
        <v>329</v>
      </c>
      <c r="W701" t="str">
        <f>VLOOKUP(V701,Lookup!D:E,2,FALSE)</f>
        <v>Corporate Contributions</v>
      </c>
      <c r="X701" t="s">
        <v>216</v>
      </c>
      <c r="Y701" t="s">
        <v>33</v>
      </c>
      <c r="Z701" t="s">
        <v>36</v>
      </c>
      <c r="AA701" t="s">
        <v>37</v>
      </c>
      <c r="AB701" t="s">
        <v>1083</v>
      </c>
      <c r="AC701" t="s">
        <v>33</v>
      </c>
      <c r="AD701">
        <v>0</v>
      </c>
      <c r="AE701">
        <v>4</v>
      </c>
      <c r="AF701">
        <v>2019</v>
      </c>
      <c r="AG701" t="s">
        <v>33</v>
      </c>
      <c r="AH701" t="s">
        <v>33</v>
      </c>
      <c r="AI701" t="s">
        <v>124</v>
      </c>
    </row>
    <row r="702" spans="1:35">
      <c r="A702" t="s">
        <v>316</v>
      </c>
      <c r="B702" t="s">
        <v>183</v>
      </c>
      <c r="C702" t="s">
        <v>184</v>
      </c>
      <c r="D702" t="s">
        <v>3342</v>
      </c>
      <c r="E702" t="s">
        <v>3336</v>
      </c>
      <c r="F702" t="s">
        <v>32</v>
      </c>
      <c r="G702" t="s">
        <v>317</v>
      </c>
      <c r="H702" t="str">
        <f t="shared" si="213"/>
        <v>4261</v>
      </c>
      <c r="I702" t="s">
        <v>318</v>
      </c>
      <c r="J702">
        <v>500</v>
      </c>
      <c r="K702" t="s">
        <v>536</v>
      </c>
      <c r="L702" t="s">
        <v>1084</v>
      </c>
      <c r="M702" t="s">
        <v>3373</v>
      </c>
      <c r="N702" t="s">
        <v>3374</v>
      </c>
      <c r="O702" t="s">
        <v>3377</v>
      </c>
      <c r="P702" t="s">
        <v>3378</v>
      </c>
      <c r="Q702" t="s">
        <v>33</v>
      </c>
      <c r="R702" t="s">
        <v>326</v>
      </c>
      <c r="S702" t="s">
        <v>2984</v>
      </c>
      <c r="T702" t="s">
        <v>879</v>
      </c>
      <c r="U702" t="s">
        <v>110</v>
      </c>
      <c r="V702" t="s">
        <v>329</v>
      </c>
      <c r="W702" t="str">
        <f>VLOOKUP(V702,Lookup!D:E,2,FALSE)</f>
        <v>Corporate Contributions</v>
      </c>
      <c r="X702" t="s">
        <v>216</v>
      </c>
      <c r="Y702" t="s">
        <v>33</v>
      </c>
      <c r="Z702" t="s">
        <v>36</v>
      </c>
      <c r="AA702" t="s">
        <v>37</v>
      </c>
      <c r="AB702" t="s">
        <v>1083</v>
      </c>
      <c r="AC702" t="s">
        <v>33</v>
      </c>
      <c r="AD702">
        <v>0</v>
      </c>
      <c r="AE702">
        <v>4</v>
      </c>
      <c r="AF702">
        <v>2019</v>
      </c>
      <c r="AG702" t="s">
        <v>33</v>
      </c>
      <c r="AH702" t="s">
        <v>33</v>
      </c>
      <c r="AI702" t="s">
        <v>124</v>
      </c>
    </row>
    <row r="703" spans="1:35">
      <c r="A703" t="s">
        <v>316</v>
      </c>
      <c r="B703" t="s">
        <v>183</v>
      </c>
      <c r="C703" t="s">
        <v>184</v>
      </c>
      <c r="D703" t="s">
        <v>3342</v>
      </c>
      <c r="E703" t="s">
        <v>3336</v>
      </c>
      <c r="F703" t="s">
        <v>32</v>
      </c>
      <c r="G703" t="s">
        <v>317</v>
      </c>
      <c r="H703" t="str">
        <f t="shared" si="213"/>
        <v>4261</v>
      </c>
      <c r="I703" t="s">
        <v>318</v>
      </c>
      <c r="J703">
        <v>438.24</v>
      </c>
      <c r="K703" t="s">
        <v>536</v>
      </c>
      <c r="L703" t="s">
        <v>1084</v>
      </c>
      <c r="M703" t="s">
        <v>3373</v>
      </c>
      <c r="N703" t="s">
        <v>3374</v>
      </c>
      <c r="O703" t="s">
        <v>3379</v>
      </c>
      <c r="P703" t="s">
        <v>3380</v>
      </c>
      <c r="Q703" t="s">
        <v>33</v>
      </c>
      <c r="R703" t="s">
        <v>326</v>
      </c>
      <c r="S703" t="s">
        <v>2984</v>
      </c>
      <c r="T703" t="s">
        <v>879</v>
      </c>
      <c r="U703" t="s">
        <v>110</v>
      </c>
      <c r="V703" t="s">
        <v>329</v>
      </c>
      <c r="W703" t="str">
        <f>VLOOKUP(V703,Lookup!D:E,2,FALSE)</f>
        <v>Corporate Contributions</v>
      </c>
      <c r="X703" t="s">
        <v>216</v>
      </c>
      <c r="Y703" t="s">
        <v>33</v>
      </c>
      <c r="Z703" t="s">
        <v>36</v>
      </c>
      <c r="AA703" t="s">
        <v>37</v>
      </c>
      <c r="AB703" t="s">
        <v>1083</v>
      </c>
      <c r="AC703" t="s">
        <v>33</v>
      </c>
      <c r="AD703">
        <v>0</v>
      </c>
      <c r="AE703">
        <v>4</v>
      </c>
      <c r="AF703">
        <v>2019</v>
      </c>
      <c r="AG703" t="s">
        <v>33</v>
      </c>
      <c r="AH703" t="s">
        <v>33</v>
      </c>
      <c r="AI703" t="s">
        <v>124</v>
      </c>
    </row>
    <row r="704" spans="1:35">
      <c r="A704" t="s">
        <v>316</v>
      </c>
      <c r="B704" t="s">
        <v>183</v>
      </c>
      <c r="C704" t="s">
        <v>184</v>
      </c>
      <c r="D704" t="s">
        <v>3342</v>
      </c>
      <c r="E704" t="s">
        <v>3336</v>
      </c>
      <c r="F704" t="s">
        <v>32</v>
      </c>
      <c r="G704" t="s">
        <v>317</v>
      </c>
      <c r="H704" t="str">
        <f t="shared" si="213"/>
        <v>4261</v>
      </c>
      <c r="I704" t="s">
        <v>318</v>
      </c>
      <c r="J704">
        <v>485.98</v>
      </c>
      <c r="K704" t="s">
        <v>536</v>
      </c>
      <c r="L704" t="s">
        <v>1084</v>
      </c>
      <c r="M704" t="s">
        <v>3373</v>
      </c>
      <c r="N704" t="s">
        <v>3374</v>
      </c>
      <c r="O704" t="s">
        <v>3381</v>
      </c>
      <c r="P704" t="s">
        <v>3382</v>
      </c>
      <c r="Q704" t="s">
        <v>33</v>
      </c>
      <c r="R704" t="s">
        <v>326</v>
      </c>
      <c r="S704" t="s">
        <v>2984</v>
      </c>
      <c r="T704" t="s">
        <v>879</v>
      </c>
      <c r="U704" t="s">
        <v>110</v>
      </c>
      <c r="V704" t="s">
        <v>329</v>
      </c>
      <c r="W704" t="str">
        <f>VLOOKUP(V704,Lookup!D:E,2,FALSE)</f>
        <v>Corporate Contributions</v>
      </c>
      <c r="X704" t="s">
        <v>216</v>
      </c>
      <c r="Y704" t="s">
        <v>33</v>
      </c>
      <c r="Z704" t="s">
        <v>36</v>
      </c>
      <c r="AA704" t="s">
        <v>37</v>
      </c>
      <c r="AB704" t="s">
        <v>1083</v>
      </c>
      <c r="AC704" t="s">
        <v>33</v>
      </c>
      <c r="AD704">
        <v>0</v>
      </c>
      <c r="AE704">
        <v>4</v>
      </c>
      <c r="AF704">
        <v>2019</v>
      </c>
      <c r="AG704" t="s">
        <v>33</v>
      </c>
      <c r="AH704" t="s">
        <v>33</v>
      </c>
      <c r="AI704" t="s">
        <v>124</v>
      </c>
    </row>
    <row r="705" spans="1:35">
      <c r="A705" t="s">
        <v>316</v>
      </c>
      <c r="B705" t="s">
        <v>183</v>
      </c>
      <c r="C705" t="s">
        <v>184</v>
      </c>
      <c r="D705" t="s">
        <v>3342</v>
      </c>
      <c r="E705" t="s">
        <v>3336</v>
      </c>
      <c r="F705" t="s">
        <v>32</v>
      </c>
      <c r="G705" t="s">
        <v>317</v>
      </c>
      <c r="H705" t="str">
        <f t="shared" si="213"/>
        <v>4261</v>
      </c>
      <c r="I705" t="s">
        <v>318</v>
      </c>
      <c r="J705">
        <v>499.81</v>
      </c>
      <c r="K705" t="s">
        <v>536</v>
      </c>
      <c r="L705" t="s">
        <v>1084</v>
      </c>
      <c r="M705" t="s">
        <v>3373</v>
      </c>
      <c r="N705" t="s">
        <v>3374</v>
      </c>
      <c r="O705" t="s">
        <v>3383</v>
      </c>
      <c r="P705" t="s">
        <v>3384</v>
      </c>
      <c r="Q705" t="s">
        <v>33</v>
      </c>
      <c r="R705" t="s">
        <v>326</v>
      </c>
      <c r="S705" t="s">
        <v>2984</v>
      </c>
      <c r="T705" t="s">
        <v>879</v>
      </c>
      <c r="U705" t="s">
        <v>110</v>
      </c>
      <c r="V705" t="s">
        <v>329</v>
      </c>
      <c r="W705" t="str">
        <f>VLOOKUP(V705,Lookup!D:E,2,FALSE)</f>
        <v>Corporate Contributions</v>
      </c>
      <c r="X705" t="s">
        <v>216</v>
      </c>
      <c r="Y705" t="s">
        <v>33</v>
      </c>
      <c r="Z705" t="s">
        <v>36</v>
      </c>
      <c r="AA705" t="s">
        <v>37</v>
      </c>
      <c r="AB705" t="s">
        <v>1083</v>
      </c>
      <c r="AC705" t="s">
        <v>33</v>
      </c>
      <c r="AD705">
        <v>0</v>
      </c>
      <c r="AE705">
        <v>4</v>
      </c>
      <c r="AF705">
        <v>2019</v>
      </c>
      <c r="AG705" t="s">
        <v>33</v>
      </c>
      <c r="AH705" t="s">
        <v>33</v>
      </c>
      <c r="AI705" t="s">
        <v>124</v>
      </c>
    </row>
    <row r="706" spans="1:35">
      <c r="A706" t="s">
        <v>316</v>
      </c>
      <c r="B706" t="s">
        <v>183</v>
      </c>
      <c r="C706" t="s">
        <v>184</v>
      </c>
      <c r="D706" t="s">
        <v>3342</v>
      </c>
      <c r="E706" t="s">
        <v>3336</v>
      </c>
      <c r="F706" t="s">
        <v>32</v>
      </c>
      <c r="G706" t="s">
        <v>317</v>
      </c>
      <c r="H706" t="str">
        <f t="shared" si="213"/>
        <v>4261</v>
      </c>
      <c r="I706" t="s">
        <v>318</v>
      </c>
      <c r="J706">
        <v>500</v>
      </c>
      <c r="K706" t="s">
        <v>536</v>
      </c>
      <c r="L706" t="s">
        <v>1084</v>
      </c>
      <c r="M706" t="s">
        <v>3385</v>
      </c>
      <c r="N706" t="s">
        <v>3386</v>
      </c>
      <c r="O706" t="s">
        <v>3387</v>
      </c>
      <c r="P706" t="s">
        <v>3388</v>
      </c>
      <c r="Q706" t="s">
        <v>33</v>
      </c>
      <c r="R706" t="s">
        <v>326</v>
      </c>
      <c r="S706" t="s">
        <v>2984</v>
      </c>
      <c r="T706" t="s">
        <v>1421</v>
      </c>
      <c r="U706" t="s">
        <v>110</v>
      </c>
      <c r="V706" t="s">
        <v>329</v>
      </c>
      <c r="W706" t="str">
        <f>VLOOKUP(V706,Lookup!D:E,2,FALSE)</f>
        <v>Corporate Contributions</v>
      </c>
      <c r="X706" t="s">
        <v>216</v>
      </c>
      <c r="Y706" t="s">
        <v>33</v>
      </c>
      <c r="Z706" t="s">
        <v>36</v>
      </c>
      <c r="AA706" t="s">
        <v>37</v>
      </c>
      <c r="AB706" t="s">
        <v>1083</v>
      </c>
      <c r="AC706" t="s">
        <v>33</v>
      </c>
      <c r="AD706">
        <v>0</v>
      </c>
      <c r="AE706">
        <v>4</v>
      </c>
      <c r="AF706">
        <v>2019</v>
      </c>
      <c r="AG706" t="s">
        <v>33</v>
      </c>
      <c r="AH706" t="s">
        <v>33</v>
      </c>
      <c r="AI706" t="s">
        <v>124</v>
      </c>
    </row>
    <row r="707" spans="1:35">
      <c r="A707" t="s">
        <v>316</v>
      </c>
      <c r="B707" t="s">
        <v>183</v>
      </c>
      <c r="C707" t="s">
        <v>184</v>
      </c>
      <c r="D707" t="s">
        <v>3342</v>
      </c>
      <c r="E707" t="s">
        <v>3336</v>
      </c>
      <c r="F707" t="s">
        <v>32</v>
      </c>
      <c r="G707" t="s">
        <v>317</v>
      </c>
      <c r="H707" t="str">
        <f t="shared" si="213"/>
        <v>4261</v>
      </c>
      <c r="I707" t="s">
        <v>318</v>
      </c>
      <c r="J707">
        <v>500</v>
      </c>
      <c r="K707" t="s">
        <v>536</v>
      </c>
      <c r="L707" t="s">
        <v>1084</v>
      </c>
      <c r="M707" t="s">
        <v>3389</v>
      </c>
      <c r="N707" t="s">
        <v>3390</v>
      </c>
      <c r="O707" t="s">
        <v>3391</v>
      </c>
      <c r="P707" t="s">
        <v>3392</v>
      </c>
      <c r="Q707" t="s">
        <v>33</v>
      </c>
      <c r="R707" t="s">
        <v>326</v>
      </c>
      <c r="S707" t="s">
        <v>2984</v>
      </c>
      <c r="T707" t="s">
        <v>1421</v>
      </c>
      <c r="U707" t="s">
        <v>110</v>
      </c>
      <c r="V707" t="s">
        <v>329</v>
      </c>
      <c r="W707" t="str">
        <f>VLOOKUP(V707,Lookup!D:E,2,FALSE)</f>
        <v>Corporate Contributions</v>
      </c>
      <c r="X707" t="s">
        <v>216</v>
      </c>
      <c r="Y707" t="s">
        <v>33</v>
      </c>
      <c r="Z707" t="s">
        <v>36</v>
      </c>
      <c r="AA707" t="s">
        <v>37</v>
      </c>
      <c r="AB707" t="s">
        <v>1083</v>
      </c>
      <c r="AC707" t="s">
        <v>33</v>
      </c>
      <c r="AD707">
        <v>0</v>
      </c>
      <c r="AE707">
        <v>4</v>
      </c>
      <c r="AF707">
        <v>2019</v>
      </c>
      <c r="AG707" t="s">
        <v>33</v>
      </c>
      <c r="AH707" t="s">
        <v>33</v>
      </c>
      <c r="AI707" t="s">
        <v>124</v>
      </c>
    </row>
    <row r="708" spans="1:35">
      <c r="A708" t="s">
        <v>316</v>
      </c>
      <c r="B708" t="s">
        <v>183</v>
      </c>
      <c r="C708" t="s">
        <v>184</v>
      </c>
      <c r="D708" t="s">
        <v>3342</v>
      </c>
      <c r="E708" t="s">
        <v>3336</v>
      </c>
      <c r="F708" t="s">
        <v>32</v>
      </c>
      <c r="G708" t="s">
        <v>317</v>
      </c>
      <c r="H708" t="str">
        <f t="shared" si="213"/>
        <v>4261</v>
      </c>
      <c r="I708" t="s">
        <v>318</v>
      </c>
      <c r="J708">
        <v>500</v>
      </c>
      <c r="K708" t="s">
        <v>536</v>
      </c>
      <c r="L708" t="s">
        <v>1084</v>
      </c>
      <c r="M708" t="s">
        <v>3393</v>
      </c>
      <c r="N708" t="s">
        <v>3394</v>
      </c>
      <c r="O708" t="s">
        <v>3395</v>
      </c>
      <c r="P708" t="s">
        <v>3396</v>
      </c>
      <c r="Q708" t="s">
        <v>33</v>
      </c>
      <c r="R708" t="s">
        <v>326</v>
      </c>
      <c r="S708" t="s">
        <v>2984</v>
      </c>
      <c r="T708" t="s">
        <v>1421</v>
      </c>
      <c r="U708" t="s">
        <v>110</v>
      </c>
      <c r="V708" t="s">
        <v>329</v>
      </c>
      <c r="W708" t="str">
        <f>VLOOKUP(V708,Lookup!D:E,2,FALSE)</f>
        <v>Corporate Contributions</v>
      </c>
      <c r="X708" t="s">
        <v>216</v>
      </c>
      <c r="Y708" t="s">
        <v>33</v>
      </c>
      <c r="Z708" t="s">
        <v>36</v>
      </c>
      <c r="AA708" t="s">
        <v>37</v>
      </c>
      <c r="AB708" t="s">
        <v>1083</v>
      </c>
      <c r="AC708" t="s">
        <v>33</v>
      </c>
      <c r="AD708">
        <v>0</v>
      </c>
      <c r="AE708">
        <v>4</v>
      </c>
      <c r="AF708">
        <v>2019</v>
      </c>
      <c r="AG708" t="s">
        <v>33</v>
      </c>
      <c r="AH708" t="s">
        <v>33</v>
      </c>
      <c r="AI708" t="s">
        <v>124</v>
      </c>
    </row>
    <row r="709" spans="1:35">
      <c r="A709" t="s">
        <v>316</v>
      </c>
      <c r="B709" t="s">
        <v>183</v>
      </c>
      <c r="C709" t="s">
        <v>184</v>
      </c>
      <c r="D709" t="s">
        <v>3342</v>
      </c>
      <c r="E709" t="s">
        <v>3336</v>
      </c>
      <c r="F709" t="s">
        <v>32</v>
      </c>
      <c r="G709" t="s">
        <v>317</v>
      </c>
      <c r="H709" t="str">
        <f t="shared" si="213"/>
        <v>4261</v>
      </c>
      <c r="I709" t="s">
        <v>318</v>
      </c>
      <c r="J709">
        <v>350</v>
      </c>
      <c r="K709" t="s">
        <v>536</v>
      </c>
      <c r="L709" t="s">
        <v>1084</v>
      </c>
      <c r="M709" t="s">
        <v>3397</v>
      </c>
      <c r="N709" t="s">
        <v>3398</v>
      </c>
      <c r="O709" t="s">
        <v>3399</v>
      </c>
      <c r="P709" t="s">
        <v>3400</v>
      </c>
      <c r="Q709" t="s">
        <v>33</v>
      </c>
      <c r="R709" t="s">
        <v>326</v>
      </c>
      <c r="S709" t="s">
        <v>2984</v>
      </c>
      <c r="T709" t="s">
        <v>879</v>
      </c>
      <c r="U709" t="s">
        <v>110</v>
      </c>
      <c r="V709" t="s">
        <v>329</v>
      </c>
      <c r="W709" t="str">
        <f>VLOOKUP(V709,Lookup!D:E,2,FALSE)</f>
        <v>Corporate Contributions</v>
      </c>
      <c r="X709" t="s">
        <v>216</v>
      </c>
      <c r="Y709" t="s">
        <v>33</v>
      </c>
      <c r="Z709" t="s">
        <v>36</v>
      </c>
      <c r="AA709" t="s">
        <v>37</v>
      </c>
      <c r="AB709" t="s">
        <v>1083</v>
      </c>
      <c r="AC709" t="s">
        <v>33</v>
      </c>
      <c r="AD709">
        <v>0</v>
      </c>
      <c r="AE709">
        <v>4</v>
      </c>
      <c r="AF709">
        <v>2019</v>
      </c>
      <c r="AG709" t="s">
        <v>33</v>
      </c>
      <c r="AH709" t="s">
        <v>33</v>
      </c>
      <c r="AI709" t="s">
        <v>124</v>
      </c>
    </row>
    <row r="710" spans="1:35">
      <c r="A710" t="s">
        <v>316</v>
      </c>
      <c r="B710" t="s">
        <v>183</v>
      </c>
      <c r="C710" t="s">
        <v>184</v>
      </c>
      <c r="D710" t="s">
        <v>3342</v>
      </c>
      <c r="E710" t="s">
        <v>3336</v>
      </c>
      <c r="F710" t="s">
        <v>32</v>
      </c>
      <c r="G710" t="s">
        <v>262</v>
      </c>
      <c r="H710" t="str">
        <f t="shared" si="213"/>
        <v>4265</v>
      </c>
      <c r="I710" t="s">
        <v>263</v>
      </c>
      <c r="J710">
        <v>500</v>
      </c>
      <c r="K710" t="s">
        <v>536</v>
      </c>
      <c r="L710" t="s">
        <v>1084</v>
      </c>
      <c r="M710" t="s">
        <v>3401</v>
      </c>
      <c r="N710" t="s">
        <v>3402</v>
      </c>
      <c r="O710" t="s">
        <v>3403</v>
      </c>
      <c r="P710" t="s">
        <v>3404</v>
      </c>
      <c r="Q710" t="s">
        <v>33</v>
      </c>
      <c r="R710" t="s">
        <v>326</v>
      </c>
      <c r="S710" t="s">
        <v>2984</v>
      </c>
      <c r="T710" t="s">
        <v>1421</v>
      </c>
      <c r="U710" t="s">
        <v>110</v>
      </c>
      <c r="V710" t="s">
        <v>329</v>
      </c>
      <c r="W710" t="str">
        <f>VLOOKUP(V710,Lookup!D:E,2,FALSE)</f>
        <v>Corporate Contributions</v>
      </c>
      <c r="X710" t="s">
        <v>216</v>
      </c>
      <c r="Y710" t="s">
        <v>33</v>
      </c>
      <c r="Z710" t="s">
        <v>36</v>
      </c>
      <c r="AA710" t="s">
        <v>37</v>
      </c>
      <c r="AB710" t="s">
        <v>1083</v>
      </c>
      <c r="AC710" t="s">
        <v>33</v>
      </c>
      <c r="AD710">
        <v>0</v>
      </c>
      <c r="AE710">
        <v>4</v>
      </c>
      <c r="AF710">
        <v>2019</v>
      </c>
      <c r="AG710" t="s">
        <v>33</v>
      </c>
      <c r="AH710" t="s">
        <v>33</v>
      </c>
      <c r="AI710" t="s">
        <v>124</v>
      </c>
    </row>
    <row r="711" spans="1:35">
      <c r="A711" t="s">
        <v>316</v>
      </c>
      <c r="B711" t="s">
        <v>241</v>
      </c>
      <c r="C711" t="s">
        <v>258</v>
      </c>
      <c r="D711" t="s">
        <v>3405</v>
      </c>
      <c r="E711" t="s">
        <v>3336</v>
      </c>
      <c r="F711" t="s">
        <v>32</v>
      </c>
      <c r="G711" t="s">
        <v>317</v>
      </c>
      <c r="H711" t="str">
        <f t="shared" ref="H711" si="214">LEFT(G711,4)</f>
        <v>4261</v>
      </c>
      <c r="I711" t="s">
        <v>318</v>
      </c>
      <c r="J711">
        <v>300</v>
      </c>
      <c r="K711" t="s">
        <v>536</v>
      </c>
      <c r="L711" t="s">
        <v>1084</v>
      </c>
      <c r="M711" t="s">
        <v>3406</v>
      </c>
      <c r="N711" t="s">
        <v>3407</v>
      </c>
      <c r="O711" t="s">
        <v>3408</v>
      </c>
      <c r="P711" t="s">
        <v>3409</v>
      </c>
      <c r="Q711" t="s">
        <v>33</v>
      </c>
      <c r="R711" t="s">
        <v>326</v>
      </c>
      <c r="S711" t="s">
        <v>2984</v>
      </c>
      <c r="T711" t="s">
        <v>1174</v>
      </c>
      <c r="U711" t="s">
        <v>110</v>
      </c>
      <c r="V711" t="s">
        <v>329</v>
      </c>
      <c r="W711" t="str">
        <f>VLOOKUP(V711,Lookup!D:E,2,FALSE)</f>
        <v>Corporate Contributions</v>
      </c>
      <c r="X711" t="s">
        <v>216</v>
      </c>
      <c r="Y711" t="s">
        <v>33</v>
      </c>
      <c r="Z711" t="s">
        <v>36</v>
      </c>
      <c r="AA711" t="s">
        <v>37</v>
      </c>
      <c r="AB711" t="s">
        <v>1083</v>
      </c>
      <c r="AC711" t="s">
        <v>33</v>
      </c>
      <c r="AD711">
        <v>0</v>
      </c>
      <c r="AE711">
        <v>4</v>
      </c>
      <c r="AF711">
        <v>2019</v>
      </c>
      <c r="AG711" t="s">
        <v>33</v>
      </c>
      <c r="AH711" t="s">
        <v>33</v>
      </c>
      <c r="AI711" t="s">
        <v>124</v>
      </c>
    </row>
    <row r="712" spans="1:35">
      <c r="A712" t="s">
        <v>316</v>
      </c>
      <c r="B712" t="s">
        <v>175</v>
      </c>
      <c r="C712" t="s">
        <v>176</v>
      </c>
      <c r="D712" t="s">
        <v>3412</v>
      </c>
      <c r="E712" t="s">
        <v>3410</v>
      </c>
      <c r="F712" t="s">
        <v>32</v>
      </c>
      <c r="G712" t="s">
        <v>317</v>
      </c>
      <c r="H712" t="str">
        <f t="shared" ref="H712:H716" si="215">LEFT(G712,4)</f>
        <v>4261</v>
      </c>
      <c r="I712" t="s">
        <v>318</v>
      </c>
      <c r="J712">
        <v>2500</v>
      </c>
      <c r="K712" t="s">
        <v>639</v>
      </c>
      <c r="L712" t="s">
        <v>641</v>
      </c>
      <c r="M712" t="s">
        <v>3413</v>
      </c>
      <c r="N712" t="s">
        <v>3414</v>
      </c>
      <c r="O712" t="s">
        <v>3415</v>
      </c>
      <c r="P712" t="s">
        <v>3416</v>
      </c>
      <c r="Q712" t="s">
        <v>33</v>
      </c>
      <c r="R712" t="s">
        <v>557</v>
      </c>
      <c r="S712" t="s">
        <v>327</v>
      </c>
      <c r="T712" t="s">
        <v>558</v>
      </c>
      <c r="U712" t="s">
        <v>110</v>
      </c>
      <c r="V712" t="s">
        <v>329</v>
      </c>
      <c r="W712" t="str">
        <f>VLOOKUP(V712,Lookup!D:E,2,FALSE)</f>
        <v>Corporate Contributions</v>
      </c>
      <c r="X712" t="s">
        <v>216</v>
      </c>
      <c r="Y712" t="s">
        <v>33</v>
      </c>
      <c r="Z712" t="s">
        <v>36</v>
      </c>
      <c r="AA712" t="s">
        <v>37</v>
      </c>
      <c r="AB712" t="s">
        <v>640</v>
      </c>
      <c r="AC712" t="s">
        <v>33</v>
      </c>
      <c r="AD712">
        <v>0</v>
      </c>
      <c r="AE712">
        <v>4</v>
      </c>
      <c r="AF712">
        <v>2019</v>
      </c>
      <c r="AG712" t="s">
        <v>33</v>
      </c>
      <c r="AH712" t="s">
        <v>33</v>
      </c>
      <c r="AI712" t="s">
        <v>124</v>
      </c>
    </row>
    <row r="713" spans="1:35">
      <c r="A713" t="s">
        <v>316</v>
      </c>
      <c r="B713" t="s">
        <v>175</v>
      </c>
      <c r="C713" t="s">
        <v>176</v>
      </c>
      <c r="D713" t="s">
        <v>3412</v>
      </c>
      <c r="E713" t="s">
        <v>3410</v>
      </c>
      <c r="F713" t="s">
        <v>32</v>
      </c>
      <c r="G713" t="s">
        <v>317</v>
      </c>
      <c r="H713" t="str">
        <f t="shared" si="215"/>
        <v>4261</v>
      </c>
      <c r="I713" t="s">
        <v>318</v>
      </c>
      <c r="J713">
        <v>200</v>
      </c>
      <c r="K713" t="s">
        <v>639</v>
      </c>
      <c r="L713" t="s">
        <v>641</v>
      </c>
      <c r="M713" t="s">
        <v>3417</v>
      </c>
      <c r="N713" t="s">
        <v>3418</v>
      </c>
      <c r="O713" t="s">
        <v>3419</v>
      </c>
      <c r="P713" t="s">
        <v>3420</v>
      </c>
      <c r="Q713" t="s">
        <v>33</v>
      </c>
      <c r="R713" t="s">
        <v>208</v>
      </c>
      <c r="S713" t="s">
        <v>327</v>
      </c>
      <c r="T713" t="s">
        <v>558</v>
      </c>
      <c r="U713" t="s">
        <v>110</v>
      </c>
      <c r="V713" t="s">
        <v>329</v>
      </c>
      <c r="W713" t="str">
        <f>VLOOKUP(V713,Lookup!D:E,2,FALSE)</f>
        <v>Corporate Contributions</v>
      </c>
      <c r="X713" t="s">
        <v>216</v>
      </c>
      <c r="Y713" t="s">
        <v>33</v>
      </c>
      <c r="Z713" t="s">
        <v>36</v>
      </c>
      <c r="AA713" t="s">
        <v>37</v>
      </c>
      <c r="AB713" t="s">
        <v>640</v>
      </c>
      <c r="AC713" t="s">
        <v>33</v>
      </c>
      <c r="AD713">
        <v>0</v>
      </c>
      <c r="AE713">
        <v>4</v>
      </c>
      <c r="AF713">
        <v>2019</v>
      </c>
      <c r="AG713" t="s">
        <v>33</v>
      </c>
      <c r="AH713" t="s">
        <v>33</v>
      </c>
      <c r="AI713" t="s">
        <v>124</v>
      </c>
    </row>
    <row r="714" spans="1:35">
      <c r="A714" t="s">
        <v>316</v>
      </c>
      <c r="B714" t="s">
        <v>175</v>
      </c>
      <c r="C714" t="s">
        <v>176</v>
      </c>
      <c r="D714" t="s">
        <v>3412</v>
      </c>
      <c r="E714" t="s">
        <v>3410</v>
      </c>
      <c r="F714" t="s">
        <v>32</v>
      </c>
      <c r="G714" t="s">
        <v>317</v>
      </c>
      <c r="H714" t="str">
        <f t="shared" si="215"/>
        <v>4261</v>
      </c>
      <c r="I714" t="s">
        <v>318</v>
      </c>
      <c r="J714">
        <v>200</v>
      </c>
      <c r="K714" t="s">
        <v>639</v>
      </c>
      <c r="L714" t="s">
        <v>641</v>
      </c>
      <c r="M714" t="s">
        <v>3421</v>
      </c>
      <c r="N714" t="s">
        <v>3422</v>
      </c>
      <c r="O714" t="s">
        <v>3423</v>
      </c>
      <c r="P714" t="s">
        <v>3424</v>
      </c>
      <c r="Q714" t="s">
        <v>33</v>
      </c>
      <c r="R714" t="s">
        <v>208</v>
      </c>
      <c r="S714" t="s">
        <v>327</v>
      </c>
      <c r="T714" t="s">
        <v>558</v>
      </c>
      <c r="U714" t="s">
        <v>110</v>
      </c>
      <c r="V714" t="s">
        <v>329</v>
      </c>
      <c r="W714" t="str">
        <f>VLOOKUP(V714,Lookup!D:E,2,FALSE)</f>
        <v>Corporate Contributions</v>
      </c>
      <c r="X714" t="s">
        <v>216</v>
      </c>
      <c r="Y714" t="s">
        <v>33</v>
      </c>
      <c r="Z714" t="s">
        <v>36</v>
      </c>
      <c r="AA714" t="s">
        <v>37</v>
      </c>
      <c r="AB714" t="s">
        <v>640</v>
      </c>
      <c r="AC714" t="s">
        <v>33</v>
      </c>
      <c r="AD714">
        <v>0</v>
      </c>
      <c r="AE714">
        <v>4</v>
      </c>
      <c r="AF714">
        <v>2019</v>
      </c>
      <c r="AG714" t="s">
        <v>33</v>
      </c>
      <c r="AH714" t="s">
        <v>33</v>
      </c>
      <c r="AI714" t="s">
        <v>124</v>
      </c>
    </row>
    <row r="715" spans="1:35">
      <c r="A715" t="s">
        <v>163</v>
      </c>
      <c r="B715" t="s">
        <v>217</v>
      </c>
      <c r="C715" t="s">
        <v>176</v>
      </c>
      <c r="D715" t="s">
        <v>3425</v>
      </c>
      <c r="E715" t="s">
        <v>3410</v>
      </c>
      <c r="F715" t="s">
        <v>32</v>
      </c>
      <c r="G715" t="s">
        <v>317</v>
      </c>
      <c r="H715" t="str">
        <f t="shared" si="215"/>
        <v>4261</v>
      </c>
      <c r="I715" t="s">
        <v>318</v>
      </c>
      <c r="J715">
        <v>100</v>
      </c>
      <c r="K715" t="s">
        <v>648</v>
      </c>
      <c r="L715" t="s">
        <v>560</v>
      </c>
      <c r="M715" t="s">
        <v>3426</v>
      </c>
      <c r="N715" t="s">
        <v>3427</v>
      </c>
      <c r="O715" t="s">
        <v>3428</v>
      </c>
      <c r="P715" t="s">
        <v>3429</v>
      </c>
      <c r="Q715" t="s">
        <v>33</v>
      </c>
      <c r="R715" t="s">
        <v>220</v>
      </c>
      <c r="S715" t="s">
        <v>327</v>
      </c>
      <c r="T715" t="s">
        <v>1626</v>
      </c>
      <c r="U715" t="s">
        <v>110</v>
      </c>
      <c r="V715" t="s">
        <v>329</v>
      </c>
      <c r="W715" t="str">
        <f>VLOOKUP(V715,Lookup!D:E,2,FALSE)</f>
        <v>Corporate Contributions</v>
      </c>
      <c r="X715" t="s">
        <v>216</v>
      </c>
      <c r="Y715" t="s">
        <v>33</v>
      </c>
      <c r="Z715" t="s">
        <v>36</v>
      </c>
      <c r="AA715" t="s">
        <v>37</v>
      </c>
      <c r="AB715" t="s">
        <v>559</v>
      </c>
      <c r="AC715" t="s">
        <v>33</v>
      </c>
      <c r="AD715">
        <v>0</v>
      </c>
      <c r="AE715">
        <v>4</v>
      </c>
      <c r="AF715">
        <v>2019</v>
      </c>
      <c r="AG715" t="s">
        <v>33</v>
      </c>
      <c r="AH715" t="s">
        <v>3430</v>
      </c>
      <c r="AI715" t="s">
        <v>124</v>
      </c>
    </row>
    <row r="716" spans="1:35">
      <c r="A716" t="s">
        <v>163</v>
      </c>
      <c r="B716" t="s">
        <v>217</v>
      </c>
      <c r="C716" t="s">
        <v>176</v>
      </c>
      <c r="D716" t="s">
        <v>3425</v>
      </c>
      <c r="E716" t="s">
        <v>3410</v>
      </c>
      <c r="F716" t="s">
        <v>32</v>
      </c>
      <c r="G716" t="s">
        <v>317</v>
      </c>
      <c r="H716" t="str">
        <f t="shared" si="215"/>
        <v>4261</v>
      </c>
      <c r="I716" t="s">
        <v>318</v>
      </c>
      <c r="J716">
        <v>500</v>
      </c>
      <c r="K716" t="s">
        <v>648</v>
      </c>
      <c r="L716" t="s">
        <v>560</v>
      </c>
      <c r="M716" t="s">
        <v>3431</v>
      </c>
      <c r="N716" t="s">
        <v>3432</v>
      </c>
      <c r="O716" t="s">
        <v>3433</v>
      </c>
      <c r="P716" t="s">
        <v>3434</v>
      </c>
      <c r="Q716" t="s">
        <v>33</v>
      </c>
      <c r="R716" t="s">
        <v>220</v>
      </c>
      <c r="S716" t="s">
        <v>327</v>
      </c>
      <c r="T716" t="s">
        <v>1626</v>
      </c>
      <c r="U716" t="s">
        <v>110</v>
      </c>
      <c r="V716" t="s">
        <v>329</v>
      </c>
      <c r="W716" t="str">
        <f>VLOOKUP(V716,Lookup!D:E,2,FALSE)</f>
        <v>Corporate Contributions</v>
      </c>
      <c r="X716" t="s">
        <v>216</v>
      </c>
      <c r="Y716" t="s">
        <v>33</v>
      </c>
      <c r="Z716" t="s">
        <v>36</v>
      </c>
      <c r="AA716" t="s">
        <v>37</v>
      </c>
      <c r="AB716" t="s">
        <v>559</v>
      </c>
      <c r="AC716" t="s">
        <v>33</v>
      </c>
      <c r="AD716">
        <v>0</v>
      </c>
      <c r="AE716">
        <v>4</v>
      </c>
      <c r="AF716">
        <v>2019</v>
      </c>
      <c r="AG716" t="s">
        <v>33</v>
      </c>
      <c r="AH716" t="s">
        <v>3435</v>
      </c>
      <c r="AI716" t="s">
        <v>124</v>
      </c>
    </row>
    <row r="717" spans="1:35">
      <c r="A717" t="s">
        <v>316</v>
      </c>
      <c r="B717" t="s">
        <v>183</v>
      </c>
      <c r="C717" t="s">
        <v>184</v>
      </c>
      <c r="D717" t="s">
        <v>3411</v>
      </c>
      <c r="E717" t="s">
        <v>3410</v>
      </c>
      <c r="F717" t="s">
        <v>32</v>
      </c>
      <c r="G717" t="s">
        <v>317</v>
      </c>
      <c r="H717" t="str">
        <f t="shared" ref="H717:H721" si="216">LEFT(G717,4)</f>
        <v>4261</v>
      </c>
      <c r="I717" t="s">
        <v>318</v>
      </c>
      <c r="J717">
        <v>500</v>
      </c>
      <c r="K717" t="s">
        <v>536</v>
      </c>
      <c r="L717" t="s">
        <v>1084</v>
      </c>
      <c r="M717" t="s">
        <v>3436</v>
      </c>
      <c r="N717" t="s">
        <v>3437</v>
      </c>
      <c r="O717" t="s">
        <v>3438</v>
      </c>
      <c r="P717" t="s">
        <v>3439</v>
      </c>
      <c r="Q717" t="s">
        <v>33</v>
      </c>
      <c r="R717" t="s">
        <v>326</v>
      </c>
      <c r="S717" t="s">
        <v>2984</v>
      </c>
      <c r="T717" t="s">
        <v>1421</v>
      </c>
      <c r="U717" t="s">
        <v>110</v>
      </c>
      <c r="V717" t="s">
        <v>329</v>
      </c>
      <c r="W717" t="str">
        <f>VLOOKUP(V717,Lookup!D:E,2,FALSE)</f>
        <v>Corporate Contributions</v>
      </c>
      <c r="X717" t="s">
        <v>216</v>
      </c>
      <c r="Y717" t="s">
        <v>33</v>
      </c>
      <c r="Z717" t="s">
        <v>36</v>
      </c>
      <c r="AA717" t="s">
        <v>37</v>
      </c>
      <c r="AB717" t="s">
        <v>1083</v>
      </c>
      <c r="AC717" t="s">
        <v>33</v>
      </c>
      <c r="AD717">
        <v>0</v>
      </c>
      <c r="AE717">
        <v>4</v>
      </c>
      <c r="AF717">
        <v>2019</v>
      </c>
      <c r="AG717" t="s">
        <v>33</v>
      </c>
      <c r="AH717" t="s">
        <v>33</v>
      </c>
      <c r="AI717" t="s">
        <v>124</v>
      </c>
    </row>
    <row r="718" spans="1:35">
      <c r="A718" t="s">
        <v>316</v>
      </c>
      <c r="B718" t="s">
        <v>183</v>
      </c>
      <c r="C718" t="s">
        <v>184</v>
      </c>
      <c r="D718" t="s">
        <v>3411</v>
      </c>
      <c r="E718" t="s">
        <v>3410</v>
      </c>
      <c r="F718" t="s">
        <v>32</v>
      </c>
      <c r="G718" t="s">
        <v>317</v>
      </c>
      <c r="H718" t="str">
        <f t="shared" si="216"/>
        <v>4261</v>
      </c>
      <c r="I718" t="s">
        <v>318</v>
      </c>
      <c r="J718">
        <v>388</v>
      </c>
      <c r="K718" t="s">
        <v>536</v>
      </c>
      <c r="L718" t="s">
        <v>1084</v>
      </c>
      <c r="M718" t="s">
        <v>3440</v>
      </c>
      <c r="N718" t="s">
        <v>3441</v>
      </c>
      <c r="O718" t="s">
        <v>3442</v>
      </c>
      <c r="P718" t="s">
        <v>3443</v>
      </c>
      <c r="Q718" t="s">
        <v>33</v>
      </c>
      <c r="R718" t="s">
        <v>326</v>
      </c>
      <c r="S718" t="s">
        <v>2984</v>
      </c>
      <c r="T718" t="s">
        <v>1421</v>
      </c>
      <c r="U718" t="s">
        <v>110</v>
      </c>
      <c r="V718" t="s">
        <v>329</v>
      </c>
      <c r="W718" t="str">
        <f>VLOOKUP(V718,Lookup!D:E,2,FALSE)</f>
        <v>Corporate Contributions</v>
      </c>
      <c r="X718" t="s">
        <v>216</v>
      </c>
      <c r="Y718" t="s">
        <v>33</v>
      </c>
      <c r="Z718" t="s">
        <v>36</v>
      </c>
      <c r="AA718" t="s">
        <v>37</v>
      </c>
      <c r="AB718" t="s">
        <v>1083</v>
      </c>
      <c r="AC718" t="s">
        <v>33</v>
      </c>
      <c r="AD718">
        <v>0</v>
      </c>
      <c r="AE718">
        <v>4</v>
      </c>
      <c r="AF718">
        <v>2019</v>
      </c>
      <c r="AG718" t="s">
        <v>33</v>
      </c>
      <c r="AH718" t="s">
        <v>33</v>
      </c>
      <c r="AI718" t="s">
        <v>124</v>
      </c>
    </row>
    <row r="719" spans="1:35">
      <c r="A719" t="s">
        <v>316</v>
      </c>
      <c r="B719" t="s">
        <v>183</v>
      </c>
      <c r="C719" t="s">
        <v>184</v>
      </c>
      <c r="D719" t="s">
        <v>3411</v>
      </c>
      <c r="E719" t="s">
        <v>3410</v>
      </c>
      <c r="F719" t="s">
        <v>32</v>
      </c>
      <c r="G719" t="s">
        <v>317</v>
      </c>
      <c r="H719" t="str">
        <f t="shared" si="216"/>
        <v>4261</v>
      </c>
      <c r="I719" t="s">
        <v>318</v>
      </c>
      <c r="J719">
        <v>382.82</v>
      </c>
      <c r="K719" t="s">
        <v>536</v>
      </c>
      <c r="L719" t="s">
        <v>1084</v>
      </c>
      <c r="M719" t="s">
        <v>3373</v>
      </c>
      <c r="N719" t="s">
        <v>3374</v>
      </c>
      <c r="O719" t="s">
        <v>3444</v>
      </c>
      <c r="P719" t="s">
        <v>3445</v>
      </c>
      <c r="Q719" t="s">
        <v>33</v>
      </c>
      <c r="R719" t="s">
        <v>326</v>
      </c>
      <c r="S719" t="s">
        <v>2984</v>
      </c>
      <c r="T719" t="s">
        <v>879</v>
      </c>
      <c r="U719" t="s">
        <v>110</v>
      </c>
      <c r="V719" t="s">
        <v>329</v>
      </c>
      <c r="W719" t="str">
        <f>VLOOKUP(V719,Lookup!D:E,2,FALSE)</f>
        <v>Corporate Contributions</v>
      </c>
      <c r="X719" t="s">
        <v>216</v>
      </c>
      <c r="Y719" t="s">
        <v>33</v>
      </c>
      <c r="Z719" t="s">
        <v>36</v>
      </c>
      <c r="AA719" t="s">
        <v>37</v>
      </c>
      <c r="AB719" t="s">
        <v>1083</v>
      </c>
      <c r="AC719" t="s">
        <v>33</v>
      </c>
      <c r="AD719">
        <v>0</v>
      </c>
      <c r="AE719">
        <v>4</v>
      </c>
      <c r="AF719">
        <v>2019</v>
      </c>
      <c r="AG719" t="s">
        <v>33</v>
      </c>
      <c r="AH719" t="s">
        <v>33</v>
      </c>
      <c r="AI719" t="s">
        <v>124</v>
      </c>
    </row>
    <row r="720" spans="1:35">
      <c r="A720" t="s">
        <v>316</v>
      </c>
      <c r="B720" t="s">
        <v>183</v>
      </c>
      <c r="C720" t="s">
        <v>184</v>
      </c>
      <c r="D720" t="s">
        <v>3411</v>
      </c>
      <c r="E720" t="s">
        <v>3410</v>
      </c>
      <c r="F720" t="s">
        <v>32</v>
      </c>
      <c r="G720" t="s">
        <v>262</v>
      </c>
      <c r="H720" t="str">
        <f t="shared" si="216"/>
        <v>4265</v>
      </c>
      <c r="I720" t="s">
        <v>263</v>
      </c>
      <c r="J720">
        <v>284.95</v>
      </c>
      <c r="K720" t="s">
        <v>536</v>
      </c>
      <c r="L720" t="s">
        <v>1084</v>
      </c>
      <c r="M720" t="s">
        <v>3446</v>
      </c>
      <c r="N720" t="s">
        <v>3447</v>
      </c>
      <c r="O720" t="s">
        <v>3448</v>
      </c>
      <c r="P720" t="s">
        <v>3449</v>
      </c>
      <c r="Q720" t="s">
        <v>33</v>
      </c>
      <c r="R720" t="s">
        <v>326</v>
      </c>
      <c r="S720" t="s">
        <v>2984</v>
      </c>
      <c r="T720" t="s">
        <v>879</v>
      </c>
      <c r="U720" t="s">
        <v>110</v>
      </c>
      <c r="V720" t="s">
        <v>329</v>
      </c>
      <c r="W720" t="str">
        <f>VLOOKUP(V720,Lookup!D:E,2,FALSE)</f>
        <v>Corporate Contributions</v>
      </c>
      <c r="X720" t="s">
        <v>216</v>
      </c>
      <c r="Y720" t="s">
        <v>33</v>
      </c>
      <c r="Z720" t="s">
        <v>36</v>
      </c>
      <c r="AA720" t="s">
        <v>37</v>
      </c>
      <c r="AB720" t="s">
        <v>1083</v>
      </c>
      <c r="AC720" t="s">
        <v>33</v>
      </c>
      <c r="AD720">
        <v>0</v>
      </c>
      <c r="AE720">
        <v>4</v>
      </c>
      <c r="AF720">
        <v>2019</v>
      </c>
      <c r="AG720" t="s">
        <v>33</v>
      </c>
      <c r="AH720" t="s">
        <v>33</v>
      </c>
      <c r="AI720" t="s">
        <v>124</v>
      </c>
    </row>
    <row r="721" spans="1:35">
      <c r="A721" t="s">
        <v>316</v>
      </c>
      <c r="B721" t="s">
        <v>183</v>
      </c>
      <c r="C721" t="s">
        <v>184</v>
      </c>
      <c r="D721" t="s">
        <v>3411</v>
      </c>
      <c r="E721" t="s">
        <v>3410</v>
      </c>
      <c r="F721" t="s">
        <v>32</v>
      </c>
      <c r="G721" t="s">
        <v>262</v>
      </c>
      <c r="H721" t="str">
        <f t="shared" si="216"/>
        <v>4265</v>
      </c>
      <c r="I721" t="s">
        <v>263</v>
      </c>
      <c r="J721">
        <v>400</v>
      </c>
      <c r="K721" t="s">
        <v>536</v>
      </c>
      <c r="L721" t="s">
        <v>1084</v>
      </c>
      <c r="M721" t="s">
        <v>3450</v>
      </c>
      <c r="N721" t="s">
        <v>3451</v>
      </c>
      <c r="O721" t="s">
        <v>3452</v>
      </c>
      <c r="P721" t="s">
        <v>3453</v>
      </c>
      <c r="Q721" t="s">
        <v>33</v>
      </c>
      <c r="R721" t="s">
        <v>326</v>
      </c>
      <c r="S721" t="s">
        <v>2984</v>
      </c>
      <c r="T721" t="s">
        <v>879</v>
      </c>
      <c r="U721" t="s">
        <v>110</v>
      </c>
      <c r="V721" t="s">
        <v>329</v>
      </c>
      <c r="W721" t="str">
        <f>VLOOKUP(V721,Lookup!D:E,2,FALSE)</f>
        <v>Corporate Contributions</v>
      </c>
      <c r="X721" t="s">
        <v>216</v>
      </c>
      <c r="Y721" t="s">
        <v>33</v>
      </c>
      <c r="Z721" t="s">
        <v>36</v>
      </c>
      <c r="AA721" t="s">
        <v>37</v>
      </c>
      <c r="AB721" t="s">
        <v>1083</v>
      </c>
      <c r="AC721" t="s">
        <v>33</v>
      </c>
      <c r="AD721">
        <v>0</v>
      </c>
      <c r="AE721">
        <v>4</v>
      </c>
      <c r="AF721">
        <v>2019</v>
      </c>
      <c r="AG721" t="s">
        <v>33</v>
      </c>
      <c r="AH721" t="s">
        <v>33</v>
      </c>
      <c r="AI721" t="s">
        <v>124</v>
      </c>
    </row>
    <row r="722" spans="1:35">
      <c r="A722" t="s">
        <v>255</v>
      </c>
      <c r="B722" t="s">
        <v>196</v>
      </c>
      <c r="C722" t="s">
        <v>181</v>
      </c>
      <c r="D722" t="s">
        <v>3454</v>
      </c>
      <c r="E722" t="s">
        <v>3410</v>
      </c>
      <c r="F722" t="s">
        <v>32</v>
      </c>
      <c r="G722" t="s">
        <v>568</v>
      </c>
      <c r="H722" t="str">
        <f t="shared" ref="H722:H723" si="217">LEFT(G722,4)</f>
        <v>9080</v>
      </c>
      <c r="I722" t="s">
        <v>569</v>
      </c>
      <c r="J722">
        <v>639.27</v>
      </c>
      <c r="K722" t="s">
        <v>570</v>
      </c>
      <c r="L722" t="s">
        <v>972</v>
      </c>
      <c r="M722" t="s">
        <v>2192</v>
      </c>
      <c r="N722" t="s">
        <v>2193</v>
      </c>
      <c r="O722" t="s">
        <v>3455</v>
      </c>
      <c r="P722" t="s">
        <v>3456</v>
      </c>
      <c r="Q722" t="s">
        <v>33</v>
      </c>
      <c r="R722" t="s">
        <v>577</v>
      </c>
      <c r="S722" t="s">
        <v>1365</v>
      </c>
      <c r="T722" t="s">
        <v>269</v>
      </c>
      <c r="U722" t="s">
        <v>56</v>
      </c>
      <c r="V722" t="s">
        <v>579</v>
      </c>
      <c r="W722" t="str">
        <f>VLOOKUP(V722,Lookup!D:E,2,FALSE)</f>
        <v>EE/DR (DSM) Incentive Payment</v>
      </c>
      <c r="X722" t="s">
        <v>580</v>
      </c>
      <c r="Y722" t="s">
        <v>67</v>
      </c>
      <c r="Z722" t="s">
        <v>36</v>
      </c>
      <c r="AA722" t="s">
        <v>37</v>
      </c>
      <c r="AB722" t="s">
        <v>971</v>
      </c>
      <c r="AC722" t="s">
        <v>33</v>
      </c>
      <c r="AD722">
        <v>0</v>
      </c>
      <c r="AE722">
        <v>4</v>
      </c>
      <c r="AF722">
        <v>2019</v>
      </c>
      <c r="AG722" t="s">
        <v>33</v>
      </c>
      <c r="AH722" t="s">
        <v>3457</v>
      </c>
      <c r="AI722" t="s">
        <v>124</v>
      </c>
    </row>
    <row r="723" spans="1:35">
      <c r="A723" t="s">
        <v>316</v>
      </c>
      <c r="B723" t="s">
        <v>295</v>
      </c>
      <c r="C723" t="s">
        <v>184</v>
      </c>
      <c r="D723" t="s">
        <v>3458</v>
      </c>
      <c r="E723" t="s">
        <v>3410</v>
      </c>
      <c r="F723" t="s">
        <v>32</v>
      </c>
      <c r="G723" t="s">
        <v>262</v>
      </c>
      <c r="H723" t="str">
        <f t="shared" si="217"/>
        <v>4265</v>
      </c>
      <c r="I723" t="s">
        <v>263</v>
      </c>
      <c r="J723">
        <v>25</v>
      </c>
      <c r="K723" t="s">
        <v>615</v>
      </c>
      <c r="L723" t="s">
        <v>1134</v>
      </c>
      <c r="M723" t="s">
        <v>3459</v>
      </c>
      <c r="N723" t="s">
        <v>3460</v>
      </c>
      <c r="O723" t="s">
        <v>3461</v>
      </c>
      <c r="P723" t="s">
        <v>3462</v>
      </c>
      <c r="Q723" t="s">
        <v>33</v>
      </c>
      <c r="R723" t="s">
        <v>453</v>
      </c>
      <c r="S723" t="s">
        <v>327</v>
      </c>
      <c r="T723" t="s">
        <v>1139</v>
      </c>
      <c r="U723" t="s">
        <v>110</v>
      </c>
      <c r="V723" t="s">
        <v>329</v>
      </c>
      <c r="W723" t="str">
        <f>VLOOKUP(V723,Lookup!D:E,2,FALSE)</f>
        <v>Corporate Contributions</v>
      </c>
      <c r="X723" t="s">
        <v>216</v>
      </c>
      <c r="Y723" t="s">
        <v>33</v>
      </c>
      <c r="Z723" t="s">
        <v>36</v>
      </c>
      <c r="AA723" t="s">
        <v>37</v>
      </c>
      <c r="AB723" t="s">
        <v>1133</v>
      </c>
      <c r="AC723" t="s">
        <v>33</v>
      </c>
      <c r="AD723">
        <v>0</v>
      </c>
      <c r="AE723">
        <v>4</v>
      </c>
      <c r="AF723">
        <v>2019</v>
      </c>
      <c r="AG723" t="s">
        <v>33</v>
      </c>
      <c r="AH723" t="s">
        <v>33</v>
      </c>
      <c r="AI723" t="s">
        <v>124</v>
      </c>
    </row>
    <row r="724" spans="1:35">
      <c r="A724" t="s">
        <v>316</v>
      </c>
      <c r="B724" t="s">
        <v>175</v>
      </c>
      <c r="C724" t="s">
        <v>176</v>
      </c>
      <c r="D724" t="s">
        <v>3465</v>
      </c>
      <c r="E724" t="s">
        <v>3463</v>
      </c>
      <c r="F724" t="s">
        <v>32</v>
      </c>
      <c r="G724" t="s">
        <v>613</v>
      </c>
      <c r="H724" t="str">
        <f t="shared" ref="H724" si="218">LEFT(G724,4)</f>
        <v>4265</v>
      </c>
      <c r="I724" t="s">
        <v>614</v>
      </c>
      <c r="J724">
        <v>300</v>
      </c>
      <c r="K724" t="s">
        <v>639</v>
      </c>
      <c r="L724" t="s">
        <v>641</v>
      </c>
      <c r="M724" t="s">
        <v>3468</v>
      </c>
      <c r="N724" t="s">
        <v>3469</v>
      </c>
      <c r="O724" t="s">
        <v>3470</v>
      </c>
      <c r="P724" t="s">
        <v>3471</v>
      </c>
      <c r="Q724" t="s">
        <v>33</v>
      </c>
      <c r="R724" t="s">
        <v>595</v>
      </c>
      <c r="S724" t="s">
        <v>327</v>
      </c>
      <c r="T724" t="s">
        <v>558</v>
      </c>
      <c r="U724" t="s">
        <v>110</v>
      </c>
      <c r="V724" t="s">
        <v>329</v>
      </c>
      <c r="W724" t="str">
        <f>VLOOKUP(V724,Lookup!D:E,2,FALSE)</f>
        <v>Corporate Contributions</v>
      </c>
      <c r="X724" t="s">
        <v>216</v>
      </c>
      <c r="Y724" t="s">
        <v>33</v>
      </c>
      <c r="Z724" t="s">
        <v>36</v>
      </c>
      <c r="AA724" t="s">
        <v>37</v>
      </c>
      <c r="AB724" t="s">
        <v>640</v>
      </c>
      <c r="AC724" t="s">
        <v>33</v>
      </c>
      <c r="AD724">
        <v>0</v>
      </c>
      <c r="AE724">
        <v>4</v>
      </c>
      <c r="AF724">
        <v>2019</v>
      </c>
      <c r="AG724" t="s">
        <v>33</v>
      </c>
      <c r="AH724" t="s">
        <v>33</v>
      </c>
      <c r="AI724" t="s">
        <v>124</v>
      </c>
    </row>
    <row r="725" spans="1:35">
      <c r="A725" t="s">
        <v>316</v>
      </c>
      <c r="B725" t="s">
        <v>183</v>
      </c>
      <c r="C725" t="s">
        <v>184</v>
      </c>
      <c r="D725" t="s">
        <v>3466</v>
      </c>
      <c r="E725" t="s">
        <v>3463</v>
      </c>
      <c r="F725" t="s">
        <v>32</v>
      </c>
      <c r="G725" t="s">
        <v>262</v>
      </c>
      <c r="H725" t="str">
        <f t="shared" ref="H725:H726" si="219">LEFT(G725,4)</f>
        <v>4265</v>
      </c>
      <c r="I725" t="s">
        <v>263</v>
      </c>
      <c r="J725">
        <v>500</v>
      </c>
      <c r="K725" t="s">
        <v>536</v>
      </c>
      <c r="L725" t="s">
        <v>1084</v>
      </c>
      <c r="M725" t="s">
        <v>3472</v>
      </c>
      <c r="N725" t="s">
        <v>3473</v>
      </c>
      <c r="O725" t="s">
        <v>3474</v>
      </c>
      <c r="P725" t="s">
        <v>3475</v>
      </c>
      <c r="Q725" t="s">
        <v>33</v>
      </c>
      <c r="R725" t="s">
        <v>326</v>
      </c>
      <c r="S725" t="s">
        <v>2984</v>
      </c>
      <c r="T725" t="s">
        <v>879</v>
      </c>
      <c r="U725" t="s">
        <v>110</v>
      </c>
      <c r="V725" t="s">
        <v>329</v>
      </c>
      <c r="W725" t="str">
        <f>VLOOKUP(V725,Lookup!D:E,2,FALSE)</f>
        <v>Corporate Contributions</v>
      </c>
      <c r="X725" t="s">
        <v>216</v>
      </c>
      <c r="Y725" t="s">
        <v>33</v>
      </c>
      <c r="Z725" t="s">
        <v>36</v>
      </c>
      <c r="AA725" t="s">
        <v>37</v>
      </c>
      <c r="AB725" t="s">
        <v>1083</v>
      </c>
      <c r="AC725" t="s">
        <v>33</v>
      </c>
      <c r="AD725">
        <v>0</v>
      </c>
      <c r="AE725">
        <v>4</v>
      </c>
      <c r="AF725">
        <v>2019</v>
      </c>
      <c r="AG725" t="s">
        <v>33</v>
      </c>
      <c r="AH725" t="s">
        <v>2772</v>
      </c>
      <c r="AI725" t="s">
        <v>124</v>
      </c>
    </row>
    <row r="726" spans="1:35">
      <c r="A726" t="s">
        <v>316</v>
      </c>
      <c r="B726" t="s">
        <v>183</v>
      </c>
      <c r="C726" t="s">
        <v>184</v>
      </c>
      <c r="D726" t="s">
        <v>3466</v>
      </c>
      <c r="E726" t="s">
        <v>3463</v>
      </c>
      <c r="F726" t="s">
        <v>32</v>
      </c>
      <c r="G726" t="s">
        <v>262</v>
      </c>
      <c r="H726" t="str">
        <f t="shared" si="219"/>
        <v>4265</v>
      </c>
      <c r="I726" t="s">
        <v>263</v>
      </c>
      <c r="J726">
        <v>500</v>
      </c>
      <c r="K726" t="s">
        <v>536</v>
      </c>
      <c r="L726" t="s">
        <v>1084</v>
      </c>
      <c r="M726" t="s">
        <v>3476</v>
      </c>
      <c r="N726" t="s">
        <v>3477</v>
      </c>
      <c r="O726" t="s">
        <v>3478</v>
      </c>
      <c r="P726" t="s">
        <v>3479</v>
      </c>
      <c r="Q726" t="s">
        <v>33</v>
      </c>
      <c r="R726" t="s">
        <v>326</v>
      </c>
      <c r="S726" t="s">
        <v>2984</v>
      </c>
      <c r="T726" t="s">
        <v>1421</v>
      </c>
      <c r="U726" t="s">
        <v>110</v>
      </c>
      <c r="V726" t="s">
        <v>329</v>
      </c>
      <c r="W726" t="str">
        <f>VLOOKUP(V726,Lookup!D:E,2,FALSE)</f>
        <v>Corporate Contributions</v>
      </c>
      <c r="X726" t="s">
        <v>216</v>
      </c>
      <c r="Y726" t="s">
        <v>33</v>
      </c>
      <c r="Z726" t="s">
        <v>36</v>
      </c>
      <c r="AA726" t="s">
        <v>37</v>
      </c>
      <c r="AB726" t="s">
        <v>1083</v>
      </c>
      <c r="AC726" t="s">
        <v>33</v>
      </c>
      <c r="AD726">
        <v>0</v>
      </c>
      <c r="AE726">
        <v>4</v>
      </c>
      <c r="AF726">
        <v>2019</v>
      </c>
      <c r="AG726" t="s">
        <v>33</v>
      </c>
      <c r="AH726" t="s">
        <v>33</v>
      </c>
      <c r="AI726" t="s">
        <v>124</v>
      </c>
    </row>
    <row r="727" spans="1:35">
      <c r="A727" t="s">
        <v>316</v>
      </c>
      <c r="B727" t="s">
        <v>196</v>
      </c>
      <c r="C727" t="s">
        <v>181</v>
      </c>
      <c r="D727" t="s">
        <v>3467</v>
      </c>
      <c r="E727" t="s">
        <v>3463</v>
      </c>
      <c r="F727" t="s">
        <v>32</v>
      </c>
      <c r="G727" t="s">
        <v>317</v>
      </c>
      <c r="H727" t="str">
        <f t="shared" ref="H727:H729" si="220">LEFT(G727,4)</f>
        <v>4261</v>
      </c>
      <c r="I727" t="s">
        <v>318</v>
      </c>
      <c r="J727">
        <v>1000</v>
      </c>
      <c r="K727" t="s">
        <v>903</v>
      </c>
      <c r="L727" t="s">
        <v>905</v>
      </c>
      <c r="M727" t="s">
        <v>1528</v>
      </c>
      <c r="N727" t="s">
        <v>1529</v>
      </c>
      <c r="O727" t="s">
        <v>3480</v>
      </c>
      <c r="P727" t="s">
        <v>3481</v>
      </c>
      <c r="Q727" t="s">
        <v>33</v>
      </c>
      <c r="R727" t="s">
        <v>782</v>
      </c>
      <c r="S727" t="s">
        <v>327</v>
      </c>
      <c r="T727" t="s">
        <v>909</v>
      </c>
      <c r="U727" t="s">
        <v>110</v>
      </c>
      <c r="V727" t="s">
        <v>329</v>
      </c>
      <c r="W727" t="str">
        <f>VLOOKUP(V727,Lookup!D:E,2,FALSE)</f>
        <v>Corporate Contributions</v>
      </c>
      <c r="X727" t="s">
        <v>216</v>
      </c>
      <c r="Y727" t="s">
        <v>33</v>
      </c>
      <c r="Z727" t="s">
        <v>36</v>
      </c>
      <c r="AA727" t="s">
        <v>37</v>
      </c>
      <c r="AB727" t="s">
        <v>904</v>
      </c>
      <c r="AC727" t="s">
        <v>33</v>
      </c>
      <c r="AD727">
        <v>0</v>
      </c>
      <c r="AE727">
        <v>4</v>
      </c>
      <c r="AF727">
        <v>2019</v>
      </c>
      <c r="AG727" t="s">
        <v>33</v>
      </c>
      <c r="AH727" t="s">
        <v>33</v>
      </c>
      <c r="AI727" t="s">
        <v>124</v>
      </c>
    </row>
    <row r="728" spans="1:35">
      <c r="A728" t="s">
        <v>316</v>
      </c>
      <c r="B728" t="s">
        <v>196</v>
      </c>
      <c r="C728" t="s">
        <v>181</v>
      </c>
      <c r="D728" t="s">
        <v>3467</v>
      </c>
      <c r="E728" t="s">
        <v>3463</v>
      </c>
      <c r="F728" t="s">
        <v>32</v>
      </c>
      <c r="G728" t="s">
        <v>317</v>
      </c>
      <c r="H728" t="str">
        <f t="shared" si="220"/>
        <v>4261</v>
      </c>
      <c r="I728" t="s">
        <v>318</v>
      </c>
      <c r="J728">
        <v>35000</v>
      </c>
      <c r="K728" t="s">
        <v>903</v>
      </c>
      <c r="L728" t="s">
        <v>905</v>
      </c>
      <c r="M728" t="s">
        <v>3482</v>
      </c>
      <c r="N728" t="s">
        <v>3483</v>
      </c>
      <c r="O728" t="s">
        <v>3484</v>
      </c>
      <c r="P728" t="s">
        <v>3485</v>
      </c>
      <c r="Q728" t="s">
        <v>33</v>
      </c>
      <c r="R728" t="s">
        <v>782</v>
      </c>
      <c r="S728" t="s">
        <v>327</v>
      </c>
      <c r="T728" t="s">
        <v>909</v>
      </c>
      <c r="U728" t="s">
        <v>110</v>
      </c>
      <c r="V728" t="s">
        <v>329</v>
      </c>
      <c r="W728" t="str">
        <f>VLOOKUP(V728,Lookup!D:E,2,FALSE)</f>
        <v>Corporate Contributions</v>
      </c>
      <c r="X728" t="s">
        <v>216</v>
      </c>
      <c r="Y728" t="s">
        <v>33</v>
      </c>
      <c r="Z728" t="s">
        <v>36</v>
      </c>
      <c r="AA728" t="s">
        <v>37</v>
      </c>
      <c r="AB728" t="s">
        <v>904</v>
      </c>
      <c r="AC728" t="s">
        <v>33</v>
      </c>
      <c r="AD728">
        <v>0</v>
      </c>
      <c r="AE728">
        <v>4</v>
      </c>
      <c r="AF728">
        <v>2019</v>
      </c>
      <c r="AG728" t="s">
        <v>33</v>
      </c>
      <c r="AH728" t="s">
        <v>33</v>
      </c>
      <c r="AI728" t="s">
        <v>124</v>
      </c>
    </row>
    <row r="729" spans="1:35">
      <c r="A729" t="s">
        <v>316</v>
      </c>
      <c r="B729" t="s">
        <v>196</v>
      </c>
      <c r="C729" t="s">
        <v>181</v>
      </c>
      <c r="D729" t="s">
        <v>3467</v>
      </c>
      <c r="E729" t="s">
        <v>3463</v>
      </c>
      <c r="F729" t="s">
        <v>32</v>
      </c>
      <c r="G729" t="s">
        <v>317</v>
      </c>
      <c r="H729" t="str">
        <f t="shared" si="220"/>
        <v>4261</v>
      </c>
      <c r="I729" t="s">
        <v>318</v>
      </c>
      <c r="J729">
        <v>10000</v>
      </c>
      <c r="K729" t="s">
        <v>903</v>
      </c>
      <c r="L729" t="s">
        <v>1671</v>
      </c>
      <c r="M729" t="s">
        <v>153</v>
      </c>
      <c r="N729" t="s">
        <v>154</v>
      </c>
      <c r="O729" t="s">
        <v>3486</v>
      </c>
      <c r="P729" t="s">
        <v>3487</v>
      </c>
      <c r="Q729" t="s">
        <v>33</v>
      </c>
      <c r="R729" t="s">
        <v>782</v>
      </c>
      <c r="S729" t="s">
        <v>327</v>
      </c>
      <c r="T729" t="s">
        <v>909</v>
      </c>
      <c r="U729" t="s">
        <v>110</v>
      </c>
      <c r="V729" t="s">
        <v>329</v>
      </c>
      <c r="W729" t="str">
        <f>VLOOKUP(V729,Lookup!D:E,2,FALSE)</f>
        <v>Corporate Contributions</v>
      </c>
      <c r="X729" t="s">
        <v>216</v>
      </c>
      <c r="Y729" t="s">
        <v>33</v>
      </c>
      <c r="Z729" t="s">
        <v>36</v>
      </c>
      <c r="AA729" t="s">
        <v>37</v>
      </c>
      <c r="AB729" t="s">
        <v>1670</v>
      </c>
      <c r="AC729" t="s">
        <v>33</v>
      </c>
      <c r="AD729">
        <v>0</v>
      </c>
      <c r="AE729">
        <v>4</v>
      </c>
      <c r="AF729">
        <v>2019</v>
      </c>
      <c r="AG729" t="s">
        <v>33</v>
      </c>
      <c r="AH729" t="s">
        <v>33</v>
      </c>
      <c r="AI729" t="s">
        <v>124</v>
      </c>
    </row>
    <row r="730" spans="1:35">
      <c r="A730" t="s">
        <v>163</v>
      </c>
      <c r="B730" t="s">
        <v>217</v>
      </c>
      <c r="C730" t="s">
        <v>176</v>
      </c>
      <c r="D730" t="s">
        <v>3491</v>
      </c>
      <c r="E730" t="s">
        <v>3490</v>
      </c>
      <c r="F730" t="s">
        <v>32</v>
      </c>
      <c r="G730" t="s">
        <v>317</v>
      </c>
      <c r="H730" t="str">
        <f t="shared" ref="H730:H734" si="221">LEFT(G730,4)</f>
        <v>4261</v>
      </c>
      <c r="I730" t="s">
        <v>318</v>
      </c>
      <c r="J730">
        <v>150</v>
      </c>
      <c r="K730" t="s">
        <v>648</v>
      </c>
      <c r="L730" t="s">
        <v>560</v>
      </c>
      <c r="M730" t="s">
        <v>3075</v>
      </c>
      <c r="N730" t="s">
        <v>3076</v>
      </c>
      <c r="O730" t="s">
        <v>3494</v>
      </c>
      <c r="P730" t="s">
        <v>3495</v>
      </c>
      <c r="Q730" t="s">
        <v>33</v>
      </c>
      <c r="R730" t="s">
        <v>220</v>
      </c>
      <c r="S730" t="s">
        <v>327</v>
      </c>
      <c r="T730" t="s">
        <v>1626</v>
      </c>
      <c r="U730" t="s">
        <v>110</v>
      </c>
      <c r="V730" t="s">
        <v>329</v>
      </c>
      <c r="W730" t="str">
        <f>VLOOKUP(V730,Lookup!D:E,2,FALSE)</f>
        <v>Corporate Contributions</v>
      </c>
      <c r="X730" t="s">
        <v>216</v>
      </c>
      <c r="Y730" t="s">
        <v>33</v>
      </c>
      <c r="Z730" t="s">
        <v>36</v>
      </c>
      <c r="AA730" t="s">
        <v>37</v>
      </c>
      <c r="AB730" t="s">
        <v>559</v>
      </c>
      <c r="AC730" t="s">
        <v>33</v>
      </c>
      <c r="AD730">
        <v>0</v>
      </c>
      <c r="AE730">
        <v>4</v>
      </c>
      <c r="AF730">
        <v>2019</v>
      </c>
      <c r="AG730" t="s">
        <v>33</v>
      </c>
      <c r="AH730" t="s">
        <v>3496</v>
      </c>
      <c r="AI730" t="s">
        <v>124</v>
      </c>
    </row>
    <row r="731" spans="1:35">
      <c r="A731" t="s">
        <v>163</v>
      </c>
      <c r="B731" t="s">
        <v>217</v>
      </c>
      <c r="C731" t="s">
        <v>176</v>
      </c>
      <c r="D731" t="s">
        <v>3491</v>
      </c>
      <c r="E731" t="s">
        <v>3490</v>
      </c>
      <c r="F731" t="s">
        <v>32</v>
      </c>
      <c r="G731" t="s">
        <v>317</v>
      </c>
      <c r="H731" t="str">
        <f t="shared" si="221"/>
        <v>4261</v>
      </c>
      <c r="I731" t="s">
        <v>318</v>
      </c>
      <c r="J731">
        <v>250</v>
      </c>
      <c r="K731" t="s">
        <v>648</v>
      </c>
      <c r="L731" t="s">
        <v>560</v>
      </c>
      <c r="M731" t="s">
        <v>3497</v>
      </c>
      <c r="N731" t="s">
        <v>3498</v>
      </c>
      <c r="O731" t="s">
        <v>3499</v>
      </c>
      <c r="P731" t="s">
        <v>3500</v>
      </c>
      <c r="Q731" t="s">
        <v>33</v>
      </c>
      <c r="R731" t="s">
        <v>220</v>
      </c>
      <c r="S731" t="s">
        <v>327</v>
      </c>
      <c r="T731" t="s">
        <v>1626</v>
      </c>
      <c r="U731" t="s">
        <v>110</v>
      </c>
      <c r="V731" t="s">
        <v>329</v>
      </c>
      <c r="W731" t="str">
        <f>VLOOKUP(V731,Lookup!D:E,2,FALSE)</f>
        <v>Corporate Contributions</v>
      </c>
      <c r="X731" t="s">
        <v>216</v>
      </c>
      <c r="Y731" t="s">
        <v>33</v>
      </c>
      <c r="Z731" t="s">
        <v>36</v>
      </c>
      <c r="AA731" t="s">
        <v>37</v>
      </c>
      <c r="AB731" t="s">
        <v>559</v>
      </c>
      <c r="AC731" t="s">
        <v>33</v>
      </c>
      <c r="AD731">
        <v>0</v>
      </c>
      <c r="AE731">
        <v>4</v>
      </c>
      <c r="AF731">
        <v>2019</v>
      </c>
      <c r="AG731" t="s">
        <v>33</v>
      </c>
      <c r="AH731" t="s">
        <v>3501</v>
      </c>
      <c r="AI731" t="s">
        <v>124</v>
      </c>
    </row>
    <row r="732" spans="1:35">
      <c r="A732" t="s">
        <v>163</v>
      </c>
      <c r="B732" t="s">
        <v>217</v>
      </c>
      <c r="C732" t="s">
        <v>176</v>
      </c>
      <c r="D732" t="s">
        <v>3491</v>
      </c>
      <c r="E732" t="s">
        <v>3490</v>
      </c>
      <c r="F732" t="s">
        <v>32</v>
      </c>
      <c r="G732" t="s">
        <v>317</v>
      </c>
      <c r="H732" t="str">
        <f t="shared" si="221"/>
        <v>4261</v>
      </c>
      <c r="I732" t="s">
        <v>318</v>
      </c>
      <c r="J732">
        <v>100</v>
      </c>
      <c r="K732" t="s">
        <v>648</v>
      </c>
      <c r="L732" t="s">
        <v>560</v>
      </c>
      <c r="M732" t="s">
        <v>1144</v>
      </c>
      <c r="N732" t="s">
        <v>1145</v>
      </c>
      <c r="O732" t="s">
        <v>3502</v>
      </c>
      <c r="P732" t="s">
        <v>3503</v>
      </c>
      <c r="Q732" t="s">
        <v>33</v>
      </c>
      <c r="R732" t="s">
        <v>220</v>
      </c>
      <c r="S732" t="s">
        <v>327</v>
      </c>
      <c r="T732" t="s">
        <v>1626</v>
      </c>
      <c r="U732" t="s">
        <v>110</v>
      </c>
      <c r="V732" t="s">
        <v>329</v>
      </c>
      <c r="W732" t="str">
        <f>VLOOKUP(V732,Lookup!D:E,2,FALSE)</f>
        <v>Corporate Contributions</v>
      </c>
      <c r="X732" t="s">
        <v>216</v>
      </c>
      <c r="Y732" t="s">
        <v>33</v>
      </c>
      <c r="Z732" t="s">
        <v>36</v>
      </c>
      <c r="AA732" t="s">
        <v>37</v>
      </c>
      <c r="AB732" t="s">
        <v>559</v>
      </c>
      <c r="AC732" t="s">
        <v>33</v>
      </c>
      <c r="AD732">
        <v>0</v>
      </c>
      <c r="AE732">
        <v>4</v>
      </c>
      <c r="AF732">
        <v>2019</v>
      </c>
      <c r="AG732" t="s">
        <v>33</v>
      </c>
      <c r="AH732" t="s">
        <v>3504</v>
      </c>
      <c r="AI732" t="s">
        <v>124</v>
      </c>
    </row>
    <row r="733" spans="1:35">
      <c r="A733" t="s">
        <v>163</v>
      </c>
      <c r="B733" t="s">
        <v>217</v>
      </c>
      <c r="C733" t="s">
        <v>176</v>
      </c>
      <c r="D733" t="s">
        <v>3491</v>
      </c>
      <c r="E733" t="s">
        <v>3490</v>
      </c>
      <c r="F733" t="s">
        <v>32</v>
      </c>
      <c r="G733" t="s">
        <v>317</v>
      </c>
      <c r="H733" t="str">
        <f t="shared" si="221"/>
        <v>4261</v>
      </c>
      <c r="I733" t="s">
        <v>318</v>
      </c>
      <c r="J733">
        <v>100</v>
      </c>
      <c r="K733" t="s">
        <v>648</v>
      </c>
      <c r="L733" t="s">
        <v>560</v>
      </c>
      <c r="M733" t="s">
        <v>3505</v>
      </c>
      <c r="N733" t="s">
        <v>3506</v>
      </c>
      <c r="O733" t="s">
        <v>3507</v>
      </c>
      <c r="P733" t="s">
        <v>3508</v>
      </c>
      <c r="Q733" t="s">
        <v>33</v>
      </c>
      <c r="R733" t="s">
        <v>220</v>
      </c>
      <c r="S733" t="s">
        <v>327</v>
      </c>
      <c r="T733" t="s">
        <v>1626</v>
      </c>
      <c r="U733" t="s">
        <v>110</v>
      </c>
      <c r="V733" t="s">
        <v>329</v>
      </c>
      <c r="W733" t="str">
        <f>VLOOKUP(V733,Lookup!D:E,2,FALSE)</f>
        <v>Corporate Contributions</v>
      </c>
      <c r="X733" t="s">
        <v>216</v>
      </c>
      <c r="Y733" t="s">
        <v>33</v>
      </c>
      <c r="Z733" t="s">
        <v>36</v>
      </c>
      <c r="AA733" t="s">
        <v>37</v>
      </c>
      <c r="AB733" t="s">
        <v>559</v>
      </c>
      <c r="AC733" t="s">
        <v>33</v>
      </c>
      <c r="AD733">
        <v>0</v>
      </c>
      <c r="AE733">
        <v>4</v>
      </c>
      <c r="AF733">
        <v>2019</v>
      </c>
      <c r="AG733" t="s">
        <v>33</v>
      </c>
      <c r="AH733" t="s">
        <v>3509</v>
      </c>
      <c r="AI733" t="s">
        <v>124</v>
      </c>
    </row>
    <row r="734" spans="1:35">
      <c r="A734" t="s">
        <v>316</v>
      </c>
      <c r="B734" t="s">
        <v>183</v>
      </c>
      <c r="C734" t="s">
        <v>184</v>
      </c>
      <c r="D734" t="s">
        <v>3492</v>
      </c>
      <c r="E734" t="s">
        <v>3490</v>
      </c>
      <c r="F734" t="s">
        <v>32</v>
      </c>
      <c r="G734" t="s">
        <v>317</v>
      </c>
      <c r="H734" t="str">
        <f t="shared" si="221"/>
        <v>4261</v>
      </c>
      <c r="I734" t="s">
        <v>318</v>
      </c>
      <c r="J734">
        <v>200</v>
      </c>
      <c r="K734" t="s">
        <v>500</v>
      </c>
      <c r="L734" t="s">
        <v>802</v>
      </c>
      <c r="M734" t="s">
        <v>598</v>
      </c>
      <c r="N734" t="s">
        <v>599</v>
      </c>
      <c r="O734" t="s">
        <v>3510</v>
      </c>
      <c r="P734" t="s">
        <v>3511</v>
      </c>
      <c r="Q734" t="s">
        <v>33</v>
      </c>
      <c r="R734" t="s">
        <v>530</v>
      </c>
      <c r="S734" t="s">
        <v>327</v>
      </c>
      <c r="T734" t="s">
        <v>1017</v>
      </c>
      <c r="U734" t="s">
        <v>110</v>
      </c>
      <c r="V734" t="s">
        <v>329</v>
      </c>
      <c r="W734" t="str">
        <f>VLOOKUP(V734,Lookup!D:E,2,FALSE)</f>
        <v>Corporate Contributions</v>
      </c>
      <c r="X734" t="s">
        <v>216</v>
      </c>
      <c r="Y734" t="s">
        <v>33</v>
      </c>
      <c r="Z734" t="s">
        <v>36</v>
      </c>
      <c r="AA734" t="s">
        <v>37</v>
      </c>
      <c r="AB734" t="s">
        <v>801</v>
      </c>
      <c r="AC734" t="s">
        <v>33</v>
      </c>
      <c r="AD734">
        <v>0</v>
      </c>
      <c r="AE734">
        <v>4</v>
      </c>
      <c r="AF734">
        <v>2019</v>
      </c>
      <c r="AG734" t="s">
        <v>33</v>
      </c>
      <c r="AH734" t="s">
        <v>33</v>
      </c>
      <c r="AI734" t="s">
        <v>124</v>
      </c>
    </row>
    <row r="735" spans="1:35">
      <c r="A735" t="s">
        <v>255</v>
      </c>
      <c r="B735" t="s">
        <v>183</v>
      </c>
      <c r="C735" t="s">
        <v>184</v>
      </c>
      <c r="D735" t="s">
        <v>3512</v>
      </c>
      <c r="E735" t="s">
        <v>3490</v>
      </c>
      <c r="F735" t="s">
        <v>32</v>
      </c>
      <c r="G735" t="s">
        <v>317</v>
      </c>
      <c r="H735" t="str">
        <f t="shared" ref="H735:H736" si="222">LEFT(G735,4)</f>
        <v>4261</v>
      </c>
      <c r="I735" t="s">
        <v>318</v>
      </c>
      <c r="J735">
        <v>-250</v>
      </c>
      <c r="K735" t="s">
        <v>500</v>
      </c>
      <c r="L735" t="s">
        <v>525</v>
      </c>
      <c r="M735" t="s">
        <v>3513</v>
      </c>
      <c r="N735" t="s">
        <v>3514</v>
      </c>
      <c r="O735" t="s">
        <v>3515</v>
      </c>
      <c r="P735" t="s">
        <v>3516</v>
      </c>
      <c r="Q735" t="s">
        <v>33</v>
      </c>
      <c r="R735" t="s">
        <v>803</v>
      </c>
      <c r="S735" t="s">
        <v>327</v>
      </c>
      <c r="T735" t="s">
        <v>504</v>
      </c>
      <c r="U735" t="s">
        <v>110</v>
      </c>
      <c r="V735" t="s">
        <v>329</v>
      </c>
      <c r="W735" t="str">
        <f>VLOOKUP(V735,Lookup!D:E,2,FALSE)</f>
        <v>Corporate Contributions</v>
      </c>
      <c r="X735" t="s">
        <v>216</v>
      </c>
      <c r="Y735" t="s">
        <v>33</v>
      </c>
      <c r="Z735" t="s">
        <v>36</v>
      </c>
      <c r="AA735" t="s">
        <v>37</v>
      </c>
      <c r="AB735" t="s">
        <v>524</v>
      </c>
      <c r="AC735" t="s">
        <v>33</v>
      </c>
      <c r="AD735">
        <v>0</v>
      </c>
      <c r="AE735">
        <v>4</v>
      </c>
      <c r="AF735">
        <v>2019</v>
      </c>
      <c r="AG735" t="s">
        <v>33</v>
      </c>
      <c r="AH735" t="s">
        <v>3517</v>
      </c>
      <c r="AI735" t="s">
        <v>124</v>
      </c>
    </row>
    <row r="736" spans="1:35">
      <c r="A736" t="s">
        <v>255</v>
      </c>
      <c r="B736" t="s">
        <v>183</v>
      </c>
      <c r="C736" t="s">
        <v>184</v>
      </c>
      <c r="D736" t="s">
        <v>3512</v>
      </c>
      <c r="E736" t="s">
        <v>3490</v>
      </c>
      <c r="F736" t="s">
        <v>32</v>
      </c>
      <c r="G736" t="s">
        <v>613</v>
      </c>
      <c r="H736" t="str">
        <f t="shared" si="222"/>
        <v>4265</v>
      </c>
      <c r="I736" t="s">
        <v>614</v>
      </c>
      <c r="J736">
        <v>-250</v>
      </c>
      <c r="K736" t="s">
        <v>500</v>
      </c>
      <c r="L736" t="s">
        <v>525</v>
      </c>
      <c r="M736" t="s">
        <v>3518</v>
      </c>
      <c r="N736" t="s">
        <v>3519</v>
      </c>
      <c r="O736" t="s">
        <v>3520</v>
      </c>
      <c r="P736" t="s">
        <v>3521</v>
      </c>
      <c r="Q736" t="s">
        <v>33</v>
      </c>
      <c r="R736" t="s">
        <v>1379</v>
      </c>
      <c r="S736" t="s">
        <v>327</v>
      </c>
      <c r="T736" t="s">
        <v>504</v>
      </c>
      <c r="U736" t="s">
        <v>110</v>
      </c>
      <c r="V736" t="s">
        <v>329</v>
      </c>
      <c r="W736" t="str">
        <f>VLOOKUP(V736,Lookup!D:E,2,FALSE)</f>
        <v>Corporate Contributions</v>
      </c>
      <c r="X736" t="s">
        <v>216</v>
      </c>
      <c r="Y736" t="s">
        <v>33</v>
      </c>
      <c r="Z736" t="s">
        <v>36</v>
      </c>
      <c r="AA736" t="s">
        <v>37</v>
      </c>
      <c r="AB736" t="s">
        <v>524</v>
      </c>
      <c r="AC736" t="s">
        <v>33</v>
      </c>
      <c r="AD736">
        <v>0</v>
      </c>
      <c r="AE736">
        <v>4</v>
      </c>
      <c r="AF736">
        <v>2019</v>
      </c>
      <c r="AG736" t="s">
        <v>33</v>
      </c>
      <c r="AH736" t="s">
        <v>3522</v>
      </c>
      <c r="AI736" t="s">
        <v>124</v>
      </c>
    </row>
    <row r="737" spans="1:35">
      <c r="A737" t="s">
        <v>316</v>
      </c>
      <c r="B737" t="s">
        <v>183</v>
      </c>
      <c r="C737" t="s">
        <v>184</v>
      </c>
      <c r="D737" t="s">
        <v>3524</v>
      </c>
      <c r="E737" t="s">
        <v>3523</v>
      </c>
      <c r="F737" t="s">
        <v>32</v>
      </c>
      <c r="G737" t="s">
        <v>317</v>
      </c>
      <c r="H737" t="str">
        <f t="shared" ref="H737:H738" si="223">LEFT(G737,4)</f>
        <v>4261</v>
      </c>
      <c r="I737" t="s">
        <v>318</v>
      </c>
      <c r="J737">
        <v>100</v>
      </c>
      <c r="K737" t="s">
        <v>500</v>
      </c>
      <c r="L737" t="s">
        <v>802</v>
      </c>
      <c r="M737" t="s">
        <v>3527</v>
      </c>
      <c r="N737" t="s">
        <v>3528</v>
      </c>
      <c r="O737" t="s">
        <v>3529</v>
      </c>
      <c r="P737" t="s">
        <v>3530</v>
      </c>
      <c r="Q737" t="s">
        <v>33</v>
      </c>
      <c r="R737" t="s">
        <v>530</v>
      </c>
      <c r="S737" t="s">
        <v>327</v>
      </c>
      <c r="T737" t="s">
        <v>1017</v>
      </c>
      <c r="U737" t="s">
        <v>110</v>
      </c>
      <c r="V737" t="s">
        <v>329</v>
      </c>
      <c r="W737" t="str">
        <f>VLOOKUP(V737,Lookup!D:E,2,FALSE)</f>
        <v>Corporate Contributions</v>
      </c>
      <c r="X737" t="s">
        <v>216</v>
      </c>
      <c r="Y737" t="s">
        <v>33</v>
      </c>
      <c r="Z737" t="s">
        <v>36</v>
      </c>
      <c r="AA737" t="s">
        <v>37</v>
      </c>
      <c r="AB737" t="s">
        <v>801</v>
      </c>
      <c r="AC737" t="s">
        <v>33</v>
      </c>
      <c r="AD737">
        <v>0</v>
      </c>
      <c r="AE737">
        <v>4</v>
      </c>
      <c r="AF737">
        <v>2019</v>
      </c>
      <c r="AG737" t="s">
        <v>33</v>
      </c>
      <c r="AH737" t="s">
        <v>33</v>
      </c>
      <c r="AI737" t="s">
        <v>124</v>
      </c>
    </row>
    <row r="738" spans="1:35">
      <c r="A738" t="s">
        <v>316</v>
      </c>
      <c r="B738" t="s">
        <v>183</v>
      </c>
      <c r="C738" t="s">
        <v>184</v>
      </c>
      <c r="D738" t="s">
        <v>3524</v>
      </c>
      <c r="E738" t="s">
        <v>3523</v>
      </c>
      <c r="F738" t="s">
        <v>32</v>
      </c>
      <c r="G738" t="s">
        <v>262</v>
      </c>
      <c r="H738" t="str">
        <f t="shared" si="223"/>
        <v>4265</v>
      </c>
      <c r="I738" t="s">
        <v>263</v>
      </c>
      <c r="J738">
        <v>500</v>
      </c>
      <c r="K738" t="s">
        <v>536</v>
      </c>
      <c r="L738" t="s">
        <v>1084</v>
      </c>
      <c r="M738" t="s">
        <v>3531</v>
      </c>
      <c r="N738" t="s">
        <v>3532</v>
      </c>
      <c r="O738" t="s">
        <v>3533</v>
      </c>
      <c r="P738" t="s">
        <v>3534</v>
      </c>
      <c r="Q738" t="s">
        <v>33</v>
      </c>
      <c r="R738" t="s">
        <v>326</v>
      </c>
      <c r="S738" t="s">
        <v>2984</v>
      </c>
      <c r="T738" t="s">
        <v>1421</v>
      </c>
      <c r="U738" t="s">
        <v>110</v>
      </c>
      <c r="V738" t="s">
        <v>329</v>
      </c>
      <c r="W738" t="str">
        <f>VLOOKUP(V738,Lookup!D:E,2,FALSE)</f>
        <v>Corporate Contributions</v>
      </c>
      <c r="X738" t="s">
        <v>216</v>
      </c>
      <c r="Y738" t="s">
        <v>33</v>
      </c>
      <c r="Z738" t="s">
        <v>36</v>
      </c>
      <c r="AA738" t="s">
        <v>37</v>
      </c>
      <c r="AB738" t="s">
        <v>1083</v>
      </c>
      <c r="AC738" t="s">
        <v>33</v>
      </c>
      <c r="AD738">
        <v>0</v>
      </c>
      <c r="AE738">
        <v>4</v>
      </c>
      <c r="AF738">
        <v>2019</v>
      </c>
      <c r="AG738" t="s">
        <v>33</v>
      </c>
      <c r="AH738" t="s">
        <v>33</v>
      </c>
      <c r="AI738" t="s">
        <v>124</v>
      </c>
    </row>
    <row r="739" spans="1:35">
      <c r="A739" t="s">
        <v>316</v>
      </c>
      <c r="B739" t="s">
        <v>283</v>
      </c>
      <c r="C739" t="s">
        <v>181</v>
      </c>
      <c r="D739" t="s">
        <v>3525</v>
      </c>
      <c r="E739" t="s">
        <v>3523</v>
      </c>
      <c r="F739" t="s">
        <v>32</v>
      </c>
      <c r="G739" t="s">
        <v>317</v>
      </c>
      <c r="H739" t="str">
        <f t="shared" ref="H739" si="224">LEFT(G739,4)</f>
        <v>4261</v>
      </c>
      <c r="I739" t="s">
        <v>318</v>
      </c>
      <c r="J739">
        <v>500</v>
      </c>
      <c r="K739" t="s">
        <v>615</v>
      </c>
      <c r="L739" t="s">
        <v>447</v>
      </c>
      <c r="M739" t="s">
        <v>1396</v>
      </c>
      <c r="N739" t="s">
        <v>1397</v>
      </c>
      <c r="O739" t="s">
        <v>3535</v>
      </c>
      <c r="P739" t="s">
        <v>3536</v>
      </c>
      <c r="Q739" t="s">
        <v>33</v>
      </c>
      <c r="R739" t="s">
        <v>620</v>
      </c>
      <c r="S739" t="s">
        <v>327</v>
      </c>
      <c r="T739" t="s">
        <v>285</v>
      </c>
      <c r="U739" t="s">
        <v>110</v>
      </c>
      <c r="V739" t="s">
        <v>329</v>
      </c>
      <c r="W739" t="str">
        <f>VLOOKUP(V739,Lookup!D:E,2,FALSE)</f>
        <v>Corporate Contributions</v>
      </c>
      <c r="X739" t="s">
        <v>216</v>
      </c>
      <c r="Y739" t="s">
        <v>33</v>
      </c>
      <c r="Z739" t="s">
        <v>36</v>
      </c>
      <c r="AA739" t="s">
        <v>37</v>
      </c>
      <c r="AB739" t="s">
        <v>446</v>
      </c>
      <c r="AC739" t="s">
        <v>33</v>
      </c>
      <c r="AD739">
        <v>0</v>
      </c>
      <c r="AE739">
        <v>4</v>
      </c>
      <c r="AF739">
        <v>2019</v>
      </c>
      <c r="AG739" t="s">
        <v>33</v>
      </c>
      <c r="AH739" t="s">
        <v>33</v>
      </c>
      <c r="AI739" t="s">
        <v>124</v>
      </c>
    </row>
    <row r="740" spans="1:35">
      <c r="A740" t="s">
        <v>163</v>
      </c>
      <c r="B740" t="s">
        <v>236</v>
      </c>
      <c r="C740" t="s">
        <v>260</v>
      </c>
      <c r="D740" t="s">
        <v>3537</v>
      </c>
      <c r="E740" t="s">
        <v>3523</v>
      </c>
      <c r="F740" t="s">
        <v>32</v>
      </c>
      <c r="G740" t="s">
        <v>91</v>
      </c>
      <c r="H740" t="str">
        <f t="shared" ref="H740:H744" si="225">LEFT(G740,4)</f>
        <v>5880</v>
      </c>
      <c r="I740" t="s">
        <v>92</v>
      </c>
      <c r="J740">
        <v>660</v>
      </c>
      <c r="K740" t="s">
        <v>237</v>
      </c>
      <c r="L740" t="s">
        <v>426</v>
      </c>
      <c r="M740" t="s">
        <v>526</v>
      </c>
      <c r="N740" t="s">
        <v>527</v>
      </c>
      <c r="O740" t="s">
        <v>3538</v>
      </c>
      <c r="P740" t="s">
        <v>3539</v>
      </c>
      <c r="Q740" t="s">
        <v>33</v>
      </c>
      <c r="R740" t="s">
        <v>457</v>
      </c>
      <c r="S740" t="s">
        <v>315</v>
      </c>
      <c r="T740" t="s">
        <v>261</v>
      </c>
      <c r="U740" t="s">
        <v>56</v>
      </c>
      <c r="V740" t="s">
        <v>68</v>
      </c>
      <c r="W740" t="str">
        <f>VLOOKUP(V740,Lookup!D:E,2,FALSE)</f>
        <v>Miscellaneous All Other</v>
      </c>
      <c r="X740" t="s">
        <v>216</v>
      </c>
      <c r="Y740" t="s">
        <v>33</v>
      </c>
      <c r="Z740" t="s">
        <v>36</v>
      </c>
      <c r="AA740" t="s">
        <v>37</v>
      </c>
      <c r="AB740" t="s">
        <v>425</v>
      </c>
      <c r="AC740" t="s">
        <v>33</v>
      </c>
      <c r="AD740">
        <v>0</v>
      </c>
      <c r="AE740">
        <v>4</v>
      </c>
      <c r="AF740">
        <v>2019</v>
      </c>
      <c r="AG740" t="s">
        <v>33</v>
      </c>
      <c r="AH740" t="s">
        <v>3540</v>
      </c>
      <c r="AI740" t="s">
        <v>124</v>
      </c>
    </row>
    <row r="741" spans="1:35">
      <c r="A741" t="s">
        <v>316</v>
      </c>
      <c r="B741" t="s">
        <v>197</v>
      </c>
      <c r="C741" t="s">
        <v>187</v>
      </c>
      <c r="D741" t="s">
        <v>3526</v>
      </c>
      <c r="E741" t="s">
        <v>3523</v>
      </c>
      <c r="F741" t="s">
        <v>32</v>
      </c>
      <c r="G741" t="s">
        <v>317</v>
      </c>
      <c r="H741" t="str">
        <f t="shared" si="225"/>
        <v>4261</v>
      </c>
      <c r="I741" t="s">
        <v>318</v>
      </c>
      <c r="J741">
        <v>500</v>
      </c>
      <c r="K741" t="s">
        <v>536</v>
      </c>
      <c r="L741" t="s">
        <v>1084</v>
      </c>
      <c r="M741" t="s">
        <v>3541</v>
      </c>
      <c r="N741" t="s">
        <v>3542</v>
      </c>
      <c r="O741" t="s">
        <v>3543</v>
      </c>
      <c r="P741" t="s">
        <v>3544</v>
      </c>
      <c r="Q741" t="s">
        <v>33</v>
      </c>
      <c r="R741" t="s">
        <v>326</v>
      </c>
      <c r="S741" t="s">
        <v>2984</v>
      </c>
      <c r="T741" t="s">
        <v>328</v>
      </c>
      <c r="U741" t="s">
        <v>110</v>
      </c>
      <c r="V741" t="s">
        <v>329</v>
      </c>
      <c r="W741" t="str">
        <f>VLOOKUP(V741,Lookup!D:E,2,FALSE)</f>
        <v>Corporate Contributions</v>
      </c>
      <c r="X741" t="s">
        <v>216</v>
      </c>
      <c r="Y741" t="s">
        <v>33</v>
      </c>
      <c r="Z741" t="s">
        <v>36</v>
      </c>
      <c r="AA741" t="s">
        <v>37</v>
      </c>
      <c r="AB741" t="s">
        <v>1083</v>
      </c>
      <c r="AC741" t="s">
        <v>33</v>
      </c>
      <c r="AD741">
        <v>0</v>
      </c>
      <c r="AE741">
        <v>4</v>
      </c>
      <c r="AF741">
        <v>2019</v>
      </c>
      <c r="AG741" t="s">
        <v>33</v>
      </c>
      <c r="AH741" t="s">
        <v>33</v>
      </c>
      <c r="AI741" t="s">
        <v>124</v>
      </c>
    </row>
    <row r="742" spans="1:35">
      <c r="A742" t="s">
        <v>316</v>
      </c>
      <c r="B742" t="s">
        <v>197</v>
      </c>
      <c r="C742" t="s">
        <v>187</v>
      </c>
      <c r="D742" t="s">
        <v>3526</v>
      </c>
      <c r="E742" t="s">
        <v>3523</v>
      </c>
      <c r="F742" t="s">
        <v>32</v>
      </c>
      <c r="G742" t="s">
        <v>317</v>
      </c>
      <c r="H742" t="str">
        <f t="shared" si="225"/>
        <v>4261</v>
      </c>
      <c r="I742" t="s">
        <v>318</v>
      </c>
      <c r="J742">
        <v>500</v>
      </c>
      <c r="K742" t="s">
        <v>536</v>
      </c>
      <c r="L742" t="s">
        <v>1084</v>
      </c>
      <c r="M742" t="s">
        <v>3541</v>
      </c>
      <c r="N742" t="s">
        <v>3542</v>
      </c>
      <c r="O742" t="s">
        <v>3545</v>
      </c>
      <c r="P742" t="s">
        <v>3546</v>
      </c>
      <c r="Q742" t="s">
        <v>33</v>
      </c>
      <c r="R742" t="s">
        <v>326</v>
      </c>
      <c r="S742" t="s">
        <v>2984</v>
      </c>
      <c r="T742" t="s">
        <v>328</v>
      </c>
      <c r="U742" t="s">
        <v>110</v>
      </c>
      <c r="V742" t="s">
        <v>329</v>
      </c>
      <c r="W742" t="str">
        <f>VLOOKUP(V742,Lookup!D:E,2,FALSE)</f>
        <v>Corporate Contributions</v>
      </c>
      <c r="X742" t="s">
        <v>216</v>
      </c>
      <c r="Y742" t="s">
        <v>33</v>
      </c>
      <c r="Z742" t="s">
        <v>36</v>
      </c>
      <c r="AA742" t="s">
        <v>37</v>
      </c>
      <c r="AB742" t="s">
        <v>1083</v>
      </c>
      <c r="AC742" t="s">
        <v>33</v>
      </c>
      <c r="AD742">
        <v>0</v>
      </c>
      <c r="AE742">
        <v>4</v>
      </c>
      <c r="AF742">
        <v>2019</v>
      </c>
      <c r="AG742" t="s">
        <v>33</v>
      </c>
      <c r="AH742" t="s">
        <v>33</v>
      </c>
      <c r="AI742" t="s">
        <v>124</v>
      </c>
    </row>
    <row r="743" spans="1:35">
      <c r="A743" t="s">
        <v>316</v>
      </c>
      <c r="B743" t="s">
        <v>197</v>
      </c>
      <c r="C743" t="s">
        <v>187</v>
      </c>
      <c r="D743" t="s">
        <v>3526</v>
      </c>
      <c r="E743" t="s">
        <v>3523</v>
      </c>
      <c r="F743" t="s">
        <v>32</v>
      </c>
      <c r="G743" t="s">
        <v>317</v>
      </c>
      <c r="H743" t="str">
        <f t="shared" si="225"/>
        <v>4261</v>
      </c>
      <c r="I743" t="s">
        <v>318</v>
      </c>
      <c r="J743">
        <v>500</v>
      </c>
      <c r="K743" t="s">
        <v>536</v>
      </c>
      <c r="L743" t="s">
        <v>1084</v>
      </c>
      <c r="M743" t="s">
        <v>3547</v>
      </c>
      <c r="N743" t="s">
        <v>3548</v>
      </c>
      <c r="O743" t="s">
        <v>3549</v>
      </c>
      <c r="P743" t="s">
        <v>3550</v>
      </c>
      <c r="Q743" t="s">
        <v>33</v>
      </c>
      <c r="R743" t="s">
        <v>326</v>
      </c>
      <c r="S743" t="s">
        <v>2984</v>
      </c>
      <c r="T743" t="s">
        <v>328</v>
      </c>
      <c r="U743" t="s">
        <v>110</v>
      </c>
      <c r="V743" t="s">
        <v>329</v>
      </c>
      <c r="W743" t="str">
        <f>VLOOKUP(V743,Lookup!D:E,2,FALSE)</f>
        <v>Corporate Contributions</v>
      </c>
      <c r="X743" t="s">
        <v>216</v>
      </c>
      <c r="Y743" t="s">
        <v>33</v>
      </c>
      <c r="Z743" t="s">
        <v>36</v>
      </c>
      <c r="AA743" t="s">
        <v>37</v>
      </c>
      <c r="AB743" t="s">
        <v>1083</v>
      </c>
      <c r="AC743" t="s">
        <v>33</v>
      </c>
      <c r="AD743">
        <v>0</v>
      </c>
      <c r="AE743">
        <v>4</v>
      </c>
      <c r="AF743">
        <v>2019</v>
      </c>
      <c r="AG743" t="s">
        <v>33</v>
      </c>
      <c r="AH743" t="s">
        <v>33</v>
      </c>
      <c r="AI743" t="s">
        <v>124</v>
      </c>
    </row>
    <row r="744" spans="1:35">
      <c r="A744" t="s">
        <v>316</v>
      </c>
      <c r="B744" t="s">
        <v>197</v>
      </c>
      <c r="C744" t="s">
        <v>187</v>
      </c>
      <c r="D744" t="s">
        <v>3526</v>
      </c>
      <c r="E744" t="s">
        <v>3523</v>
      </c>
      <c r="F744" t="s">
        <v>32</v>
      </c>
      <c r="G744" t="s">
        <v>317</v>
      </c>
      <c r="H744" t="str">
        <f t="shared" si="225"/>
        <v>4261</v>
      </c>
      <c r="I744" t="s">
        <v>318</v>
      </c>
      <c r="J744">
        <v>275</v>
      </c>
      <c r="K744" t="s">
        <v>536</v>
      </c>
      <c r="L744" t="s">
        <v>1084</v>
      </c>
      <c r="M744" t="s">
        <v>3551</v>
      </c>
      <c r="N744" t="s">
        <v>3552</v>
      </c>
      <c r="O744" t="s">
        <v>3553</v>
      </c>
      <c r="P744" t="s">
        <v>3554</v>
      </c>
      <c r="Q744" t="s">
        <v>33</v>
      </c>
      <c r="R744" t="s">
        <v>326</v>
      </c>
      <c r="S744" t="s">
        <v>2984</v>
      </c>
      <c r="T744" t="s">
        <v>328</v>
      </c>
      <c r="U744" t="s">
        <v>110</v>
      </c>
      <c r="V744" t="s">
        <v>329</v>
      </c>
      <c r="W744" t="str">
        <f>VLOOKUP(V744,Lookup!D:E,2,FALSE)</f>
        <v>Corporate Contributions</v>
      </c>
      <c r="X744" t="s">
        <v>216</v>
      </c>
      <c r="Y744" t="s">
        <v>33</v>
      </c>
      <c r="Z744" t="s">
        <v>36</v>
      </c>
      <c r="AA744" t="s">
        <v>37</v>
      </c>
      <c r="AB744" t="s">
        <v>1083</v>
      </c>
      <c r="AC744" t="s">
        <v>33</v>
      </c>
      <c r="AD744">
        <v>0</v>
      </c>
      <c r="AE744">
        <v>4</v>
      </c>
      <c r="AF744">
        <v>2019</v>
      </c>
      <c r="AG744" t="s">
        <v>33</v>
      </c>
      <c r="AH744" t="s">
        <v>33</v>
      </c>
      <c r="AI744" t="s">
        <v>124</v>
      </c>
    </row>
    <row r="745" spans="1:35">
      <c r="A745" t="s">
        <v>316</v>
      </c>
      <c r="B745" t="s">
        <v>197</v>
      </c>
      <c r="C745" t="s">
        <v>187</v>
      </c>
      <c r="D745" t="s">
        <v>3526</v>
      </c>
      <c r="E745" t="s">
        <v>3523</v>
      </c>
      <c r="F745" t="s">
        <v>32</v>
      </c>
      <c r="G745" t="s">
        <v>317</v>
      </c>
      <c r="H745" t="str">
        <f t="shared" ref="H745:H747" si="226">LEFT(G745,4)</f>
        <v>4261</v>
      </c>
      <c r="I745" t="s">
        <v>318</v>
      </c>
      <c r="J745">
        <v>500</v>
      </c>
      <c r="K745" t="s">
        <v>536</v>
      </c>
      <c r="L745" t="s">
        <v>1084</v>
      </c>
      <c r="M745" t="s">
        <v>3555</v>
      </c>
      <c r="N745" t="s">
        <v>3556</v>
      </c>
      <c r="O745" t="s">
        <v>3557</v>
      </c>
      <c r="P745" t="s">
        <v>3558</v>
      </c>
      <c r="Q745" t="s">
        <v>33</v>
      </c>
      <c r="R745" t="s">
        <v>326</v>
      </c>
      <c r="S745" t="s">
        <v>2984</v>
      </c>
      <c r="T745" t="s">
        <v>328</v>
      </c>
      <c r="U745" t="s">
        <v>110</v>
      </c>
      <c r="V745" t="s">
        <v>329</v>
      </c>
      <c r="W745" t="str">
        <f>VLOOKUP(V745,Lookup!D:E,2,FALSE)</f>
        <v>Corporate Contributions</v>
      </c>
      <c r="X745" t="s">
        <v>216</v>
      </c>
      <c r="Y745" t="s">
        <v>33</v>
      </c>
      <c r="Z745" t="s">
        <v>36</v>
      </c>
      <c r="AA745" t="s">
        <v>37</v>
      </c>
      <c r="AB745" t="s">
        <v>1083</v>
      </c>
      <c r="AC745" t="s">
        <v>33</v>
      </c>
      <c r="AD745">
        <v>0</v>
      </c>
      <c r="AE745">
        <v>4</v>
      </c>
      <c r="AF745">
        <v>2019</v>
      </c>
      <c r="AG745" t="s">
        <v>33</v>
      </c>
      <c r="AH745" t="s">
        <v>33</v>
      </c>
      <c r="AI745" t="s">
        <v>124</v>
      </c>
    </row>
    <row r="746" spans="1:35">
      <c r="A746" t="s">
        <v>316</v>
      </c>
      <c r="B746" t="s">
        <v>197</v>
      </c>
      <c r="C746" t="s">
        <v>187</v>
      </c>
      <c r="D746" t="s">
        <v>3526</v>
      </c>
      <c r="E746" t="s">
        <v>3523</v>
      </c>
      <c r="F746" t="s">
        <v>32</v>
      </c>
      <c r="G746" t="s">
        <v>317</v>
      </c>
      <c r="H746" t="str">
        <f t="shared" si="226"/>
        <v>4261</v>
      </c>
      <c r="I746" t="s">
        <v>318</v>
      </c>
      <c r="J746">
        <v>500</v>
      </c>
      <c r="K746" t="s">
        <v>536</v>
      </c>
      <c r="L746" t="s">
        <v>1084</v>
      </c>
      <c r="M746" t="s">
        <v>3555</v>
      </c>
      <c r="N746" t="s">
        <v>3556</v>
      </c>
      <c r="O746" t="s">
        <v>3559</v>
      </c>
      <c r="P746" t="s">
        <v>3560</v>
      </c>
      <c r="Q746" t="s">
        <v>33</v>
      </c>
      <c r="R746" t="s">
        <v>326</v>
      </c>
      <c r="S746" t="s">
        <v>2984</v>
      </c>
      <c r="T746" t="s">
        <v>328</v>
      </c>
      <c r="U746" t="s">
        <v>110</v>
      </c>
      <c r="V746" t="s">
        <v>329</v>
      </c>
      <c r="W746" t="str">
        <f>VLOOKUP(V746,Lookup!D:E,2,FALSE)</f>
        <v>Corporate Contributions</v>
      </c>
      <c r="X746" t="s">
        <v>216</v>
      </c>
      <c r="Y746" t="s">
        <v>33</v>
      </c>
      <c r="Z746" t="s">
        <v>36</v>
      </c>
      <c r="AA746" t="s">
        <v>37</v>
      </c>
      <c r="AB746" t="s">
        <v>1083</v>
      </c>
      <c r="AC746" t="s">
        <v>33</v>
      </c>
      <c r="AD746">
        <v>0</v>
      </c>
      <c r="AE746">
        <v>4</v>
      </c>
      <c r="AF746">
        <v>2019</v>
      </c>
      <c r="AG746" t="s">
        <v>33</v>
      </c>
      <c r="AH746" t="s">
        <v>33</v>
      </c>
      <c r="AI746" t="s">
        <v>124</v>
      </c>
    </row>
    <row r="747" spans="1:35">
      <c r="A747" t="s">
        <v>316</v>
      </c>
      <c r="B747" t="s">
        <v>197</v>
      </c>
      <c r="C747" t="s">
        <v>187</v>
      </c>
      <c r="D747" t="s">
        <v>3526</v>
      </c>
      <c r="E747" t="s">
        <v>3523</v>
      </c>
      <c r="F747" t="s">
        <v>32</v>
      </c>
      <c r="G747" t="s">
        <v>317</v>
      </c>
      <c r="H747" t="str">
        <f t="shared" si="226"/>
        <v>4261</v>
      </c>
      <c r="I747" t="s">
        <v>318</v>
      </c>
      <c r="J747">
        <v>500</v>
      </c>
      <c r="K747" t="s">
        <v>536</v>
      </c>
      <c r="L747" t="s">
        <v>1084</v>
      </c>
      <c r="M747" t="s">
        <v>3561</v>
      </c>
      <c r="N747" t="s">
        <v>3562</v>
      </c>
      <c r="O747" t="s">
        <v>3563</v>
      </c>
      <c r="P747" t="s">
        <v>3564</v>
      </c>
      <c r="Q747" t="s">
        <v>33</v>
      </c>
      <c r="R747" t="s">
        <v>326</v>
      </c>
      <c r="S747" t="s">
        <v>2984</v>
      </c>
      <c r="T747" t="s">
        <v>328</v>
      </c>
      <c r="U747" t="s">
        <v>110</v>
      </c>
      <c r="V747" t="s">
        <v>329</v>
      </c>
      <c r="W747" t="str">
        <f>VLOOKUP(V747,Lookup!D:E,2,FALSE)</f>
        <v>Corporate Contributions</v>
      </c>
      <c r="X747" t="s">
        <v>216</v>
      </c>
      <c r="Y747" t="s">
        <v>33</v>
      </c>
      <c r="Z747" t="s">
        <v>36</v>
      </c>
      <c r="AA747" t="s">
        <v>37</v>
      </c>
      <c r="AB747" t="s">
        <v>1083</v>
      </c>
      <c r="AC747" t="s">
        <v>33</v>
      </c>
      <c r="AD747">
        <v>0</v>
      </c>
      <c r="AE747">
        <v>4</v>
      </c>
      <c r="AF747">
        <v>2019</v>
      </c>
      <c r="AG747" t="s">
        <v>33</v>
      </c>
      <c r="AH747" t="s">
        <v>33</v>
      </c>
      <c r="AI747" t="s">
        <v>124</v>
      </c>
    </row>
    <row r="748" spans="1:35">
      <c r="A748" t="s">
        <v>681</v>
      </c>
      <c r="B748" t="s">
        <v>175</v>
      </c>
      <c r="C748" t="s">
        <v>176</v>
      </c>
      <c r="D748" t="s">
        <v>3566</v>
      </c>
      <c r="E748" t="s">
        <v>3565</v>
      </c>
      <c r="F748" t="s">
        <v>32</v>
      </c>
      <c r="G748" t="s">
        <v>317</v>
      </c>
      <c r="H748" t="str">
        <f t="shared" ref="H748" si="227">LEFT(G748,4)</f>
        <v>4261</v>
      </c>
      <c r="I748" t="s">
        <v>318</v>
      </c>
      <c r="J748">
        <v>250</v>
      </c>
      <c r="K748" t="s">
        <v>639</v>
      </c>
      <c r="L748" t="s">
        <v>641</v>
      </c>
      <c r="M748" t="s">
        <v>3569</v>
      </c>
      <c r="N748" t="s">
        <v>3570</v>
      </c>
      <c r="O748" t="s">
        <v>3571</v>
      </c>
      <c r="P748" t="s">
        <v>3572</v>
      </c>
      <c r="Q748" t="s">
        <v>33</v>
      </c>
      <c r="R748" t="s">
        <v>687</v>
      </c>
      <c r="S748" t="s">
        <v>327</v>
      </c>
      <c r="T748" t="s">
        <v>558</v>
      </c>
      <c r="U748" t="s">
        <v>110</v>
      </c>
      <c r="V748" t="s">
        <v>329</v>
      </c>
      <c r="W748" t="str">
        <f>VLOOKUP(V748,Lookup!D:E,2,FALSE)</f>
        <v>Corporate Contributions</v>
      </c>
      <c r="X748" t="s">
        <v>216</v>
      </c>
      <c r="Y748" t="s">
        <v>33</v>
      </c>
      <c r="Z748" t="s">
        <v>36</v>
      </c>
      <c r="AA748" t="s">
        <v>37</v>
      </c>
      <c r="AB748" t="s">
        <v>640</v>
      </c>
      <c r="AC748" t="s">
        <v>33</v>
      </c>
      <c r="AD748">
        <v>0</v>
      </c>
      <c r="AE748">
        <v>5</v>
      </c>
      <c r="AF748">
        <v>2019</v>
      </c>
      <c r="AG748" t="s">
        <v>33</v>
      </c>
      <c r="AH748" t="s">
        <v>33</v>
      </c>
      <c r="AI748" t="s">
        <v>124</v>
      </c>
    </row>
    <row r="749" spans="1:35">
      <c r="A749" t="s">
        <v>316</v>
      </c>
      <c r="B749" t="s">
        <v>183</v>
      </c>
      <c r="C749" t="s">
        <v>184</v>
      </c>
      <c r="D749" t="s">
        <v>3567</v>
      </c>
      <c r="E749" t="s">
        <v>3565</v>
      </c>
      <c r="F749" t="s">
        <v>32</v>
      </c>
      <c r="G749" t="s">
        <v>317</v>
      </c>
      <c r="H749" t="str">
        <f t="shared" ref="H749:H755" si="228">LEFT(G749,4)</f>
        <v>4261</v>
      </c>
      <c r="I749" t="s">
        <v>318</v>
      </c>
      <c r="J749">
        <v>5000</v>
      </c>
      <c r="K749" t="s">
        <v>500</v>
      </c>
      <c r="L749" t="s">
        <v>428</v>
      </c>
      <c r="M749" t="s">
        <v>3573</v>
      </c>
      <c r="N749" t="s">
        <v>3574</v>
      </c>
      <c r="O749" t="s">
        <v>3575</v>
      </c>
      <c r="P749" t="s">
        <v>3576</v>
      </c>
      <c r="Q749" t="s">
        <v>33</v>
      </c>
      <c r="R749" t="s">
        <v>503</v>
      </c>
      <c r="S749" t="s">
        <v>327</v>
      </c>
      <c r="T749" t="s">
        <v>504</v>
      </c>
      <c r="U749" t="s">
        <v>110</v>
      </c>
      <c r="V749" t="s">
        <v>329</v>
      </c>
      <c r="W749" t="str">
        <f>VLOOKUP(V749,Lookup!D:E,2,FALSE)</f>
        <v>Corporate Contributions</v>
      </c>
      <c r="X749" t="s">
        <v>216</v>
      </c>
      <c r="Y749" t="s">
        <v>33</v>
      </c>
      <c r="Z749" t="s">
        <v>36</v>
      </c>
      <c r="AA749" t="s">
        <v>37</v>
      </c>
      <c r="AB749" t="s">
        <v>427</v>
      </c>
      <c r="AC749" t="s">
        <v>33</v>
      </c>
      <c r="AD749">
        <v>0</v>
      </c>
      <c r="AE749">
        <v>5</v>
      </c>
      <c r="AF749">
        <v>2019</v>
      </c>
      <c r="AG749" t="s">
        <v>33</v>
      </c>
      <c r="AH749" t="s">
        <v>33</v>
      </c>
      <c r="AI749" t="s">
        <v>124</v>
      </c>
    </row>
    <row r="750" spans="1:35">
      <c r="A750" t="s">
        <v>316</v>
      </c>
      <c r="B750" t="s">
        <v>183</v>
      </c>
      <c r="C750" t="s">
        <v>184</v>
      </c>
      <c r="D750" t="s">
        <v>3567</v>
      </c>
      <c r="E750" t="s">
        <v>3565</v>
      </c>
      <c r="F750" t="s">
        <v>32</v>
      </c>
      <c r="G750" t="s">
        <v>317</v>
      </c>
      <c r="H750" t="str">
        <f t="shared" si="228"/>
        <v>4261</v>
      </c>
      <c r="I750" t="s">
        <v>318</v>
      </c>
      <c r="J750">
        <v>2500</v>
      </c>
      <c r="K750" t="s">
        <v>500</v>
      </c>
      <c r="L750" t="s">
        <v>802</v>
      </c>
      <c r="M750" t="s">
        <v>3577</v>
      </c>
      <c r="N750" t="s">
        <v>3578</v>
      </c>
      <c r="O750" t="s">
        <v>3579</v>
      </c>
      <c r="P750" t="s">
        <v>3580</v>
      </c>
      <c r="Q750" t="s">
        <v>33</v>
      </c>
      <c r="R750" t="s">
        <v>803</v>
      </c>
      <c r="S750" t="s">
        <v>327</v>
      </c>
      <c r="T750" t="s">
        <v>504</v>
      </c>
      <c r="U750" t="s">
        <v>110</v>
      </c>
      <c r="V750" t="s">
        <v>329</v>
      </c>
      <c r="W750" t="str">
        <f>VLOOKUP(V750,Lookup!D:E,2,FALSE)</f>
        <v>Corporate Contributions</v>
      </c>
      <c r="X750" t="s">
        <v>216</v>
      </c>
      <c r="Y750" t="s">
        <v>33</v>
      </c>
      <c r="Z750" t="s">
        <v>36</v>
      </c>
      <c r="AA750" t="s">
        <v>37</v>
      </c>
      <c r="AB750" t="s">
        <v>801</v>
      </c>
      <c r="AC750" t="s">
        <v>33</v>
      </c>
      <c r="AD750">
        <v>0</v>
      </c>
      <c r="AE750">
        <v>5</v>
      </c>
      <c r="AF750">
        <v>2019</v>
      </c>
      <c r="AG750" t="s">
        <v>33</v>
      </c>
      <c r="AH750" t="s">
        <v>33</v>
      </c>
      <c r="AI750" t="s">
        <v>124</v>
      </c>
    </row>
    <row r="751" spans="1:35">
      <c r="A751" t="s">
        <v>316</v>
      </c>
      <c r="B751" t="s">
        <v>183</v>
      </c>
      <c r="C751" t="s">
        <v>184</v>
      </c>
      <c r="D751" t="s">
        <v>3567</v>
      </c>
      <c r="E751" t="s">
        <v>3565</v>
      </c>
      <c r="F751" t="s">
        <v>32</v>
      </c>
      <c r="G751" t="s">
        <v>317</v>
      </c>
      <c r="H751" t="str">
        <f t="shared" si="228"/>
        <v>4261</v>
      </c>
      <c r="I751" t="s">
        <v>318</v>
      </c>
      <c r="J751">
        <v>700</v>
      </c>
      <c r="K751" t="s">
        <v>500</v>
      </c>
      <c r="L751" t="s">
        <v>802</v>
      </c>
      <c r="M751" t="s">
        <v>1591</v>
      </c>
      <c r="N751" t="s">
        <v>1592</v>
      </c>
      <c r="O751" t="s">
        <v>3581</v>
      </c>
      <c r="P751" t="s">
        <v>3582</v>
      </c>
      <c r="Q751" t="s">
        <v>33</v>
      </c>
      <c r="R751" t="s">
        <v>803</v>
      </c>
      <c r="S751" t="s">
        <v>327</v>
      </c>
      <c r="T751" t="s">
        <v>504</v>
      </c>
      <c r="U751" t="s">
        <v>110</v>
      </c>
      <c r="V751" t="s">
        <v>329</v>
      </c>
      <c r="W751" t="str">
        <f>VLOOKUP(V751,Lookup!D:E,2,FALSE)</f>
        <v>Corporate Contributions</v>
      </c>
      <c r="X751" t="s">
        <v>216</v>
      </c>
      <c r="Y751" t="s">
        <v>33</v>
      </c>
      <c r="Z751" t="s">
        <v>36</v>
      </c>
      <c r="AA751" t="s">
        <v>37</v>
      </c>
      <c r="AB751" t="s">
        <v>801</v>
      </c>
      <c r="AC751" t="s">
        <v>33</v>
      </c>
      <c r="AD751">
        <v>0</v>
      </c>
      <c r="AE751">
        <v>5</v>
      </c>
      <c r="AF751">
        <v>2019</v>
      </c>
      <c r="AG751" t="s">
        <v>33</v>
      </c>
      <c r="AH751" t="s">
        <v>33</v>
      </c>
      <c r="AI751" t="s">
        <v>124</v>
      </c>
    </row>
    <row r="752" spans="1:35">
      <c r="A752" t="s">
        <v>316</v>
      </c>
      <c r="B752" t="s">
        <v>183</v>
      </c>
      <c r="C752" t="s">
        <v>184</v>
      </c>
      <c r="D752" t="s">
        <v>3567</v>
      </c>
      <c r="E752" t="s">
        <v>3565</v>
      </c>
      <c r="F752" t="s">
        <v>32</v>
      </c>
      <c r="G752" t="s">
        <v>317</v>
      </c>
      <c r="H752" t="str">
        <f t="shared" si="228"/>
        <v>4261</v>
      </c>
      <c r="I752" t="s">
        <v>318</v>
      </c>
      <c r="J752">
        <v>1000</v>
      </c>
      <c r="K752" t="s">
        <v>500</v>
      </c>
      <c r="L752" t="s">
        <v>802</v>
      </c>
      <c r="M752" t="s">
        <v>3583</v>
      </c>
      <c r="N752" t="s">
        <v>3584</v>
      </c>
      <c r="O752" t="s">
        <v>3585</v>
      </c>
      <c r="P752" t="s">
        <v>3586</v>
      </c>
      <c r="Q752" t="s">
        <v>33</v>
      </c>
      <c r="R752" t="s">
        <v>803</v>
      </c>
      <c r="S752" t="s">
        <v>327</v>
      </c>
      <c r="T752" t="s">
        <v>504</v>
      </c>
      <c r="U752" t="s">
        <v>110</v>
      </c>
      <c r="V752" t="s">
        <v>329</v>
      </c>
      <c r="W752" t="str">
        <f>VLOOKUP(V752,Lookup!D:E,2,FALSE)</f>
        <v>Corporate Contributions</v>
      </c>
      <c r="X752" t="s">
        <v>216</v>
      </c>
      <c r="Y752" t="s">
        <v>33</v>
      </c>
      <c r="Z752" t="s">
        <v>36</v>
      </c>
      <c r="AA752" t="s">
        <v>37</v>
      </c>
      <c r="AB752" t="s">
        <v>801</v>
      </c>
      <c r="AC752" t="s">
        <v>33</v>
      </c>
      <c r="AD752">
        <v>0</v>
      </c>
      <c r="AE752">
        <v>5</v>
      </c>
      <c r="AF752">
        <v>2019</v>
      </c>
      <c r="AG752" t="s">
        <v>33</v>
      </c>
      <c r="AH752" t="s">
        <v>33</v>
      </c>
      <c r="AI752" t="s">
        <v>124</v>
      </c>
    </row>
    <row r="753" spans="1:35">
      <c r="A753" t="s">
        <v>316</v>
      </c>
      <c r="B753" t="s">
        <v>183</v>
      </c>
      <c r="C753" t="s">
        <v>184</v>
      </c>
      <c r="D753" t="s">
        <v>3567</v>
      </c>
      <c r="E753" t="s">
        <v>3565</v>
      </c>
      <c r="F753" t="s">
        <v>32</v>
      </c>
      <c r="G753" t="s">
        <v>317</v>
      </c>
      <c r="H753" t="str">
        <f t="shared" si="228"/>
        <v>4261</v>
      </c>
      <c r="I753" t="s">
        <v>318</v>
      </c>
      <c r="J753">
        <v>500</v>
      </c>
      <c r="K753" t="s">
        <v>500</v>
      </c>
      <c r="L753" t="s">
        <v>802</v>
      </c>
      <c r="M753" t="s">
        <v>3587</v>
      </c>
      <c r="N753" t="s">
        <v>3588</v>
      </c>
      <c r="O753" t="s">
        <v>3589</v>
      </c>
      <c r="P753" t="s">
        <v>3590</v>
      </c>
      <c r="Q753" t="s">
        <v>33</v>
      </c>
      <c r="R753" t="s">
        <v>803</v>
      </c>
      <c r="S753" t="s">
        <v>327</v>
      </c>
      <c r="T753" t="s">
        <v>504</v>
      </c>
      <c r="U753" t="s">
        <v>110</v>
      </c>
      <c r="V753" t="s">
        <v>329</v>
      </c>
      <c r="W753" t="str">
        <f>VLOOKUP(V753,Lookup!D:E,2,FALSE)</f>
        <v>Corporate Contributions</v>
      </c>
      <c r="X753" t="s">
        <v>216</v>
      </c>
      <c r="Y753" t="s">
        <v>33</v>
      </c>
      <c r="Z753" t="s">
        <v>36</v>
      </c>
      <c r="AA753" t="s">
        <v>37</v>
      </c>
      <c r="AB753" t="s">
        <v>801</v>
      </c>
      <c r="AC753" t="s">
        <v>33</v>
      </c>
      <c r="AD753">
        <v>0</v>
      </c>
      <c r="AE753">
        <v>5</v>
      </c>
      <c r="AF753">
        <v>2019</v>
      </c>
      <c r="AG753" t="s">
        <v>33</v>
      </c>
      <c r="AH753" t="s">
        <v>33</v>
      </c>
      <c r="AI753" t="s">
        <v>124</v>
      </c>
    </row>
    <row r="754" spans="1:35">
      <c r="A754" t="s">
        <v>316</v>
      </c>
      <c r="B754" t="s">
        <v>183</v>
      </c>
      <c r="C754" t="s">
        <v>184</v>
      </c>
      <c r="D754" t="s">
        <v>3567</v>
      </c>
      <c r="E754" t="s">
        <v>3565</v>
      </c>
      <c r="F754" t="s">
        <v>32</v>
      </c>
      <c r="G754" t="s">
        <v>317</v>
      </c>
      <c r="H754" t="str">
        <f t="shared" si="228"/>
        <v>4261</v>
      </c>
      <c r="I754" t="s">
        <v>318</v>
      </c>
      <c r="J754">
        <v>2500</v>
      </c>
      <c r="K754" t="s">
        <v>500</v>
      </c>
      <c r="L754" t="s">
        <v>802</v>
      </c>
      <c r="M754" t="s">
        <v>3591</v>
      </c>
      <c r="N754" t="s">
        <v>3592</v>
      </c>
      <c r="O754" t="s">
        <v>3593</v>
      </c>
      <c r="P754" t="s">
        <v>3594</v>
      </c>
      <c r="Q754" t="s">
        <v>33</v>
      </c>
      <c r="R754" t="s">
        <v>803</v>
      </c>
      <c r="S754" t="s">
        <v>327</v>
      </c>
      <c r="T754" t="s">
        <v>504</v>
      </c>
      <c r="U754" t="s">
        <v>110</v>
      </c>
      <c r="V754" t="s">
        <v>329</v>
      </c>
      <c r="W754" t="str">
        <f>VLOOKUP(V754,Lookup!D:E,2,FALSE)</f>
        <v>Corporate Contributions</v>
      </c>
      <c r="X754" t="s">
        <v>216</v>
      </c>
      <c r="Y754" t="s">
        <v>33</v>
      </c>
      <c r="Z754" t="s">
        <v>36</v>
      </c>
      <c r="AA754" t="s">
        <v>37</v>
      </c>
      <c r="AB754" t="s">
        <v>801</v>
      </c>
      <c r="AC754" t="s">
        <v>33</v>
      </c>
      <c r="AD754">
        <v>0</v>
      </c>
      <c r="AE754">
        <v>5</v>
      </c>
      <c r="AF754">
        <v>2019</v>
      </c>
      <c r="AG754" t="s">
        <v>33</v>
      </c>
      <c r="AH754" t="s">
        <v>33</v>
      </c>
      <c r="AI754" t="s">
        <v>124</v>
      </c>
    </row>
    <row r="755" spans="1:35">
      <c r="A755" t="s">
        <v>316</v>
      </c>
      <c r="B755" t="s">
        <v>183</v>
      </c>
      <c r="C755" t="s">
        <v>184</v>
      </c>
      <c r="D755" t="s">
        <v>3567</v>
      </c>
      <c r="E755" t="s">
        <v>3565</v>
      </c>
      <c r="F755" t="s">
        <v>32</v>
      </c>
      <c r="G755" t="s">
        <v>613</v>
      </c>
      <c r="H755" t="str">
        <f t="shared" si="228"/>
        <v>4265</v>
      </c>
      <c r="I755" t="s">
        <v>614</v>
      </c>
      <c r="J755">
        <v>270</v>
      </c>
      <c r="K755" t="s">
        <v>500</v>
      </c>
      <c r="L755" t="s">
        <v>802</v>
      </c>
      <c r="M755" t="s">
        <v>669</v>
      </c>
      <c r="N755" t="s">
        <v>670</v>
      </c>
      <c r="O755" t="s">
        <v>3595</v>
      </c>
      <c r="P755" t="s">
        <v>3596</v>
      </c>
      <c r="Q755" t="s">
        <v>33</v>
      </c>
      <c r="R755" t="s">
        <v>803</v>
      </c>
      <c r="S755" t="s">
        <v>531</v>
      </c>
      <c r="T755" t="s">
        <v>1231</v>
      </c>
      <c r="U755" t="s">
        <v>110</v>
      </c>
      <c r="V755" t="s">
        <v>228</v>
      </c>
      <c r="W755" t="str">
        <f>VLOOKUP(V755,Lookup!D:E,2,FALSE)</f>
        <v>Employee Memberships</v>
      </c>
      <c r="X755" t="s">
        <v>93</v>
      </c>
      <c r="Y755" t="s">
        <v>33</v>
      </c>
      <c r="Z755" t="s">
        <v>36</v>
      </c>
      <c r="AA755" t="s">
        <v>37</v>
      </c>
      <c r="AB755" t="s">
        <v>801</v>
      </c>
      <c r="AC755" t="s">
        <v>33</v>
      </c>
      <c r="AD755">
        <v>0</v>
      </c>
      <c r="AE755">
        <v>5</v>
      </c>
      <c r="AF755">
        <v>2019</v>
      </c>
      <c r="AG755" t="s">
        <v>33</v>
      </c>
      <c r="AH755" t="s">
        <v>33</v>
      </c>
      <c r="AI755" t="s">
        <v>124</v>
      </c>
    </row>
    <row r="756" spans="1:35">
      <c r="A756" t="s">
        <v>163</v>
      </c>
      <c r="B756" t="s">
        <v>196</v>
      </c>
      <c r="C756" t="s">
        <v>181</v>
      </c>
      <c r="D756" t="s">
        <v>3597</v>
      </c>
      <c r="E756" t="s">
        <v>3565</v>
      </c>
      <c r="F756" t="s">
        <v>32</v>
      </c>
      <c r="G756" t="s">
        <v>91</v>
      </c>
      <c r="H756" t="str">
        <f t="shared" ref="H756" si="229">LEFT(G756,4)</f>
        <v>5880</v>
      </c>
      <c r="I756" t="s">
        <v>92</v>
      </c>
      <c r="J756">
        <v>105</v>
      </c>
      <c r="K756" t="s">
        <v>3598</v>
      </c>
      <c r="L756" t="s">
        <v>743</v>
      </c>
      <c r="M756" t="s">
        <v>3599</v>
      </c>
      <c r="N756" t="s">
        <v>3600</v>
      </c>
      <c r="O756" t="s">
        <v>3601</v>
      </c>
      <c r="P756" t="s">
        <v>3602</v>
      </c>
      <c r="Q756" t="s">
        <v>33</v>
      </c>
      <c r="R756" t="s">
        <v>566</v>
      </c>
      <c r="S756" t="s">
        <v>3167</v>
      </c>
      <c r="T756" t="s">
        <v>269</v>
      </c>
      <c r="U756" t="s">
        <v>51</v>
      </c>
      <c r="V756" t="s">
        <v>47</v>
      </c>
      <c r="W756" t="str">
        <f>VLOOKUP(V756,Lookup!D:E,2,FALSE)</f>
        <v>Other Outside Services Gen</v>
      </c>
      <c r="X756" t="s">
        <v>75</v>
      </c>
      <c r="Y756" t="s">
        <v>33</v>
      </c>
      <c r="Z756" t="s">
        <v>36</v>
      </c>
      <c r="AA756" t="s">
        <v>37</v>
      </c>
      <c r="AB756" t="s">
        <v>742</v>
      </c>
      <c r="AC756" t="s">
        <v>33</v>
      </c>
      <c r="AD756">
        <v>0</v>
      </c>
      <c r="AE756">
        <v>5</v>
      </c>
      <c r="AF756">
        <v>2019</v>
      </c>
      <c r="AG756" t="s">
        <v>33</v>
      </c>
      <c r="AH756" t="s">
        <v>3603</v>
      </c>
      <c r="AI756" t="s">
        <v>124</v>
      </c>
    </row>
    <row r="757" spans="1:35">
      <c r="A757" t="s">
        <v>255</v>
      </c>
      <c r="B757" t="s">
        <v>295</v>
      </c>
      <c r="C757" t="s">
        <v>184</v>
      </c>
      <c r="D757" t="s">
        <v>3604</v>
      </c>
      <c r="E757" t="s">
        <v>3565</v>
      </c>
      <c r="F757" t="s">
        <v>32</v>
      </c>
      <c r="G757" t="s">
        <v>290</v>
      </c>
      <c r="H757" t="str">
        <f t="shared" ref="H757" si="230">LEFT(G757,4)</f>
        <v>5140</v>
      </c>
      <c r="I757" t="s">
        <v>291</v>
      </c>
      <c r="J757">
        <v>500</v>
      </c>
      <c r="K757" t="s">
        <v>711</v>
      </c>
      <c r="L757" t="s">
        <v>713</v>
      </c>
      <c r="M757" t="s">
        <v>3606</v>
      </c>
      <c r="N757" t="s">
        <v>3607</v>
      </c>
      <c r="O757" t="s">
        <v>3608</v>
      </c>
      <c r="P757" t="s">
        <v>3609</v>
      </c>
      <c r="Q757" t="s">
        <v>33</v>
      </c>
      <c r="R757" t="s">
        <v>308</v>
      </c>
      <c r="S757" t="s">
        <v>718</v>
      </c>
      <c r="T757" t="s">
        <v>719</v>
      </c>
      <c r="U757" t="s">
        <v>39</v>
      </c>
      <c r="V757" t="s">
        <v>228</v>
      </c>
      <c r="W757" t="str">
        <f>VLOOKUP(V757,Lookup!D:E,2,FALSE)</f>
        <v>Employee Memberships</v>
      </c>
      <c r="X757" t="s">
        <v>52</v>
      </c>
      <c r="Y757" t="s">
        <v>33</v>
      </c>
      <c r="Z757" t="s">
        <v>36</v>
      </c>
      <c r="AA757" t="s">
        <v>37</v>
      </c>
      <c r="AB757" t="s">
        <v>712</v>
      </c>
      <c r="AC757" t="s">
        <v>33</v>
      </c>
      <c r="AD757">
        <v>0</v>
      </c>
      <c r="AE757">
        <v>5</v>
      </c>
      <c r="AF757">
        <v>2019</v>
      </c>
      <c r="AG757" t="s">
        <v>33</v>
      </c>
      <c r="AH757" t="s">
        <v>3610</v>
      </c>
      <c r="AI757" t="s">
        <v>124</v>
      </c>
    </row>
    <row r="758" spans="1:35">
      <c r="A758" t="s">
        <v>316</v>
      </c>
      <c r="B758" t="s">
        <v>197</v>
      </c>
      <c r="C758" t="s">
        <v>187</v>
      </c>
      <c r="D758" t="s">
        <v>3568</v>
      </c>
      <c r="E758" t="s">
        <v>3565</v>
      </c>
      <c r="F758" t="s">
        <v>32</v>
      </c>
      <c r="G758" t="s">
        <v>317</v>
      </c>
      <c r="H758" t="str">
        <f t="shared" ref="H758:H790" si="231">LEFT(G758,4)</f>
        <v>4261</v>
      </c>
      <c r="I758" t="s">
        <v>318</v>
      </c>
      <c r="J758">
        <v>1000</v>
      </c>
      <c r="K758" t="s">
        <v>168</v>
      </c>
      <c r="L758" t="s">
        <v>170</v>
      </c>
      <c r="M758" t="s">
        <v>2877</v>
      </c>
      <c r="N758" t="s">
        <v>2878</v>
      </c>
      <c r="O758" t="s">
        <v>3611</v>
      </c>
      <c r="P758" t="s">
        <v>3612</v>
      </c>
      <c r="Q758" t="s">
        <v>33</v>
      </c>
      <c r="R758" t="s">
        <v>1295</v>
      </c>
      <c r="S758" t="s">
        <v>1296</v>
      </c>
      <c r="T758" t="s">
        <v>200</v>
      </c>
      <c r="U758" t="s">
        <v>56</v>
      </c>
      <c r="V758" t="s">
        <v>329</v>
      </c>
      <c r="W758" t="str">
        <f>VLOOKUP(V758,Lookup!D:E,2,FALSE)</f>
        <v>Corporate Contributions</v>
      </c>
      <c r="X758" t="s">
        <v>216</v>
      </c>
      <c r="Y758" t="s">
        <v>33</v>
      </c>
      <c r="Z758" t="s">
        <v>36</v>
      </c>
      <c r="AA758" t="s">
        <v>37</v>
      </c>
      <c r="AB758" t="s">
        <v>169</v>
      </c>
      <c r="AC758" t="s">
        <v>33</v>
      </c>
      <c r="AD758">
        <v>0</v>
      </c>
      <c r="AE758">
        <v>5</v>
      </c>
      <c r="AF758">
        <v>2019</v>
      </c>
      <c r="AG758" t="s">
        <v>33</v>
      </c>
      <c r="AH758" t="s">
        <v>33</v>
      </c>
      <c r="AI758" t="s">
        <v>124</v>
      </c>
    </row>
    <row r="759" spans="1:35">
      <c r="A759" t="s">
        <v>316</v>
      </c>
      <c r="B759" t="s">
        <v>197</v>
      </c>
      <c r="C759" t="s">
        <v>187</v>
      </c>
      <c r="D759" t="s">
        <v>3568</v>
      </c>
      <c r="E759" t="s">
        <v>3565</v>
      </c>
      <c r="F759" t="s">
        <v>32</v>
      </c>
      <c r="G759" t="s">
        <v>317</v>
      </c>
      <c r="H759" t="str">
        <f t="shared" si="231"/>
        <v>4261</v>
      </c>
      <c r="I759" t="s">
        <v>318</v>
      </c>
      <c r="J759">
        <v>500</v>
      </c>
      <c r="K759" t="s">
        <v>536</v>
      </c>
      <c r="L759" t="s">
        <v>1084</v>
      </c>
      <c r="M759" t="s">
        <v>3613</v>
      </c>
      <c r="N759" t="s">
        <v>3614</v>
      </c>
      <c r="O759" t="s">
        <v>3615</v>
      </c>
      <c r="P759" t="s">
        <v>3616</v>
      </c>
      <c r="Q759" t="s">
        <v>33</v>
      </c>
      <c r="R759" t="s">
        <v>326</v>
      </c>
      <c r="S759" t="s">
        <v>2984</v>
      </c>
      <c r="T759" t="s">
        <v>328</v>
      </c>
      <c r="U759" t="s">
        <v>110</v>
      </c>
      <c r="V759" t="s">
        <v>329</v>
      </c>
      <c r="W759" t="str">
        <f>VLOOKUP(V759,Lookup!D:E,2,FALSE)</f>
        <v>Corporate Contributions</v>
      </c>
      <c r="X759" t="s">
        <v>216</v>
      </c>
      <c r="Y759" t="s">
        <v>33</v>
      </c>
      <c r="Z759" t="s">
        <v>36</v>
      </c>
      <c r="AA759" t="s">
        <v>37</v>
      </c>
      <c r="AB759" t="s">
        <v>1083</v>
      </c>
      <c r="AC759" t="s">
        <v>33</v>
      </c>
      <c r="AD759">
        <v>0</v>
      </c>
      <c r="AE759">
        <v>5</v>
      </c>
      <c r="AF759">
        <v>2019</v>
      </c>
      <c r="AG759" t="s">
        <v>33</v>
      </c>
      <c r="AH759" t="s">
        <v>33</v>
      </c>
      <c r="AI759" t="s">
        <v>124</v>
      </c>
    </row>
    <row r="760" spans="1:35">
      <c r="A760" t="s">
        <v>316</v>
      </c>
      <c r="B760" t="s">
        <v>197</v>
      </c>
      <c r="C760" t="s">
        <v>187</v>
      </c>
      <c r="D760" t="s">
        <v>3568</v>
      </c>
      <c r="E760" t="s">
        <v>3565</v>
      </c>
      <c r="F760" t="s">
        <v>32</v>
      </c>
      <c r="G760" t="s">
        <v>317</v>
      </c>
      <c r="H760" t="str">
        <f t="shared" si="231"/>
        <v>4261</v>
      </c>
      <c r="I760" t="s">
        <v>318</v>
      </c>
      <c r="J760">
        <v>500</v>
      </c>
      <c r="K760" t="s">
        <v>536</v>
      </c>
      <c r="L760" t="s">
        <v>1084</v>
      </c>
      <c r="M760" t="s">
        <v>3617</v>
      </c>
      <c r="N760" t="s">
        <v>3618</v>
      </c>
      <c r="O760" t="s">
        <v>3619</v>
      </c>
      <c r="P760" t="s">
        <v>3620</v>
      </c>
      <c r="Q760" t="s">
        <v>33</v>
      </c>
      <c r="R760" t="s">
        <v>326</v>
      </c>
      <c r="S760" t="s">
        <v>2984</v>
      </c>
      <c r="T760" t="s">
        <v>328</v>
      </c>
      <c r="U760" t="s">
        <v>110</v>
      </c>
      <c r="V760" t="s">
        <v>329</v>
      </c>
      <c r="W760" t="str">
        <f>VLOOKUP(V760,Lookup!D:E,2,FALSE)</f>
        <v>Corporate Contributions</v>
      </c>
      <c r="X760" t="s">
        <v>216</v>
      </c>
      <c r="Y760" t="s">
        <v>33</v>
      </c>
      <c r="Z760" t="s">
        <v>36</v>
      </c>
      <c r="AA760" t="s">
        <v>37</v>
      </c>
      <c r="AB760" t="s">
        <v>1083</v>
      </c>
      <c r="AC760" t="s">
        <v>33</v>
      </c>
      <c r="AD760">
        <v>0</v>
      </c>
      <c r="AE760">
        <v>5</v>
      </c>
      <c r="AF760">
        <v>2019</v>
      </c>
      <c r="AG760" t="s">
        <v>33</v>
      </c>
      <c r="AH760" t="s">
        <v>33</v>
      </c>
      <c r="AI760" t="s">
        <v>124</v>
      </c>
    </row>
    <row r="761" spans="1:35">
      <c r="A761" t="s">
        <v>316</v>
      </c>
      <c r="B761" t="s">
        <v>197</v>
      </c>
      <c r="C761" t="s">
        <v>187</v>
      </c>
      <c r="D761" t="s">
        <v>3568</v>
      </c>
      <c r="E761" t="s">
        <v>3565</v>
      </c>
      <c r="F761" t="s">
        <v>32</v>
      </c>
      <c r="G761" t="s">
        <v>317</v>
      </c>
      <c r="H761" t="str">
        <f t="shared" si="231"/>
        <v>4261</v>
      </c>
      <c r="I761" t="s">
        <v>318</v>
      </c>
      <c r="J761">
        <v>325</v>
      </c>
      <c r="K761" t="s">
        <v>536</v>
      </c>
      <c r="L761" t="s">
        <v>1084</v>
      </c>
      <c r="M761" t="s">
        <v>3621</v>
      </c>
      <c r="N761" t="s">
        <v>3622</v>
      </c>
      <c r="O761" t="s">
        <v>3623</v>
      </c>
      <c r="P761" t="s">
        <v>3624</v>
      </c>
      <c r="Q761" t="s">
        <v>33</v>
      </c>
      <c r="R761" t="s">
        <v>326</v>
      </c>
      <c r="S761" t="s">
        <v>2984</v>
      </c>
      <c r="T761" t="s">
        <v>328</v>
      </c>
      <c r="U761" t="s">
        <v>110</v>
      </c>
      <c r="V761" t="s">
        <v>329</v>
      </c>
      <c r="W761" t="str">
        <f>VLOOKUP(V761,Lookup!D:E,2,FALSE)</f>
        <v>Corporate Contributions</v>
      </c>
      <c r="X761" t="s">
        <v>216</v>
      </c>
      <c r="Y761" t="s">
        <v>33</v>
      </c>
      <c r="Z761" t="s">
        <v>36</v>
      </c>
      <c r="AA761" t="s">
        <v>37</v>
      </c>
      <c r="AB761" t="s">
        <v>1083</v>
      </c>
      <c r="AC761" t="s">
        <v>33</v>
      </c>
      <c r="AD761">
        <v>0</v>
      </c>
      <c r="AE761">
        <v>5</v>
      </c>
      <c r="AF761">
        <v>2019</v>
      </c>
      <c r="AG761" t="s">
        <v>33</v>
      </c>
      <c r="AH761" t="s">
        <v>33</v>
      </c>
      <c r="AI761" t="s">
        <v>124</v>
      </c>
    </row>
    <row r="762" spans="1:35">
      <c r="A762" t="s">
        <v>316</v>
      </c>
      <c r="B762" t="s">
        <v>197</v>
      </c>
      <c r="C762" t="s">
        <v>187</v>
      </c>
      <c r="D762" t="s">
        <v>3568</v>
      </c>
      <c r="E762" t="s">
        <v>3565</v>
      </c>
      <c r="F762" t="s">
        <v>32</v>
      </c>
      <c r="G762" t="s">
        <v>317</v>
      </c>
      <c r="H762" t="str">
        <f t="shared" si="231"/>
        <v>4261</v>
      </c>
      <c r="I762" t="s">
        <v>318</v>
      </c>
      <c r="J762">
        <v>500</v>
      </c>
      <c r="K762" t="s">
        <v>536</v>
      </c>
      <c r="L762" t="s">
        <v>1084</v>
      </c>
      <c r="M762" t="s">
        <v>3625</v>
      </c>
      <c r="N762" t="s">
        <v>3626</v>
      </c>
      <c r="O762" t="s">
        <v>3627</v>
      </c>
      <c r="P762" t="s">
        <v>3628</v>
      </c>
      <c r="Q762" t="s">
        <v>33</v>
      </c>
      <c r="R762" t="s">
        <v>326</v>
      </c>
      <c r="S762" t="s">
        <v>2984</v>
      </c>
      <c r="T762" t="s">
        <v>328</v>
      </c>
      <c r="U762" t="s">
        <v>110</v>
      </c>
      <c r="V762" t="s">
        <v>329</v>
      </c>
      <c r="W762" t="str">
        <f>VLOOKUP(V762,Lookup!D:E,2,FALSE)</f>
        <v>Corporate Contributions</v>
      </c>
      <c r="X762" t="s">
        <v>216</v>
      </c>
      <c r="Y762" t="s">
        <v>33</v>
      </c>
      <c r="Z762" t="s">
        <v>36</v>
      </c>
      <c r="AA762" t="s">
        <v>37</v>
      </c>
      <c r="AB762" t="s">
        <v>1083</v>
      </c>
      <c r="AC762" t="s">
        <v>33</v>
      </c>
      <c r="AD762">
        <v>0</v>
      </c>
      <c r="AE762">
        <v>5</v>
      </c>
      <c r="AF762">
        <v>2019</v>
      </c>
      <c r="AG762" t="s">
        <v>33</v>
      </c>
      <c r="AH762" t="s">
        <v>33</v>
      </c>
      <c r="AI762" t="s">
        <v>124</v>
      </c>
    </row>
    <row r="763" spans="1:35">
      <c r="A763" t="s">
        <v>316</v>
      </c>
      <c r="B763" t="s">
        <v>197</v>
      </c>
      <c r="C763" t="s">
        <v>187</v>
      </c>
      <c r="D763" t="s">
        <v>3568</v>
      </c>
      <c r="E763" t="s">
        <v>3565</v>
      </c>
      <c r="F763" t="s">
        <v>32</v>
      </c>
      <c r="G763" t="s">
        <v>317</v>
      </c>
      <c r="H763" t="str">
        <f t="shared" si="231"/>
        <v>4261</v>
      </c>
      <c r="I763" t="s">
        <v>318</v>
      </c>
      <c r="J763">
        <v>450</v>
      </c>
      <c r="K763" t="s">
        <v>536</v>
      </c>
      <c r="L763" t="s">
        <v>1084</v>
      </c>
      <c r="M763" t="s">
        <v>3629</v>
      </c>
      <c r="N763" t="s">
        <v>3630</v>
      </c>
      <c r="O763" t="s">
        <v>3631</v>
      </c>
      <c r="P763" t="s">
        <v>3632</v>
      </c>
      <c r="Q763" t="s">
        <v>33</v>
      </c>
      <c r="R763" t="s">
        <v>326</v>
      </c>
      <c r="S763" t="s">
        <v>2984</v>
      </c>
      <c r="T763" t="s">
        <v>328</v>
      </c>
      <c r="U763" t="s">
        <v>110</v>
      </c>
      <c r="V763" t="s">
        <v>329</v>
      </c>
      <c r="W763" t="str">
        <f>VLOOKUP(V763,Lookup!D:E,2,FALSE)</f>
        <v>Corporate Contributions</v>
      </c>
      <c r="X763" t="s">
        <v>216</v>
      </c>
      <c r="Y763" t="s">
        <v>33</v>
      </c>
      <c r="Z763" t="s">
        <v>36</v>
      </c>
      <c r="AA763" t="s">
        <v>37</v>
      </c>
      <c r="AB763" t="s">
        <v>1083</v>
      </c>
      <c r="AC763" t="s">
        <v>33</v>
      </c>
      <c r="AD763">
        <v>0</v>
      </c>
      <c r="AE763">
        <v>5</v>
      </c>
      <c r="AF763">
        <v>2019</v>
      </c>
      <c r="AG763" t="s">
        <v>33</v>
      </c>
      <c r="AH763" t="s">
        <v>33</v>
      </c>
      <c r="AI763" t="s">
        <v>124</v>
      </c>
    </row>
    <row r="764" spans="1:35">
      <c r="A764" t="s">
        <v>316</v>
      </c>
      <c r="B764" t="s">
        <v>197</v>
      </c>
      <c r="C764" t="s">
        <v>187</v>
      </c>
      <c r="D764" t="s">
        <v>3568</v>
      </c>
      <c r="E764" t="s">
        <v>3565</v>
      </c>
      <c r="F764" t="s">
        <v>32</v>
      </c>
      <c r="G764" t="s">
        <v>317</v>
      </c>
      <c r="H764" t="str">
        <f t="shared" si="231"/>
        <v>4261</v>
      </c>
      <c r="I764" t="s">
        <v>318</v>
      </c>
      <c r="J764">
        <v>500</v>
      </c>
      <c r="K764" t="s">
        <v>536</v>
      </c>
      <c r="L764" t="s">
        <v>1084</v>
      </c>
      <c r="M764" t="s">
        <v>3633</v>
      </c>
      <c r="N764" t="s">
        <v>3634</v>
      </c>
      <c r="O764" t="s">
        <v>3635</v>
      </c>
      <c r="P764" t="s">
        <v>3636</v>
      </c>
      <c r="Q764" t="s">
        <v>33</v>
      </c>
      <c r="R764" t="s">
        <v>326</v>
      </c>
      <c r="S764" t="s">
        <v>2984</v>
      </c>
      <c r="T764" t="s">
        <v>328</v>
      </c>
      <c r="U764" t="s">
        <v>110</v>
      </c>
      <c r="V764" t="s">
        <v>329</v>
      </c>
      <c r="W764" t="str">
        <f>VLOOKUP(V764,Lookup!D:E,2,FALSE)</f>
        <v>Corporate Contributions</v>
      </c>
      <c r="X764" t="s">
        <v>216</v>
      </c>
      <c r="Y764" t="s">
        <v>33</v>
      </c>
      <c r="Z764" t="s">
        <v>36</v>
      </c>
      <c r="AA764" t="s">
        <v>37</v>
      </c>
      <c r="AB764" t="s">
        <v>1083</v>
      </c>
      <c r="AC764" t="s">
        <v>33</v>
      </c>
      <c r="AD764">
        <v>0</v>
      </c>
      <c r="AE764">
        <v>5</v>
      </c>
      <c r="AF764">
        <v>2019</v>
      </c>
      <c r="AG764" t="s">
        <v>33</v>
      </c>
      <c r="AH764" t="s">
        <v>33</v>
      </c>
      <c r="AI764" t="s">
        <v>124</v>
      </c>
    </row>
    <row r="765" spans="1:35">
      <c r="A765" t="s">
        <v>316</v>
      </c>
      <c r="B765" t="s">
        <v>197</v>
      </c>
      <c r="C765" t="s">
        <v>187</v>
      </c>
      <c r="D765" t="s">
        <v>3568</v>
      </c>
      <c r="E765" t="s">
        <v>3565</v>
      </c>
      <c r="F765" t="s">
        <v>32</v>
      </c>
      <c r="G765" t="s">
        <v>317</v>
      </c>
      <c r="H765" t="str">
        <f t="shared" si="231"/>
        <v>4261</v>
      </c>
      <c r="I765" t="s">
        <v>318</v>
      </c>
      <c r="J765">
        <v>469.97</v>
      </c>
      <c r="K765" t="s">
        <v>536</v>
      </c>
      <c r="L765" t="s">
        <v>1084</v>
      </c>
      <c r="M765" t="s">
        <v>3637</v>
      </c>
      <c r="N765" t="s">
        <v>3638</v>
      </c>
      <c r="O765" t="s">
        <v>3639</v>
      </c>
      <c r="P765" t="s">
        <v>3640</v>
      </c>
      <c r="Q765" t="s">
        <v>33</v>
      </c>
      <c r="R765" t="s">
        <v>326</v>
      </c>
      <c r="S765" t="s">
        <v>2984</v>
      </c>
      <c r="T765" t="s">
        <v>328</v>
      </c>
      <c r="U765" t="s">
        <v>110</v>
      </c>
      <c r="V765" t="s">
        <v>329</v>
      </c>
      <c r="W765" t="str">
        <f>VLOOKUP(V765,Lookup!D:E,2,FALSE)</f>
        <v>Corporate Contributions</v>
      </c>
      <c r="X765" t="s">
        <v>216</v>
      </c>
      <c r="Y765" t="s">
        <v>33</v>
      </c>
      <c r="Z765" t="s">
        <v>36</v>
      </c>
      <c r="AA765" t="s">
        <v>37</v>
      </c>
      <c r="AB765" t="s">
        <v>1083</v>
      </c>
      <c r="AC765" t="s">
        <v>33</v>
      </c>
      <c r="AD765">
        <v>0</v>
      </c>
      <c r="AE765">
        <v>5</v>
      </c>
      <c r="AF765">
        <v>2019</v>
      </c>
      <c r="AG765" t="s">
        <v>33</v>
      </c>
      <c r="AH765" t="s">
        <v>33</v>
      </c>
      <c r="AI765" t="s">
        <v>124</v>
      </c>
    </row>
    <row r="766" spans="1:35">
      <c r="A766" t="s">
        <v>316</v>
      </c>
      <c r="B766" t="s">
        <v>197</v>
      </c>
      <c r="C766" t="s">
        <v>187</v>
      </c>
      <c r="D766" t="s">
        <v>3568</v>
      </c>
      <c r="E766" t="s">
        <v>3565</v>
      </c>
      <c r="F766" t="s">
        <v>32</v>
      </c>
      <c r="G766" t="s">
        <v>317</v>
      </c>
      <c r="H766" t="str">
        <f t="shared" si="231"/>
        <v>4261</v>
      </c>
      <c r="I766" t="s">
        <v>318</v>
      </c>
      <c r="J766">
        <v>500</v>
      </c>
      <c r="K766" t="s">
        <v>536</v>
      </c>
      <c r="L766" t="s">
        <v>1084</v>
      </c>
      <c r="M766" t="s">
        <v>3641</v>
      </c>
      <c r="N766" t="s">
        <v>3642</v>
      </c>
      <c r="O766" t="s">
        <v>3643</v>
      </c>
      <c r="P766" t="s">
        <v>3644</v>
      </c>
      <c r="Q766" t="s">
        <v>33</v>
      </c>
      <c r="R766" t="s">
        <v>326</v>
      </c>
      <c r="S766" t="s">
        <v>2984</v>
      </c>
      <c r="T766" t="s">
        <v>328</v>
      </c>
      <c r="U766" t="s">
        <v>110</v>
      </c>
      <c r="V766" t="s">
        <v>329</v>
      </c>
      <c r="W766" t="str">
        <f>VLOOKUP(V766,Lookup!D:E,2,FALSE)</f>
        <v>Corporate Contributions</v>
      </c>
      <c r="X766" t="s">
        <v>216</v>
      </c>
      <c r="Y766" t="s">
        <v>33</v>
      </c>
      <c r="Z766" t="s">
        <v>36</v>
      </c>
      <c r="AA766" t="s">
        <v>37</v>
      </c>
      <c r="AB766" t="s">
        <v>1083</v>
      </c>
      <c r="AC766" t="s">
        <v>33</v>
      </c>
      <c r="AD766">
        <v>0</v>
      </c>
      <c r="AE766">
        <v>5</v>
      </c>
      <c r="AF766">
        <v>2019</v>
      </c>
      <c r="AG766" t="s">
        <v>33</v>
      </c>
      <c r="AH766" t="s">
        <v>33</v>
      </c>
      <c r="AI766" t="s">
        <v>124</v>
      </c>
    </row>
    <row r="767" spans="1:35">
      <c r="A767" t="s">
        <v>316</v>
      </c>
      <c r="B767" t="s">
        <v>197</v>
      </c>
      <c r="C767" t="s">
        <v>187</v>
      </c>
      <c r="D767" t="s">
        <v>3568</v>
      </c>
      <c r="E767" t="s">
        <v>3565</v>
      </c>
      <c r="F767" t="s">
        <v>32</v>
      </c>
      <c r="G767" t="s">
        <v>317</v>
      </c>
      <c r="H767" t="str">
        <f t="shared" si="231"/>
        <v>4261</v>
      </c>
      <c r="I767" t="s">
        <v>318</v>
      </c>
      <c r="J767">
        <v>500</v>
      </c>
      <c r="K767" t="s">
        <v>536</v>
      </c>
      <c r="L767" t="s">
        <v>1084</v>
      </c>
      <c r="M767" t="s">
        <v>3645</v>
      </c>
      <c r="N767" t="s">
        <v>3646</v>
      </c>
      <c r="O767" t="s">
        <v>3647</v>
      </c>
      <c r="P767" t="s">
        <v>3648</v>
      </c>
      <c r="Q767" t="s">
        <v>33</v>
      </c>
      <c r="R767" t="s">
        <v>326</v>
      </c>
      <c r="S767" t="s">
        <v>2984</v>
      </c>
      <c r="T767" t="s">
        <v>328</v>
      </c>
      <c r="U767" t="s">
        <v>110</v>
      </c>
      <c r="V767" t="s">
        <v>329</v>
      </c>
      <c r="W767" t="str">
        <f>VLOOKUP(V767,Lookup!D:E,2,FALSE)</f>
        <v>Corporate Contributions</v>
      </c>
      <c r="X767" t="s">
        <v>216</v>
      </c>
      <c r="Y767" t="s">
        <v>33</v>
      </c>
      <c r="Z767" t="s">
        <v>36</v>
      </c>
      <c r="AA767" t="s">
        <v>37</v>
      </c>
      <c r="AB767" t="s">
        <v>1083</v>
      </c>
      <c r="AC767" t="s">
        <v>33</v>
      </c>
      <c r="AD767">
        <v>0</v>
      </c>
      <c r="AE767">
        <v>5</v>
      </c>
      <c r="AF767">
        <v>2019</v>
      </c>
      <c r="AG767" t="s">
        <v>33</v>
      </c>
      <c r="AH767" t="s">
        <v>33</v>
      </c>
      <c r="AI767" t="s">
        <v>124</v>
      </c>
    </row>
    <row r="768" spans="1:35">
      <c r="A768" t="s">
        <v>316</v>
      </c>
      <c r="B768" t="s">
        <v>197</v>
      </c>
      <c r="C768" t="s">
        <v>187</v>
      </c>
      <c r="D768" t="s">
        <v>3568</v>
      </c>
      <c r="E768" t="s">
        <v>3565</v>
      </c>
      <c r="F768" t="s">
        <v>32</v>
      </c>
      <c r="G768" t="s">
        <v>317</v>
      </c>
      <c r="H768" t="str">
        <f t="shared" si="231"/>
        <v>4261</v>
      </c>
      <c r="I768" t="s">
        <v>318</v>
      </c>
      <c r="J768">
        <v>500</v>
      </c>
      <c r="K768" t="s">
        <v>536</v>
      </c>
      <c r="L768" t="s">
        <v>1084</v>
      </c>
      <c r="M768" t="s">
        <v>3649</v>
      </c>
      <c r="N768" t="s">
        <v>3650</v>
      </c>
      <c r="O768" t="s">
        <v>3651</v>
      </c>
      <c r="P768" t="s">
        <v>3652</v>
      </c>
      <c r="Q768" t="s">
        <v>33</v>
      </c>
      <c r="R768" t="s">
        <v>326</v>
      </c>
      <c r="S768" t="s">
        <v>2984</v>
      </c>
      <c r="T768" t="s">
        <v>328</v>
      </c>
      <c r="U768" t="s">
        <v>110</v>
      </c>
      <c r="V768" t="s">
        <v>329</v>
      </c>
      <c r="W768" t="str">
        <f>VLOOKUP(V768,Lookup!D:E,2,FALSE)</f>
        <v>Corporate Contributions</v>
      </c>
      <c r="X768" t="s">
        <v>216</v>
      </c>
      <c r="Y768" t="s">
        <v>33</v>
      </c>
      <c r="Z768" t="s">
        <v>36</v>
      </c>
      <c r="AA768" t="s">
        <v>37</v>
      </c>
      <c r="AB768" t="s">
        <v>1083</v>
      </c>
      <c r="AC768" t="s">
        <v>33</v>
      </c>
      <c r="AD768">
        <v>0</v>
      </c>
      <c r="AE768">
        <v>5</v>
      </c>
      <c r="AF768">
        <v>2019</v>
      </c>
      <c r="AG768" t="s">
        <v>33</v>
      </c>
      <c r="AH768" t="s">
        <v>33</v>
      </c>
      <c r="AI768" t="s">
        <v>124</v>
      </c>
    </row>
    <row r="769" spans="1:35">
      <c r="A769" t="s">
        <v>316</v>
      </c>
      <c r="B769" t="s">
        <v>197</v>
      </c>
      <c r="C769" t="s">
        <v>187</v>
      </c>
      <c r="D769" t="s">
        <v>3568</v>
      </c>
      <c r="E769" t="s">
        <v>3565</v>
      </c>
      <c r="F769" t="s">
        <v>32</v>
      </c>
      <c r="G769" t="s">
        <v>317</v>
      </c>
      <c r="H769" t="str">
        <f t="shared" si="231"/>
        <v>4261</v>
      </c>
      <c r="I769" t="s">
        <v>318</v>
      </c>
      <c r="J769">
        <v>500</v>
      </c>
      <c r="K769" t="s">
        <v>536</v>
      </c>
      <c r="L769" t="s">
        <v>1084</v>
      </c>
      <c r="M769" t="s">
        <v>3653</v>
      </c>
      <c r="N769" t="s">
        <v>3654</v>
      </c>
      <c r="O769" t="s">
        <v>3655</v>
      </c>
      <c r="P769" t="s">
        <v>3656</v>
      </c>
      <c r="Q769" t="s">
        <v>33</v>
      </c>
      <c r="R769" t="s">
        <v>326</v>
      </c>
      <c r="S769" t="s">
        <v>2984</v>
      </c>
      <c r="T769" t="s">
        <v>328</v>
      </c>
      <c r="U769" t="s">
        <v>110</v>
      </c>
      <c r="V769" t="s">
        <v>329</v>
      </c>
      <c r="W769" t="str">
        <f>VLOOKUP(V769,Lookup!D:E,2,FALSE)</f>
        <v>Corporate Contributions</v>
      </c>
      <c r="X769" t="s">
        <v>216</v>
      </c>
      <c r="Y769" t="s">
        <v>33</v>
      </c>
      <c r="Z769" t="s">
        <v>36</v>
      </c>
      <c r="AA769" t="s">
        <v>37</v>
      </c>
      <c r="AB769" t="s">
        <v>1083</v>
      </c>
      <c r="AC769" t="s">
        <v>33</v>
      </c>
      <c r="AD769">
        <v>0</v>
      </c>
      <c r="AE769">
        <v>5</v>
      </c>
      <c r="AF769">
        <v>2019</v>
      </c>
      <c r="AG769" t="s">
        <v>33</v>
      </c>
      <c r="AH769" t="s">
        <v>33</v>
      </c>
      <c r="AI769" t="s">
        <v>124</v>
      </c>
    </row>
    <row r="770" spans="1:35">
      <c r="A770" t="s">
        <v>316</v>
      </c>
      <c r="B770" t="s">
        <v>197</v>
      </c>
      <c r="C770" t="s">
        <v>187</v>
      </c>
      <c r="D770" t="s">
        <v>3568</v>
      </c>
      <c r="E770" t="s">
        <v>3565</v>
      </c>
      <c r="F770" t="s">
        <v>32</v>
      </c>
      <c r="G770" t="s">
        <v>317</v>
      </c>
      <c r="H770" t="str">
        <f t="shared" si="231"/>
        <v>4261</v>
      </c>
      <c r="I770" t="s">
        <v>318</v>
      </c>
      <c r="J770">
        <v>500</v>
      </c>
      <c r="K770" t="s">
        <v>536</v>
      </c>
      <c r="L770" t="s">
        <v>1084</v>
      </c>
      <c r="M770" t="s">
        <v>3657</v>
      </c>
      <c r="N770" t="s">
        <v>3658</v>
      </c>
      <c r="O770" t="s">
        <v>3659</v>
      </c>
      <c r="P770" t="s">
        <v>3660</v>
      </c>
      <c r="Q770" t="s">
        <v>33</v>
      </c>
      <c r="R770" t="s">
        <v>326</v>
      </c>
      <c r="S770" t="s">
        <v>2984</v>
      </c>
      <c r="T770" t="s">
        <v>328</v>
      </c>
      <c r="U770" t="s">
        <v>110</v>
      </c>
      <c r="V770" t="s">
        <v>329</v>
      </c>
      <c r="W770" t="str">
        <f>VLOOKUP(V770,Lookup!D:E,2,FALSE)</f>
        <v>Corporate Contributions</v>
      </c>
      <c r="X770" t="s">
        <v>216</v>
      </c>
      <c r="Y770" t="s">
        <v>33</v>
      </c>
      <c r="Z770" t="s">
        <v>36</v>
      </c>
      <c r="AA770" t="s">
        <v>37</v>
      </c>
      <c r="AB770" t="s">
        <v>1083</v>
      </c>
      <c r="AC770" t="s">
        <v>33</v>
      </c>
      <c r="AD770">
        <v>0</v>
      </c>
      <c r="AE770">
        <v>5</v>
      </c>
      <c r="AF770">
        <v>2019</v>
      </c>
      <c r="AG770" t="s">
        <v>33</v>
      </c>
      <c r="AH770" t="s">
        <v>33</v>
      </c>
      <c r="AI770" t="s">
        <v>124</v>
      </c>
    </row>
    <row r="771" spans="1:35">
      <c r="A771" t="s">
        <v>316</v>
      </c>
      <c r="B771" t="s">
        <v>197</v>
      </c>
      <c r="C771" t="s">
        <v>187</v>
      </c>
      <c r="D771" t="s">
        <v>3568</v>
      </c>
      <c r="E771" t="s">
        <v>3565</v>
      </c>
      <c r="F771" t="s">
        <v>32</v>
      </c>
      <c r="G771" t="s">
        <v>317</v>
      </c>
      <c r="H771" t="str">
        <f t="shared" si="231"/>
        <v>4261</v>
      </c>
      <c r="I771" t="s">
        <v>318</v>
      </c>
      <c r="J771">
        <v>500</v>
      </c>
      <c r="K771" t="s">
        <v>536</v>
      </c>
      <c r="L771" t="s">
        <v>1084</v>
      </c>
      <c r="M771" t="s">
        <v>3661</v>
      </c>
      <c r="N771" t="s">
        <v>3662</v>
      </c>
      <c r="O771" t="s">
        <v>3663</v>
      </c>
      <c r="P771" t="s">
        <v>3664</v>
      </c>
      <c r="Q771" t="s">
        <v>33</v>
      </c>
      <c r="R771" t="s">
        <v>326</v>
      </c>
      <c r="S771" t="s">
        <v>2984</v>
      </c>
      <c r="T771" t="s">
        <v>328</v>
      </c>
      <c r="U771" t="s">
        <v>110</v>
      </c>
      <c r="V771" t="s">
        <v>329</v>
      </c>
      <c r="W771" t="str">
        <f>VLOOKUP(V771,Lookup!D:E,2,FALSE)</f>
        <v>Corporate Contributions</v>
      </c>
      <c r="X771" t="s">
        <v>216</v>
      </c>
      <c r="Y771" t="s">
        <v>33</v>
      </c>
      <c r="Z771" t="s">
        <v>36</v>
      </c>
      <c r="AA771" t="s">
        <v>37</v>
      </c>
      <c r="AB771" t="s">
        <v>1083</v>
      </c>
      <c r="AC771" t="s">
        <v>33</v>
      </c>
      <c r="AD771">
        <v>0</v>
      </c>
      <c r="AE771">
        <v>5</v>
      </c>
      <c r="AF771">
        <v>2019</v>
      </c>
      <c r="AG771" t="s">
        <v>33</v>
      </c>
      <c r="AH771" t="s">
        <v>33</v>
      </c>
      <c r="AI771" t="s">
        <v>124</v>
      </c>
    </row>
    <row r="772" spans="1:35">
      <c r="A772" t="s">
        <v>316</v>
      </c>
      <c r="B772" t="s">
        <v>197</v>
      </c>
      <c r="C772" t="s">
        <v>187</v>
      </c>
      <c r="D772" t="s">
        <v>3568</v>
      </c>
      <c r="E772" t="s">
        <v>3565</v>
      </c>
      <c r="F772" t="s">
        <v>32</v>
      </c>
      <c r="G772" t="s">
        <v>317</v>
      </c>
      <c r="H772" t="str">
        <f t="shared" si="231"/>
        <v>4261</v>
      </c>
      <c r="I772" t="s">
        <v>318</v>
      </c>
      <c r="J772">
        <v>500</v>
      </c>
      <c r="K772" t="s">
        <v>536</v>
      </c>
      <c r="L772" t="s">
        <v>1084</v>
      </c>
      <c r="M772" t="s">
        <v>3665</v>
      </c>
      <c r="N772" t="s">
        <v>3666</v>
      </c>
      <c r="O772" t="s">
        <v>3667</v>
      </c>
      <c r="P772" t="s">
        <v>3668</v>
      </c>
      <c r="Q772" t="s">
        <v>33</v>
      </c>
      <c r="R772" t="s">
        <v>326</v>
      </c>
      <c r="S772" t="s">
        <v>2984</v>
      </c>
      <c r="T772" t="s">
        <v>328</v>
      </c>
      <c r="U772" t="s">
        <v>110</v>
      </c>
      <c r="V772" t="s">
        <v>329</v>
      </c>
      <c r="W772" t="str">
        <f>VLOOKUP(V772,Lookup!D:E,2,FALSE)</f>
        <v>Corporate Contributions</v>
      </c>
      <c r="X772" t="s">
        <v>216</v>
      </c>
      <c r="Y772" t="s">
        <v>33</v>
      </c>
      <c r="Z772" t="s">
        <v>36</v>
      </c>
      <c r="AA772" t="s">
        <v>37</v>
      </c>
      <c r="AB772" t="s">
        <v>1083</v>
      </c>
      <c r="AC772" t="s">
        <v>33</v>
      </c>
      <c r="AD772">
        <v>0</v>
      </c>
      <c r="AE772">
        <v>5</v>
      </c>
      <c r="AF772">
        <v>2019</v>
      </c>
      <c r="AG772" t="s">
        <v>33</v>
      </c>
      <c r="AH772" t="s">
        <v>33</v>
      </c>
      <c r="AI772" t="s">
        <v>124</v>
      </c>
    </row>
    <row r="773" spans="1:35">
      <c r="A773" t="s">
        <v>316</v>
      </c>
      <c r="B773" t="s">
        <v>197</v>
      </c>
      <c r="C773" t="s">
        <v>187</v>
      </c>
      <c r="D773" t="s">
        <v>3568</v>
      </c>
      <c r="E773" t="s">
        <v>3565</v>
      </c>
      <c r="F773" t="s">
        <v>32</v>
      </c>
      <c r="G773" t="s">
        <v>317</v>
      </c>
      <c r="H773" t="str">
        <f t="shared" si="231"/>
        <v>4261</v>
      </c>
      <c r="I773" t="s">
        <v>318</v>
      </c>
      <c r="J773">
        <v>500</v>
      </c>
      <c r="K773" t="s">
        <v>536</v>
      </c>
      <c r="L773" t="s">
        <v>1084</v>
      </c>
      <c r="M773" t="s">
        <v>3669</v>
      </c>
      <c r="N773" t="s">
        <v>3670</v>
      </c>
      <c r="O773" t="s">
        <v>3671</v>
      </c>
      <c r="P773" t="s">
        <v>3672</v>
      </c>
      <c r="Q773" t="s">
        <v>33</v>
      </c>
      <c r="R773" t="s">
        <v>326</v>
      </c>
      <c r="S773" t="s">
        <v>2984</v>
      </c>
      <c r="T773" t="s">
        <v>328</v>
      </c>
      <c r="U773" t="s">
        <v>110</v>
      </c>
      <c r="V773" t="s">
        <v>329</v>
      </c>
      <c r="W773" t="str">
        <f>VLOOKUP(V773,Lookup!D:E,2,FALSE)</f>
        <v>Corporate Contributions</v>
      </c>
      <c r="X773" t="s">
        <v>216</v>
      </c>
      <c r="Y773" t="s">
        <v>33</v>
      </c>
      <c r="Z773" t="s">
        <v>36</v>
      </c>
      <c r="AA773" t="s">
        <v>37</v>
      </c>
      <c r="AB773" t="s">
        <v>1083</v>
      </c>
      <c r="AC773" t="s">
        <v>33</v>
      </c>
      <c r="AD773">
        <v>0</v>
      </c>
      <c r="AE773">
        <v>5</v>
      </c>
      <c r="AF773">
        <v>2019</v>
      </c>
      <c r="AG773" t="s">
        <v>33</v>
      </c>
      <c r="AH773" t="s">
        <v>33</v>
      </c>
      <c r="AI773" t="s">
        <v>124</v>
      </c>
    </row>
    <row r="774" spans="1:35">
      <c r="A774" t="s">
        <v>316</v>
      </c>
      <c r="B774" t="s">
        <v>197</v>
      </c>
      <c r="C774" t="s">
        <v>187</v>
      </c>
      <c r="D774" t="s">
        <v>3568</v>
      </c>
      <c r="E774" t="s">
        <v>3565</v>
      </c>
      <c r="F774" t="s">
        <v>32</v>
      </c>
      <c r="G774" t="s">
        <v>317</v>
      </c>
      <c r="H774" t="str">
        <f t="shared" si="231"/>
        <v>4261</v>
      </c>
      <c r="I774" t="s">
        <v>318</v>
      </c>
      <c r="J774">
        <v>500</v>
      </c>
      <c r="K774" t="s">
        <v>536</v>
      </c>
      <c r="L774" t="s">
        <v>1084</v>
      </c>
      <c r="M774" t="s">
        <v>3673</v>
      </c>
      <c r="N774" t="s">
        <v>3674</v>
      </c>
      <c r="O774" t="s">
        <v>3675</v>
      </c>
      <c r="P774" t="s">
        <v>3676</v>
      </c>
      <c r="Q774" t="s">
        <v>33</v>
      </c>
      <c r="R774" t="s">
        <v>326</v>
      </c>
      <c r="S774" t="s">
        <v>2984</v>
      </c>
      <c r="T774" t="s">
        <v>328</v>
      </c>
      <c r="U774" t="s">
        <v>110</v>
      </c>
      <c r="V774" t="s">
        <v>329</v>
      </c>
      <c r="W774" t="str">
        <f>VLOOKUP(V774,Lookup!D:E,2,FALSE)</f>
        <v>Corporate Contributions</v>
      </c>
      <c r="X774" t="s">
        <v>216</v>
      </c>
      <c r="Y774" t="s">
        <v>33</v>
      </c>
      <c r="Z774" t="s">
        <v>36</v>
      </c>
      <c r="AA774" t="s">
        <v>37</v>
      </c>
      <c r="AB774" t="s">
        <v>1083</v>
      </c>
      <c r="AC774" t="s">
        <v>33</v>
      </c>
      <c r="AD774">
        <v>0</v>
      </c>
      <c r="AE774">
        <v>5</v>
      </c>
      <c r="AF774">
        <v>2019</v>
      </c>
      <c r="AG774" t="s">
        <v>33</v>
      </c>
      <c r="AH774" t="s">
        <v>33</v>
      </c>
      <c r="AI774" t="s">
        <v>124</v>
      </c>
    </row>
    <row r="775" spans="1:35">
      <c r="A775" t="s">
        <v>316</v>
      </c>
      <c r="B775" t="s">
        <v>197</v>
      </c>
      <c r="C775" t="s">
        <v>187</v>
      </c>
      <c r="D775" t="s">
        <v>3568</v>
      </c>
      <c r="E775" t="s">
        <v>3565</v>
      </c>
      <c r="F775" t="s">
        <v>32</v>
      </c>
      <c r="G775" t="s">
        <v>317</v>
      </c>
      <c r="H775" t="str">
        <f t="shared" si="231"/>
        <v>4261</v>
      </c>
      <c r="I775" t="s">
        <v>318</v>
      </c>
      <c r="J775">
        <v>250</v>
      </c>
      <c r="K775" t="s">
        <v>536</v>
      </c>
      <c r="L775" t="s">
        <v>1084</v>
      </c>
      <c r="M775" t="s">
        <v>3677</v>
      </c>
      <c r="N775" t="s">
        <v>3678</v>
      </c>
      <c r="O775" t="s">
        <v>3679</v>
      </c>
      <c r="P775" t="s">
        <v>3680</v>
      </c>
      <c r="Q775" t="s">
        <v>33</v>
      </c>
      <c r="R775" t="s">
        <v>326</v>
      </c>
      <c r="S775" t="s">
        <v>2984</v>
      </c>
      <c r="T775" t="s">
        <v>328</v>
      </c>
      <c r="U775" t="s">
        <v>110</v>
      </c>
      <c r="V775" t="s">
        <v>329</v>
      </c>
      <c r="W775" t="str">
        <f>VLOOKUP(V775,Lookup!D:E,2,FALSE)</f>
        <v>Corporate Contributions</v>
      </c>
      <c r="X775" t="s">
        <v>216</v>
      </c>
      <c r="Y775" t="s">
        <v>33</v>
      </c>
      <c r="Z775" t="s">
        <v>36</v>
      </c>
      <c r="AA775" t="s">
        <v>37</v>
      </c>
      <c r="AB775" t="s">
        <v>1083</v>
      </c>
      <c r="AC775" t="s">
        <v>33</v>
      </c>
      <c r="AD775">
        <v>0</v>
      </c>
      <c r="AE775">
        <v>5</v>
      </c>
      <c r="AF775">
        <v>2019</v>
      </c>
      <c r="AG775" t="s">
        <v>33</v>
      </c>
      <c r="AH775" t="s">
        <v>33</v>
      </c>
      <c r="AI775" t="s">
        <v>124</v>
      </c>
    </row>
    <row r="776" spans="1:35">
      <c r="A776" t="s">
        <v>316</v>
      </c>
      <c r="B776" t="s">
        <v>197</v>
      </c>
      <c r="C776" t="s">
        <v>187</v>
      </c>
      <c r="D776" t="s">
        <v>3568</v>
      </c>
      <c r="E776" t="s">
        <v>3565</v>
      </c>
      <c r="F776" t="s">
        <v>32</v>
      </c>
      <c r="G776" t="s">
        <v>317</v>
      </c>
      <c r="H776" t="str">
        <f t="shared" si="231"/>
        <v>4261</v>
      </c>
      <c r="I776" t="s">
        <v>318</v>
      </c>
      <c r="J776">
        <v>250</v>
      </c>
      <c r="K776" t="s">
        <v>536</v>
      </c>
      <c r="L776" t="s">
        <v>1084</v>
      </c>
      <c r="M776" t="s">
        <v>3677</v>
      </c>
      <c r="N776" t="s">
        <v>3678</v>
      </c>
      <c r="O776" t="s">
        <v>3681</v>
      </c>
      <c r="P776" t="s">
        <v>3682</v>
      </c>
      <c r="Q776" t="s">
        <v>33</v>
      </c>
      <c r="R776" t="s">
        <v>326</v>
      </c>
      <c r="S776" t="s">
        <v>2984</v>
      </c>
      <c r="T776" t="s">
        <v>328</v>
      </c>
      <c r="U776" t="s">
        <v>110</v>
      </c>
      <c r="V776" t="s">
        <v>329</v>
      </c>
      <c r="W776" t="str">
        <f>VLOOKUP(V776,Lookup!D:E,2,FALSE)</f>
        <v>Corporate Contributions</v>
      </c>
      <c r="X776" t="s">
        <v>216</v>
      </c>
      <c r="Y776" t="s">
        <v>33</v>
      </c>
      <c r="Z776" t="s">
        <v>36</v>
      </c>
      <c r="AA776" t="s">
        <v>37</v>
      </c>
      <c r="AB776" t="s">
        <v>1083</v>
      </c>
      <c r="AC776" t="s">
        <v>33</v>
      </c>
      <c r="AD776">
        <v>0</v>
      </c>
      <c r="AE776">
        <v>5</v>
      </c>
      <c r="AF776">
        <v>2019</v>
      </c>
      <c r="AG776" t="s">
        <v>33</v>
      </c>
      <c r="AH776" t="s">
        <v>33</v>
      </c>
      <c r="AI776" t="s">
        <v>124</v>
      </c>
    </row>
    <row r="777" spans="1:35">
      <c r="A777" t="s">
        <v>316</v>
      </c>
      <c r="B777" t="s">
        <v>197</v>
      </c>
      <c r="C777" t="s">
        <v>187</v>
      </c>
      <c r="D777" t="s">
        <v>3568</v>
      </c>
      <c r="E777" t="s">
        <v>3565</v>
      </c>
      <c r="F777" t="s">
        <v>32</v>
      </c>
      <c r="G777" t="s">
        <v>317</v>
      </c>
      <c r="H777" t="str">
        <f t="shared" si="231"/>
        <v>4261</v>
      </c>
      <c r="I777" t="s">
        <v>318</v>
      </c>
      <c r="J777">
        <v>500</v>
      </c>
      <c r="K777" t="s">
        <v>536</v>
      </c>
      <c r="L777" t="s">
        <v>1084</v>
      </c>
      <c r="M777" t="s">
        <v>3683</v>
      </c>
      <c r="N777" t="s">
        <v>3684</v>
      </c>
      <c r="O777" t="s">
        <v>3685</v>
      </c>
      <c r="P777" t="s">
        <v>3686</v>
      </c>
      <c r="Q777" t="s">
        <v>33</v>
      </c>
      <c r="R777" t="s">
        <v>326</v>
      </c>
      <c r="S777" t="s">
        <v>2984</v>
      </c>
      <c r="T777" t="s">
        <v>328</v>
      </c>
      <c r="U777" t="s">
        <v>110</v>
      </c>
      <c r="V777" t="s">
        <v>329</v>
      </c>
      <c r="W777" t="str">
        <f>VLOOKUP(V777,Lookup!D:E,2,FALSE)</f>
        <v>Corporate Contributions</v>
      </c>
      <c r="X777" t="s">
        <v>216</v>
      </c>
      <c r="Y777" t="s">
        <v>33</v>
      </c>
      <c r="Z777" t="s">
        <v>36</v>
      </c>
      <c r="AA777" t="s">
        <v>37</v>
      </c>
      <c r="AB777" t="s">
        <v>1083</v>
      </c>
      <c r="AC777" t="s">
        <v>33</v>
      </c>
      <c r="AD777">
        <v>0</v>
      </c>
      <c r="AE777">
        <v>5</v>
      </c>
      <c r="AF777">
        <v>2019</v>
      </c>
      <c r="AG777" t="s">
        <v>33</v>
      </c>
      <c r="AH777" t="s">
        <v>33</v>
      </c>
      <c r="AI777" t="s">
        <v>124</v>
      </c>
    </row>
    <row r="778" spans="1:35">
      <c r="A778" t="s">
        <v>316</v>
      </c>
      <c r="B778" t="s">
        <v>197</v>
      </c>
      <c r="C778" t="s">
        <v>187</v>
      </c>
      <c r="D778" t="s">
        <v>3568</v>
      </c>
      <c r="E778" t="s">
        <v>3565</v>
      </c>
      <c r="F778" t="s">
        <v>32</v>
      </c>
      <c r="G778" t="s">
        <v>317</v>
      </c>
      <c r="H778" t="str">
        <f t="shared" si="231"/>
        <v>4261</v>
      </c>
      <c r="I778" t="s">
        <v>318</v>
      </c>
      <c r="J778">
        <v>500</v>
      </c>
      <c r="K778" t="s">
        <v>536</v>
      </c>
      <c r="L778" t="s">
        <v>1084</v>
      </c>
      <c r="M778" t="s">
        <v>3687</v>
      </c>
      <c r="N778" t="s">
        <v>3688</v>
      </c>
      <c r="O778" t="s">
        <v>3689</v>
      </c>
      <c r="P778" t="s">
        <v>3690</v>
      </c>
      <c r="Q778" t="s">
        <v>33</v>
      </c>
      <c r="R778" t="s">
        <v>326</v>
      </c>
      <c r="S778" t="s">
        <v>2984</v>
      </c>
      <c r="T778" t="s">
        <v>328</v>
      </c>
      <c r="U778" t="s">
        <v>110</v>
      </c>
      <c r="V778" t="s">
        <v>329</v>
      </c>
      <c r="W778" t="str">
        <f>VLOOKUP(V778,Lookup!D:E,2,FALSE)</f>
        <v>Corporate Contributions</v>
      </c>
      <c r="X778" t="s">
        <v>216</v>
      </c>
      <c r="Y778" t="s">
        <v>33</v>
      </c>
      <c r="Z778" t="s">
        <v>36</v>
      </c>
      <c r="AA778" t="s">
        <v>37</v>
      </c>
      <c r="AB778" t="s">
        <v>1083</v>
      </c>
      <c r="AC778" t="s">
        <v>33</v>
      </c>
      <c r="AD778">
        <v>0</v>
      </c>
      <c r="AE778">
        <v>5</v>
      </c>
      <c r="AF778">
        <v>2019</v>
      </c>
      <c r="AG778" t="s">
        <v>33</v>
      </c>
      <c r="AH778" t="s">
        <v>33</v>
      </c>
      <c r="AI778" t="s">
        <v>124</v>
      </c>
    </row>
    <row r="779" spans="1:35">
      <c r="A779" t="s">
        <v>316</v>
      </c>
      <c r="B779" t="s">
        <v>197</v>
      </c>
      <c r="C779" t="s">
        <v>187</v>
      </c>
      <c r="D779" t="s">
        <v>3568</v>
      </c>
      <c r="E779" t="s">
        <v>3565</v>
      </c>
      <c r="F779" t="s">
        <v>32</v>
      </c>
      <c r="G779" t="s">
        <v>317</v>
      </c>
      <c r="H779" t="str">
        <f t="shared" si="231"/>
        <v>4261</v>
      </c>
      <c r="I779" t="s">
        <v>318</v>
      </c>
      <c r="J779">
        <v>500</v>
      </c>
      <c r="K779" t="s">
        <v>536</v>
      </c>
      <c r="L779" t="s">
        <v>1084</v>
      </c>
      <c r="M779" t="s">
        <v>3691</v>
      </c>
      <c r="N779" t="s">
        <v>3692</v>
      </c>
      <c r="O779" t="s">
        <v>3693</v>
      </c>
      <c r="P779" t="s">
        <v>3694</v>
      </c>
      <c r="Q779" t="s">
        <v>33</v>
      </c>
      <c r="R779" t="s">
        <v>326</v>
      </c>
      <c r="S779" t="s">
        <v>2984</v>
      </c>
      <c r="T779" t="s">
        <v>328</v>
      </c>
      <c r="U779" t="s">
        <v>110</v>
      </c>
      <c r="V779" t="s">
        <v>329</v>
      </c>
      <c r="W779" t="str">
        <f>VLOOKUP(V779,Lookup!D:E,2,FALSE)</f>
        <v>Corporate Contributions</v>
      </c>
      <c r="X779" t="s">
        <v>216</v>
      </c>
      <c r="Y779" t="s">
        <v>33</v>
      </c>
      <c r="Z779" t="s">
        <v>36</v>
      </c>
      <c r="AA779" t="s">
        <v>37</v>
      </c>
      <c r="AB779" t="s">
        <v>1083</v>
      </c>
      <c r="AC779" t="s">
        <v>33</v>
      </c>
      <c r="AD779">
        <v>0</v>
      </c>
      <c r="AE779">
        <v>5</v>
      </c>
      <c r="AF779">
        <v>2019</v>
      </c>
      <c r="AG779" t="s">
        <v>33</v>
      </c>
      <c r="AH779" t="s">
        <v>33</v>
      </c>
      <c r="AI779" t="s">
        <v>124</v>
      </c>
    </row>
    <row r="780" spans="1:35">
      <c r="A780" t="s">
        <v>316</v>
      </c>
      <c r="B780" t="s">
        <v>197</v>
      </c>
      <c r="C780" t="s">
        <v>187</v>
      </c>
      <c r="D780" t="s">
        <v>3568</v>
      </c>
      <c r="E780" t="s">
        <v>3565</v>
      </c>
      <c r="F780" t="s">
        <v>32</v>
      </c>
      <c r="G780" t="s">
        <v>317</v>
      </c>
      <c r="H780" t="str">
        <f t="shared" si="231"/>
        <v>4261</v>
      </c>
      <c r="I780" t="s">
        <v>318</v>
      </c>
      <c r="J780">
        <v>299</v>
      </c>
      <c r="K780" t="s">
        <v>536</v>
      </c>
      <c r="L780" t="s">
        <v>3696</v>
      </c>
      <c r="M780" t="s">
        <v>3697</v>
      </c>
      <c r="N780" t="s">
        <v>3698</v>
      </c>
      <c r="O780" t="s">
        <v>3699</v>
      </c>
      <c r="P780" t="s">
        <v>3700</v>
      </c>
      <c r="Q780" t="s">
        <v>33</v>
      </c>
      <c r="R780" t="s">
        <v>326</v>
      </c>
      <c r="S780" t="s">
        <v>2984</v>
      </c>
      <c r="T780" t="s">
        <v>328</v>
      </c>
      <c r="U780" t="s">
        <v>110</v>
      </c>
      <c r="V780" t="s">
        <v>329</v>
      </c>
      <c r="W780" t="str">
        <f>VLOOKUP(V780,Lookup!D:E,2,FALSE)</f>
        <v>Corporate Contributions</v>
      </c>
      <c r="X780" t="s">
        <v>216</v>
      </c>
      <c r="Y780" t="s">
        <v>33</v>
      </c>
      <c r="Z780" t="s">
        <v>36</v>
      </c>
      <c r="AA780" t="s">
        <v>37</v>
      </c>
      <c r="AB780" t="s">
        <v>3695</v>
      </c>
      <c r="AC780" t="s">
        <v>33</v>
      </c>
      <c r="AD780">
        <v>0</v>
      </c>
      <c r="AE780">
        <v>5</v>
      </c>
      <c r="AF780">
        <v>2019</v>
      </c>
      <c r="AG780" t="s">
        <v>33</v>
      </c>
      <c r="AH780" t="s">
        <v>33</v>
      </c>
      <c r="AI780" t="s">
        <v>124</v>
      </c>
    </row>
    <row r="781" spans="1:35">
      <c r="A781" t="s">
        <v>316</v>
      </c>
      <c r="B781" t="s">
        <v>197</v>
      </c>
      <c r="C781" t="s">
        <v>187</v>
      </c>
      <c r="D781" t="s">
        <v>3568</v>
      </c>
      <c r="E781" t="s">
        <v>3565</v>
      </c>
      <c r="F781" t="s">
        <v>32</v>
      </c>
      <c r="G781" t="s">
        <v>262</v>
      </c>
      <c r="H781" t="str">
        <f t="shared" si="231"/>
        <v>4265</v>
      </c>
      <c r="I781" t="s">
        <v>263</v>
      </c>
      <c r="J781">
        <v>500</v>
      </c>
      <c r="K781" t="s">
        <v>536</v>
      </c>
      <c r="L781" t="s">
        <v>1084</v>
      </c>
      <c r="M781" t="s">
        <v>3701</v>
      </c>
      <c r="N781" t="s">
        <v>3702</v>
      </c>
      <c r="O781" t="s">
        <v>3703</v>
      </c>
      <c r="P781" t="s">
        <v>3704</v>
      </c>
      <c r="Q781" t="s">
        <v>33</v>
      </c>
      <c r="R781" t="s">
        <v>326</v>
      </c>
      <c r="S781" t="s">
        <v>2984</v>
      </c>
      <c r="T781" t="s">
        <v>328</v>
      </c>
      <c r="U781" t="s">
        <v>110</v>
      </c>
      <c r="V781" t="s">
        <v>329</v>
      </c>
      <c r="W781" t="str">
        <f>VLOOKUP(V781,Lookup!D:E,2,FALSE)</f>
        <v>Corporate Contributions</v>
      </c>
      <c r="X781" t="s">
        <v>216</v>
      </c>
      <c r="Y781" t="s">
        <v>33</v>
      </c>
      <c r="Z781" t="s">
        <v>36</v>
      </c>
      <c r="AA781" t="s">
        <v>37</v>
      </c>
      <c r="AB781" t="s">
        <v>1083</v>
      </c>
      <c r="AC781" t="s">
        <v>33</v>
      </c>
      <c r="AD781">
        <v>0</v>
      </c>
      <c r="AE781">
        <v>5</v>
      </c>
      <c r="AF781">
        <v>2019</v>
      </c>
      <c r="AG781" t="s">
        <v>33</v>
      </c>
      <c r="AH781" t="s">
        <v>33</v>
      </c>
      <c r="AI781" t="s">
        <v>124</v>
      </c>
    </row>
    <row r="782" spans="1:35">
      <c r="A782" t="s">
        <v>316</v>
      </c>
      <c r="B782" t="s">
        <v>197</v>
      </c>
      <c r="C782" t="s">
        <v>187</v>
      </c>
      <c r="D782" t="s">
        <v>3568</v>
      </c>
      <c r="E782" t="s">
        <v>3565</v>
      </c>
      <c r="F782" t="s">
        <v>32</v>
      </c>
      <c r="G782" t="s">
        <v>262</v>
      </c>
      <c r="H782" t="str">
        <f t="shared" si="231"/>
        <v>4265</v>
      </c>
      <c r="I782" t="s">
        <v>263</v>
      </c>
      <c r="J782">
        <v>500</v>
      </c>
      <c r="K782" t="s">
        <v>536</v>
      </c>
      <c r="L782" t="s">
        <v>1084</v>
      </c>
      <c r="M782" t="s">
        <v>3705</v>
      </c>
      <c r="N782" t="s">
        <v>3706</v>
      </c>
      <c r="O782" t="s">
        <v>3707</v>
      </c>
      <c r="P782" t="s">
        <v>3708</v>
      </c>
      <c r="Q782" t="s">
        <v>33</v>
      </c>
      <c r="R782" t="s">
        <v>326</v>
      </c>
      <c r="S782" t="s">
        <v>2984</v>
      </c>
      <c r="T782" t="s">
        <v>328</v>
      </c>
      <c r="U782" t="s">
        <v>110</v>
      </c>
      <c r="V782" t="s">
        <v>329</v>
      </c>
      <c r="W782" t="str">
        <f>VLOOKUP(V782,Lookup!D:E,2,FALSE)</f>
        <v>Corporate Contributions</v>
      </c>
      <c r="X782" t="s">
        <v>216</v>
      </c>
      <c r="Y782" t="s">
        <v>33</v>
      </c>
      <c r="Z782" t="s">
        <v>36</v>
      </c>
      <c r="AA782" t="s">
        <v>37</v>
      </c>
      <c r="AB782" t="s">
        <v>1083</v>
      </c>
      <c r="AC782" t="s">
        <v>33</v>
      </c>
      <c r="AD782">
        <v>0</v>
      </c>
      <c r="AE782">
        <v>5</v>
      </c>
      <c r="AF782">
        <v>2019</v>
      </c>
      <c r="AG782" t="s">
        <v>33</v>
      </c>
      <c r="AH782" t="s">
        <v>33</v>
      </c>
      <c r="AI782" t="s">
        <v>124</v>
      </c>
    </row>
    <row r="783" spans="1:35">
      <c r="A783" t="s">
        <v>316</v>
      </c>
      <c r="B783" t="s">
        <v>197</v>
      </c>
      <c r="C783" t="s">
        <v>187</v>
      </c>
      <c r="D783" t="s">
        <v>3568</v>
      </c>
      <c r="E783" t="s">
        <v>3565</v>
      </c>
      <c r="F783" t="s">
        <v>32</v>
      </c>
      <c r="G783" t="s">
        <v>262</v>
      </c>
      <c r="H783" t="str">
        <f t="shared" si="231"/>
        <v>4265</v>
      </c>
      <c r="I783" t="s">
        <v>263</v>
      </c>
      <c r="J783">
        <v>400</v>
      </c>
      <c r="K783" t="s">
        <v>536</v>
      </c>
      <c r="L783" t="s">
        <v>1084</v>
      </c>
      <c r="M783" t="s">
        <v>3709</v>
      </c>
      <c r="N783" t="s">
        <v>3710</v>
      </c>
      <c r="O783" t="s">
        <v>3711</v>
      </c>
      <c r="P783" t="s">
        <v>3712</v>
      </c>
      <c r="Q783" t="s">
        <v>33</v>
      </c>
      <c r="R783" t="s">
        <v>326</v>
      </c>
      <c r="S783" t="s">
        <v>2984</v>
      </c>
      <c r="T783" t="s">
        <v>328</v>
      </c>
      <c r="U783" t="s">
        <v>110</v>
      </c>
      <c r="V783" t="s">
        <v>329</v>
      </c>
      <c r="W783" t="str">
        <f>VLOOKUP(V783,Lookup!D:E,2,FALSE)</f>
        <v>Corporate Contributions</v>
      </c>
      <c r="X783" t="s">
        <v>216</v>
      </c>
      <c r="Y783" t="s">
        <v>33</v>
      </c>
      <c r="Z783" t="s">
        <v>36</v>
      </c>
      <c r="AA783" t="s">
        <v>37</v>
      </c>
      <c r="AB783" t="s">
        <v>1083</v>
      </c>
      <c r="AC783" t="s">
        <v>33</v>
      </c>
      <c r="AD783">
        <v>0</v>
      </c>
      <c r="AE783">
        <v>5</v>
      </c>
      <c r="AF783">
        <v>2019</v>
      </c>
      <c r="AG783" t="s">
        <v>33</v>
      </c>
      <c r="AH783" t="s">
        <v>3713</v>
      </c>
      <c r="AI783" t="s">
        <v>124</v>
      </c>
    </row>
    <row r="784" spans="1:35">
      <c r="A784" t="s">
        <v>316</v>
      </c>
      <c r="B784" t="s">
        <v>197</v>
      </c>
      <c r="C784" t="s">
        <v>187</v>
      </c>
      <c r="D784" t="s">
        <v>3568</v>
      </c>
      <c r="E784" t="s">
        <v>3565</v>
      </c>
      <c r="F784" t="s">
        <v>32</v>
      </c>
      <c r="G784" t="s">
        <v>262</v>
      </c>
      <c r="H784" t="str">
        <f t="shared" si="231"/>
        <v>4265</v>
      </c>
      <c r="I784" t="s">
        <v>263</v>
      </c>
      <c r="J784">
        <v>400</v>
      </c>
      <c r="K784" t="s">
        <v>536</v>
      </c>
      <c r="L784" t="s">
        <v>1084</v>
      </c>
      <c r="M784" t="s">
        <v>3714</v>
      </c>
      <c r="N784" t="s">
        <v>3715</v>
      </c>
      <c r="O784" t="s">
        <v>3716</v>
      </c>
      <c r="P784" t="s">
        <v>3717</v>
      </c>
      <c r="Q784" t="s">
        <v>33</v>
      </c>
      <c r="R784" t="s">
        <v>326</v>
      </c>
      <c r="S784" t="s">
        <v>2984</v>
      </c>
      <c r="T784" t="s">
        <v>328</v>
      </c>
      <c r="U784" t="s">
        <v>110</v>
      </c>
      <c r="V784" t="s">
        <v>329</v>
      </c>
      <c r="W784" t="str">
        <f>VLOOKUP(V784,Lookup!D:E,2,FALSE)</f>
        <v>Corporate Contributions</v>
      </c>
      <c r="X784" t="s">
        <v>216</v>
      </c>
      <c r="Y784" t="s">
        <v>33</v>
      </c>
      <c r="Z784" t="s">
        <v>36</v>
      </c>
      <c r="AA784" t="s">
        <v>37</v>
      </c>
      <c r="AB784" t="s">
        <v>1083</v>
      </c>
      <c r="AC784" t="s">
        <v>33</v>
      </c>
      <c r="AD784">
        <v>0</v>
      </c>
      <c r="AE784">
        <v>5</v>
      </c>
      <c r="AF784">
        <v>2019</v>
      </c>
      <c r="AG784" t="s">
        <v>33</v>
      </c>
      <c r="AH784" t="s">
        <v>33</v>
      </c>
      <c r="AI784" t="s">
        <v>124</v>
      </c>
    </row>
    <row r="785" spans="1:35">
      <c r="A785" t="s">
        <v>316</v>
      </c>
      <c r="B785" t="s">
        <v>197</v>
      </c>
      <c r="C785" t="s">
        <v>187</v>
      </c>
      <c r="D785" t="s">
        <v>3568</v>
      </c>
      <c r="E785" t="s">
        <v>3565</v>
      </c>
      <c r="F785" t="s">
        <v>32</v>
      </c>
      <c r="G785" t="s">
        <v>262</v>
      </c>
      <c r="H785" t="str">
        <f t="shared" si="231"/>
        <v>4265</v>
      </c>
      <c r="I785" t="s">
        <v>263</v>
      </c>
      <c r="J785">
        <v>180</v>
      </c>
      <c r="K785" t="s">
        <v>536</v>
      </c>
      <c r="L785" t="s">
        <v>1084</v>
      </c>
      <c r="M785" t="s">
        <v>3718</v>
      </c>
      <c r="N785" t="s">
        <v>3719</v>
      </c>
      <c r="O785" t="s">
        <v>3720</v>
      </c>
      <c r="P785" t="s">
        <v>3721</v>
      </c>
      <c r="Q785" t="s">
        <v>33</v>
      </c>
      <c r="R785" t="s">
        <v>326</v>
      </c>
      <c r="S785" t="s">
        <v>2984</v>
      </c>
      <c r="T785" t="s">
        <v>328</v>
      </c>
      <c r="U785" t="s">
        <v>110</v>
      </c>
      <c r="V785" t="s">
        <v>329</v>
      </c>
      <c r="W785" t="str">
        <f>VLOOKUP(V785,Lookup!D:E,2,FALSE)</f>
        <v>Corporate Contributions</v>
      </c>
      <c r="X785" t="s">
        <v>216</v>
      </c>
      <c r="Y785" t="s">
        <v>33</v>
      </c>
      <c r="Z785" t="s">
        <v>36</v>
      </c>
      <c r="AA785" t="s">
        <v>37</v>
      </c>
      <c r="AB785" t="s">
        <v>1083</v>
      </c>
      <c r="AC785" t="s">
        <v>33</v>
      </c>
      <c r="AD785">
        <v>0</v>
      </c>
      <c r="AE785">
        <v>5</v>
      </c>
      <c r="AF785">
        <v>2019</v>
      </c>
      <c r="AG785" t="s">
        <v>33</v>
      </c>
      <c r="AH785" t="s">
        <v>33</v>
      </c>
      <c r="AI785" t="s">
        <v>124</v>
      </c>
    </row>
    <row r="786" spans="1:35">
      <c r="A786" t="s">
        <v>316</v>
      </c>
      <c r="B786" t="s">
        <v>197</v>
      </c>
      <c r="C786" t="s">
        <v>187</v>
      </c>
      <c r="D786" t="s">
        <v>3568</v>
      </c>
      <c r="E786" t="s">
        <v>3565</v>
      </c>
      <c r="F786" t="s">
        <v>32</v>
      </c>
      <c r="G786" t="s">
        <v>262</v>
      </c>
      <c r="H786" t="str">
        <f t="shared" si="231"/>
        <v>4265</v>
      </c>
      <c r="I786" t="s">
        <v>263</v>
      </c>
      <c r="J786">
        <v>425</v>
      </c>
      <c r="K786" t="s">
        <v>536</v>
      </c>
      <c r="L786" t="s">
        <v>1084</v>
      </c>
      <c r="M786" t="s">
        <v>3722</v>
      </c>
      <c r="N786" t="s">
        <v>3723</v>
      </c>
      <c r="O786" t="s">
        <v>3724</v>
      </c>
      <c r="P786" t="s">
        <v>3725</v>
      </c>
      <c r="Q786" t="s">
        <v>33</v>
      </c>
      <c r="R786" t="s">
        <v>326</v>
      </c>
      <c r="S786" t="s">
        <v>2984</v>
      </c>
      <c r="T786" t="s">
        <v>328</v>
      </c>
      <c r="U786" t="s">
        <v>110</v>
      </c>
      <c r="V786" t="s">
        <v>329</v>
      </c>
      <c r="W786" t="str">
        <f>VLOOKUP(V786,Lookup!D:E,2,FALSE)</f>
        <v>Corporate Contributions</v>
      </c>
      <c r="X786" t="s">
        <v>216</v>
      </c>
      <c r="Y786" t="s">
        <v>33</v>
      </c>
      <c r="Z786" t="s">
        <v>36</v>
      </c>
      <c r="AA786" t="s">
        <v>37</v>
      </c>
      <c r="AB786" t="s">
        <v>1083</v>
      </c>
      <c r="AC786" t="s">
        <v>33</v>
      </c>
      <c r="AD786">
        <v>0</v>
      </c>
      <c r="AE786">
        <v>5</v>
      </c>
      <c r="AF786">
        <v>2019</v>
      </c>
      <c r="AG786" t="s">
        <v>33</v>
      </c>
      <c r="AH786" t="s">
        <v>33</v>
      </c>
      <c r="AI786" t="s">
        <v>124</v>
      </c>
    </row>
    <row r="787" spans="1:35">
      <c r="A787" t="s">
        <v>316</v>
      </c>
      <c r="B787" t="s">
        <v>197</v>
      </c>
      <c r="C787" t="s">
        <v>187</v>
      </c>
      <c r="D787" t="s">
        <v>3568</v>
      </c>
      <c r="E787" t="s">
        <v>3565</v>
      </c>
      <c r="F787" t="s">
        <v>32</v>
      </c>
      <c r="G787" t="s">
        <v>262</v>
      </c>
      <c r="H787" t="str">
        <f t="shared" si="231"/>
        <v>4265</v>
      </c>
      <c r="I787" t="s">
        <v>263</v>
      </c>
      <c r="J787">
        <v>275</v>
      </c>
      <c r="K787" t="s">
        <v>536</v>
      </c>
      <c r="L787" t="s">
        <v>1084</v>
      </c>
      <c r="M787" t="s">
        <v>3726</v>
      </c>
      <c r="N787" t="s">
        <v>3727</v>
      </c>
      <c r="O787" t="s">
        <v>3728</v>
      </c>
      <c r="P787" t="s">
        <v>3729</v>
      </c>
      <c r="Q787" t="s">
        <v>33</v>
      </c>
      <c r="R787" t="s">
        <v>326</v>
      </c>
      <c r="S787" t="s">
        <v>2984</v>
      </c>
      <c r="T787" t="s">
        <v>328</v>
      </c>
      <c r="U787" t="s">
        <v>110</v>
      </c>
      <c r="V787" t="s">
        <v>329</v>
      </c>
      <c r="W787" t="str">
        <f>VLOOKUP(V787,Lookup!D:E,2,FALSE)</f>
        <v>Corporate Contributions</v>
      </c>
      <c r="X787" t="s">
        <v>216</v>
      </c>
      <c r="Y787" t="s">
        <v>33</v>
      </c>
      <c r="Z787" t="s">
        <v>36</v>
      </c>
      <c r="AA787" t="s">
        <v>37</v>
      </c>
      <c r="AB787" t="s">
        <v>1083</v>
      </c>
      <c r="AC787" t="s">
        <v>33</v>
      </c>
      <c r="AD787">
        <v>0</v>
      </c>
      <c r="AE787">
        <v>5</v>
      </c>
      <c r="AF787">
        <v>2019</v>
      </c>
      <c r="AG787" t="s">
        <v>33</v>
      </c>
      <c r="AH787" t="s">
        <v>33</v>
      </c>
      <c r="AI787" t="s">
        <v>124</v>
      </c>
    </row>
    <row r="788" spans="1:35">
      <c r="A788" t="s">
        <v>316</v>
      </c>
      <c r="B788" t="s">
        <v>197</v>
      </c>
      <c r="C788" t="s">
        <v>187</v>
      </c>
      <c r="D788" t="s">
        <v>3568</v>
      </c>
      <c r="E788" t="s">
        <v>3565</v>
      </c>
      <c r="F788" t="s">
        <v>32</v>
      </c>
      <c r="G788" t="s">
        <v>262</v>
      </c>
      <c r="H788" t="str">
        <f t="shared" si="231"/>
        <v>4265</v>
      </c>
      <c r="I788" t="s">
        <v>263</v>
      </c>
      <c r="J788">
        <v>499.99</v>
      </c>
      <c r="K788" t="s">
        <v>536</v>
      </c>
      <c r="L788" t="s">
        <v>1084</v>
      </c>
      <c r="M788" t="s">
        <v>3730</v>
      </c>
      <c r="N788" t="s">
        <v>3731</v>
      </c>
      <c r="O788" t="s">
        <v>3732</v>
      </c>
      <c r="P788" t="s">
        <v>3733</v>
      </c>
      <c r="Q788" t="s">
        <v>33</v>
      </c>
      <c r="R788" t="s">
        <v>326</v>
      </c>
      <c r="S788" t="s">
        <v>2984</v>
      </c>
      <c r="T788" t="s">
        <v>328</v>
      </c>
      <c r="U788" t="s">
        <v>110</v>
      </c>
      <c r="V788" t="s">
        <v>329</v>
      </c>
      <c r="W788" t="str">
        <f>VLOOKUP(V788,Lookup!D:E,2,FALSE)</f>
        <v>Corporate Contributions</v>
      </c>
      <c r="X788" t="s">
        <v>216</v>
      </c>
      <c r="Y788" t="s">
        <v>33</v>
      </c>
      <c r="Z788" t="s">
        <v>36</v>
      </c>
      <c r="AA788" t="s">
        <v>37</v>
      </c>
      <c r="AB788" t="s">
        <v>1083</v>
      </c>
      <c r="AC788" t="s">
        <v>33</v>
      </c>
      <c r="AD788">
        <v>0</v>
      </c>
      <c r="AE788">
        <v>5</v>
      </c>
      <c r="AF788">
        <v>2019</v>
      </c>
      <c r="AG788" t="s">
        <v>33</v>
      </c>
      <c r="AH788" t="s">
        <v>33</v>
      </c>
      <c r="AI788" t="s">
        <v>124</v>
      </c>
    </row>
    <row r="789" spans="1:35">
      <c r="A789" t="s">
        <v>316</v>
      </c>
      <c r="B789" t="s">
        <v>197</v>
      </c>
      <c r="C789" t="s">
        <v>187</v>
      </c>
      <c r="D789" t="s">
        <v>3568</v>
      </c>
      <c r="E789" t="s">
        <v>3565</v>
      </c>
      <c r="F789" t="s">
        <v>32</v>
      </c>
      <c r="G789" t="s">
        <v>262</v>
      </c>
      <c r="H789" t="str">
        <f t="shared" si="231"/>
        <v>4265</v>
      </c>
      <c r="I789" t="s">
        <v>263</v>
      </c>
      <c r="J789">
        <v>250</v>
      </c>
      <c r="K789" t="s">
        <v>536</v>
      </c>
      <c r="L789" t="s">
        <v>1084</v>
      </c>
      <c r="M789" t="s">
        <v>3734</v>
      </c>
      <c r="N789" t="s">
        <v>3735</v>
      </c>
      <c r="O789" t="s">
        <v>3736</v>
      </c>
      <c r="P789" t="s">
        <v>3737</v>
      </c>
      <c r="Q789" t="s">
        <v>33</v>
      </c>
      <c r="R789" t="s">
        <v>326</v>
      </c>
      <c r="S789" t="s">
        <v>2984</v>
      </c>
      <c r="T789" t="s">
        <v>328</v>
      </c>
      <c r="U789" t="s">
        <v>110</v>
      </c>
      <c r="V789" t="s">
        <v>329</v>
      </c>
      <c r="W789" t="str">
        <f>VLOOKUP(V789,Lookup!D:E,2,FALSE)</f>
        <v>Corporate Contributions</v>
      </c>
      <c r="X789" t="s">
        <v>216</v>
      </c>
      <c r="Y789" t="s">
        <v>33</v>
      </c>
      <c r="Z789" t="s">
        <v>36</v>
      </c>
      <c r="AA789" t="s">
        <v>37</v>
      </c>
      <c r="AB789" t="s">
        <v>1083</v>
      </c>
      <c r="AC789" t="s">
        <v>33</v>
      </c>
      <c r="AD789">
        <v>0</v>
      </c>
      <c r="AE789">
        <v>5</v>
      </c>
      <c r="AF789">
        <v>2019</v>
      </c>
      <c r="AG789" t="s">
        <v>33</v>
      </c>
      <c r="AH789" t="s">
        <v>33</v>
      </c>
      <c r="AI789" t="s">
        <v>124</v>
      </c>
    </row>
    <row r="790" spans="1:35">
      <c r="A790" t="s">
        <v>316</v>
      </c>
      <c r="B790" t="s">
        <v>197</v>
      </c>
      <c r="C790" t="s">
        <v>187</v>
      </c>
      <c r="D790" t="s">
        <v>3568</v>
      </c>
      <c r="E790" t="s">
        <v>3565</v>
      </c>
      <c r="F790" t="s">
        <v>32</v>
      </c>
      <c r="G790" t="s">
        <v>262</v>
      </c>
      <c r="H790" t="str">
        <f t="shared" si="231"/>
        <v>4265</v>
      </c>
      <c r="I790" t="s">
        <v>263</v>
      </c>
      <c r="J790">
        <v>200</v>
      </c>
      <c r="K790" t="s">
        <v>536</v>
      </c>
      <c r="L790" t="s">
        <v>1084</v>
      </c>
      <c r="M790" t="s">
        <v>3738</v>
      </c>
      <c r="N790" t="s">
        <v>3739</v>
      </c>
      <c r="O790" t="s">
        <v>3740</v>
      </c>
      <c r="P790" t="s">
        <v>3741</v>
      </c>
      <c r="Q790" t="s">
        <v>33</v>
      </c>
      <c r="R790" t="s">
        <v>326</v>
      </c>
      <c r="S790" t="s">
        <v>2984</v>
      </c>
      <c r="T790" t="s">
        <v>328</v>
      </c>
      <c r="U790" t="s">
        <v>110</v>
      </c>
      <c r="V790" t="s">
        <v>329</v>
      </c>
      <c r="W790" t="str">
        <f>VLOOKUP(V790,Lookup!D:E,2,FALSE)</f>
        <v>Corporate Contributions</v>
      </c>
      <c r="X790" t="s">
        <v>216</v>
      </c>
      <c r="Y790" t="s">
        <v>33</v>
      </c>
      <c r="Z790" t="s">
        <v>36</v>
      </c>
      <c r="AA790" t="s">
        <v>37</v>
      </c>
      <c r="AB790" t="s">
        <v>1083</v>
      </c>
      <c r="AC790" t="s">
        <v>33</v>
      </c>
      <c r="AD790">
        <v>0</v>
      </c>
      <c r="AE790">
        <v>5</v>
      </c>
      <c r="AF790">
        <v>2019</v>
      </c>
      <c r="AG790" t="s">
        <v>33</v>
      </c>
      <c r="AH790" t="s">
        <v>33</v>
      </c>
      <c r="AI790" t="s">
        <v>124</v>
      </c>
    </row>
    <row r="791" spans="1:35">
      <c r="A791" t="s">
        <v>316</v>
      </c>
      <c r="B791" t="s">
        <v>175</v>
      </c>
      <c r="C791" t="s">
        <v>176</v>
      </c>
      <c r="D791" t="s">
        <v>3745</v>
      </c>
      <c r="E791" t="s">
        <v>3742</v>
      </c>
      <c r="F791" t="s">
        <v>32</v>
      </c>
      <c r="G791" t="s">
        <v>317</v>
      </c>
      <c r="H791" t="str">
        <f t="shared" ref="H791" si="232">LEFT(G791,4)</f>
        <v>4261</v>
      </c>
      <c r="I791" t="s">
        <v>318</v>
      </c>
      <c r="J791">
        <v>500</v>
      </c>
      <c r="K791" t="s">
        <v>639</v>
      </c>
      <c r="L791" t="s">
        <v>641</v>
      </c>
      <c r="M791" t="s">
        <v>3747</v>
      </c>
      <c r="N791" t="s">
        <v>3748</v>
      </c>
      <c r="O791" t="s">
        <v>3749</v>
      </c>
      <c r="P791" t="s">
        <v>3750</v>
      </c>
      <c r="Q791" t="s">
        <v>33</v>
      </c>
      <c r="R791" t="s">
        <v>687</v>
      </c>
      <c r="S791" t="s">
        <v>327</v>
      </c>
      <c r="T791" t="s">
        <v>558</v>
      </c>
      <c r="U791" t="s">
        <v>110</v>
      </c>
      <c r="V791" t="s">
        <v>329</v>
      </c>
      <c r="W791" t="str">
        <f>VLOOKUP(V791,Lookup!D:E,2,FALSE)</f>
        <v>Corporate Contributions</v>
      </c>
      <c r="X791" t="s">
        <v>216</v>
      </c>
      <c r="Y791" t="s">
        <v>33</v>
      </c>
      <c r="Z791" t="s">
        <v>36</v>
      </c>
      <c r="AA791" t="s">
        <v>37</v>
      </c>
      <c r="AB791" t="s">
        <v>640</v>
      </c>
      <c r="AC791" t="s">
        <v>33</v>
      </c>
      <c r="AD791">
        <v>0</v>
      </c>
      <c r="AE791">
        <v>5</v>
      </c>
      <c r="AF791">
        <v>2019</v>
      </c>
      <c r="AG791" t="s">
        <v>33</v>
      </c>
      <c r="AH791" t="s">
        <v>33</v>
      </c>
      <c r="AI791" t="s">
        <v>124</v>
      </c>
    </row>
    <row r="792" spans="1:35">
      <c r="A792" t="s">
        <v>660</v>
      </c>
      <c r="B792" t="s">
        <v>283</v>
      </c>
      <c r="C792" t="s">
        <v>181</v>
      </c>
      <c r="D792" t="s">
        <v>3752</v>
      </c>
      <c r="E792" t="s">
        <v>3742</v>
      </c>
      <c r="F792" t="s">
        <v>32</v>
      </c>
      <c r="G792" t="s">
        <v>286</v>
      </c>
      <c r="H792" t="str">
        <f t="shared" ref="H792" si="233">LEFT(G792,4)</f>
        <v>5240</v>
      </c>
      <c r="I792" t="s">
        <v>287</v>
      </c>
      <c r="J792">
        <v>679.92</v>
      </c>
      <c r="K792" t="s">
        <v>447</v>
      </c>
      <c r="L792" t="s">
        <v>447</v>
      </c>
      <c r="M792" t="s">
        <v>981</v>
      </c>
      <c r="N792" t="s">
        <v>982</v>
      </c>
      <c r="O792" t="s">
        <v>3753</v>
      </c>
      <c r="P792" t="s">
        <v>3754</v>
      </c>
      <c r="Q792" t="s">
        <v>33</v>
      </c>
      <c r="R792" t="s">
        <v>448</v>
      </c>
      <c r="S792" t="s">
        <v>985</v>
      </c>
      <c r="T792" t="s">
        <v>986</v>
      </c>
      <c r="U792" t="s">
        <v>284</v>
      </c>
      <c r="V792" t="s">
        <v>80</v>
      </c>
      <c r="W792" t="str">
        <f>VLOOKUP(V792,Lookup!D:E,2,FALSE)</f>
        <v>Utility Payments</v>
      </c>
      <c r="X792" t="s">
        <v>105</v>
      </c>
      <c r="Y792" t="s">
        <v>33</v>
      </c>
      <c r="Z792" t="s">
        <v>36</v>
      </c>
      <c r="AA792" t="s">
        <v>37</v>
      </c>
      <c r="AB792" t="s">
        <v>446</v>
      </c>
      <c r="AC792" t="s">
        <v>33</v>
      </c>
      <c r="AD792">
        <v>0</v>
      </c>
      <c r="AE792">
        <v>5</v>
      </c>
      <c r="AF792">
        <v>2019</v>
      </c>
      <c r="AG792" t="s">
        <v>33</v>
      </c>
      <c r="AH792" t="s">
        <v>33</v>
      </c>
      <c r="AI792" t="s">
        <v>3755</v>
      </c>
    </row>
    <row r="793" spans="1:35">
      <c r="A793" t="s">
        <v>316</v>
      </c>
      <c r="B793" t="s">
        <v>197</v>
      </c>
      <c r="C793" t="s">
        <v>187</v>
      </c>
      <c r="D793" t="s">
        <v>3746</v>
      </c>
      <c r="E793" t="s">
        <v>3742</v>
      </c>
      <c r="F793" t="s">
        <v>32</v>
      </c>
      <c r="G793" t="s">
        <v>317</v>
      </c>
      <c r="H793" t="str">
        <f t="shared" ref="H793:H800" si="234">LEFT(G793,4)</f>
        <v>4261</v>
      </c>
      <c r="I793" t="s">
        <v>318</v>
      </c>
      <c r="J793">
        <v>500</v>
      </c>
      <c r="K793" t="s">
        <v>536</v>
      </c>
      <c r="L793" t="s">
        <v>1084</v>
      </c>
      <c r="M793" t="s">
        <v>3756</v>
      </c>
      <c r="N793" t="s">
        <v>3757</v>
      </c>
      <c r="O793" t="s">
        <v>3758</v>
      </c>
      <c r="P793" t="s">
        <v>3759</v>
      </c>
      <c r="Q793" t="s">
        <v>33</v>
      </c>
      <c r="R793" t="s">
        <v>326</v>
      </c>
      <c r="S793" t="s">
        <v>2984</v>
      </c>
      <c r="T793" t="s">
        <v>328</v>
      </c>
      <c r="U793" t="s">
        <v>110</v>
      </c>
      <c r="V793" t="s">
        <v>329</v>
      </c>
      <c r="W793" t="str">
        <f>VLOOKUP(V793,Lookup!D:E,2,FALSE)</f>
        <v>Corporate Contributions</v>
      </c>
      <c r="X793" t="s">
        <v>216</v>
      </c>
      <c r="Y793" t="s">
        <v>33</v>
      </c>
      <c r="Z793" t="s">
        <v>36</v>
      </c>
      <c r="AA793" t="s">
        <v>37</v>
      </c>
      <c r="AB793" t="s">
        <v>1083</v>
      </c>
      <c r="AC793" t="s">
        <v>33</v>
      </c>
      <c r="AD793">
        <v>0</v>
      </c>
      <c r="AE793">
        <v>5</v>
      </c>
      <c r="AF793">
        <v>2019</v>
      </c>
      <c r="AG793" t="s">
        <v>33</v>
      </c>
      <c r="AH793" t="s">
        <v>33</v>
      </c>
      <c r="AI793" t="s">
        <v>124</v>
      </c>
    </row>
    <row r="794" spans="1:35">
      <c r="A794" t="s">
        <v>316</v>
      </c>
      <c r="B794" t="s">
        <v>197</v>
      </c>
      <c r="C794" t="s">
        <v>187</v>
      </c>
      <c r="D794" t="s">
        <v>3746</v>
      </c>
      <c r="E794" t="s">
        <v>3742</v>
      </c>
      <c r="F794" t="s">
        <v>32</v>
      </c>
      <c r="G794" t="s">
        <v>317</v>
      </c>
      <c r="H794" t="str">
        <f t="shared" si="234"/>
        <v>4261</v>
      </c>
      <c r="I794" t="s">
        <v>318</v>
      </c>
      <c r="J794">
        <v>500</v>
      </c>
      <c r="K794" t="s">
        <v>536</v>
      </c>
      <c r="L794" t="s">
        <v>1084</v>
      </c>
      <c r="M794" t="s">
        <v>3760</v>
      </c>
      <c r="N794" t="s">
        <v>3761</v>
      </c>
      <c r="O794" t="s">
        <v>3762</v>
      </c>
      <c r="P794" t="s">
        <v>3763</v>
      </c>
      <c r="Q794" t="s">
        <v>33</v>
      </c>
      <c r="R794" t="s">
        <v>326</v>
      </c>
      <c r="S794" t="s">
        <v>2984</v>
      </c>
      <c r="T794" t="s">
        <v>328</v>
      </c>
      <c r="U794" t="s">
        <v>110</v>
      </c>
      <c r="V794" t="s">
        <v>329</v>
      </c>
      <c r="W794" t="str">
        <f>VLOOKUP(V794,Lookup!D:E,2,FALSE)</f>
        <v>Corporate Contributions</v>
      </c>
      <c r="X794" t="s">
        <v>216</v>
      </c>
      <c r="Y794" t="s">
        <v>33</v>
      </c>
      <c r="Z794" t="s">
        <v>36</v>
      </c>
      <c r="AA794" t="s">
        <v>37</v>
      </c>
      <c r="AB794" t="s">
        <v>1083</v>
      </c>
      <c r="AC794" t="s">
        <v>33</v>
      </c>
      <c r="AD794">
        <v>0</v>
      </c>
      <c r="AE794">
        <v>5</v>
      </c>
      <c r="AF794">
        <v>2019</v>
      </c>
      <c r="AG794" t="s">
        <v>33</v>
      </c>
      <c r="AH794" t="s">
        <v>33</v>
      </c>
      <c r="AI794" t="s">
        <v>124</v>
      </c>
    </row>
    <row r="795" spans="1:35">
      <c r="A795" t="s">
        <v>316</v>
      </c>
      <c r="B795" t="s">
        <v>197</v>
      </c>
      <c r="C795" t="s">
        <v>187</v>
      </c>
      <c r="D795" t="s">
        <v>3746</v>
      </c>
      <c r="E795" t="s">
        <v>3742</v>
      </c>
      <c r="F795" t="s">
        <v>32</v>
      </c>
      <c r="G795" t="s">
        <v>317</v>
      </c>
      <c r="H795" t="str">
        <f t="shared" si="234"/>
        <v>4261</v>
      </c>
      <c r="I795" t="s">
        <v>318</v>
      </c>
      <c r="J795">
        <v>500</v>
      </c>
      <c r="K795" t="s">
        <v>536</v>
      </c>
      <c r="L795" t="s">
        <v>1084</v>
      </c>
      <c r="M795" t="s">
        <v>3764</v>
      </c>
      <c r="N795" t="s">
        <v>3765</v>
      </c>
      <c r="O795" t="s">
        <v>3766</v>
      </c>
      <c r="P795" t="s">
        <v>3767</v>
      </c>
      <c r="Q795" t="s">
        <v>33</v>
      </c>
      <c r="R795" t="s">
        <v>326</v>
      </c>
      <c r="S795" t="s">
        <v>2984</v>
      </c>
      <c r="T795" t="s">
        <v>328</v>
      </c>
      <c r="U795" t="s">
        <v>110</v>
      </c>
      <c r="V795" t="s">
        <v>329</v>
      </c>
      <c r="W795" t="str">
        <f>VLOOKUP(V795,Lookup!D:E,2,FALSE)</f>
        <v>Corporate Contributions</v>
      </c>
      <c r="X795" t="s">
        <v>216</v>
      </c>
      <c r="Y795" t="s">
        <v>33</v>
      </c>
      <c r="Z795" t="s">
        <v>36</v>
      </c>
      <c r="AA795" t="s">
        <v>37</v>
      </c>
      <c r="AB795" t="s">
        <v>1083</v>
      </c>
      <c r="AC795" t="s">
        <v>33</v>
      </c>
      <c r="AD795">
        <v>0</v>
      </c>
      <c r="AE795">
        <v>5</v>
      </c>
      <c r="AF795">
        <v>2019</v>
      </c>
      <c r="AG795" t="s">
        <v>33</v>
      </c>
      <c r="AH795" t="s">
        <v>33</v>
      </c>
      <c r="AI795" t="s">
        <v>124</v>
      </c>
    </row>
    <row r="796" spans="1:35">
      <c r="A796" t="s">
        <v>316</v>
      </c>
      <c r="B796" t="s">
        <v>197</v>
      </c>
      <c r="C796" t="s">
        <v>187</v>
      </c>
      <c r="D796" t="s">
        <v>3746</v>
      </c>
      <c r="E796" t="s">
        <v>3742</v>
      </c>
      <c r="F796" t="s">
        <v>32</v>
      </c>
      <c r="G796" t="s">
        <v>317</v>
      </c>
      <c r="H796" t="str">
        <f t="shared" si="234"/>
        <v>4261</v>
      </c>
      <c r="I796" t="s">
        <v>318</v>
      </c>
      <c r="J796">
        <v>500</v>
      </c>
      <c r="K796" t="s">
        <v>536</v>
      </c>
      <c r="L796" t="s">
        <v>1084</v>
      </c>
      <c r="M796" t="s">
        <v>3768</v>
      </c>
      <c r="N796" t="s">
        <v>3769</v>
      </c>
      <c r="O796" t="s">
        <v>3770</v>
      </c>
      <c r="P796" t="s">
        <v>3771</v>
      </c>
      <c r="Q796" t="s">
        <v>33</v>
      </c>
      <c r="R796" t="s">
        <v>326</v>
      </c>
      <c r="S796" t="s">
        <v>2984</v>
      </c>
      <c r="T796" t="s">
        <v>328</v>
      </c>
      <c r="U796" t="s">
        <v>110</v>
      </c>
      <c r="V796" t="s">
        <v>329</v>
      </c>
      <c r="W796" t="str">
        <f>VLOOKUP(V796,Lookup!D:E,2,FALSE)</f>
        <v>Corporate Contributions</v>
      </c>
      <c r="X796" t="s">
        <v>216</v>
      </c>
      <c r="Y796" t="s">
        <v>33</v>
      </c>
      <c r="Z796" t="s">
        <v>36</v>
      </c>
      <c r="AA796" t="s">
        <v>37</v>
      </c>
      <c r="AB796" t="s">
        <v>1083</v>
      </c>
      <c r="AC796" t="s">
        <v>33</v>
      </c>
      <c r="AD796">
        <v>0</v>
      </c>
      <c r="AE796">
        <v>5</v>
      </c>
      <c r="AF796">
        <v>2019</v>
      </c>
      <c r="AG796" t="s">
        <v>33</v>
      </c>
      <c r="AH796" t="s">
        <v>3772</v>
      </c>
      <c r="AI796" t="s">
        <v>124</v>
      </c>
    </row>
    <row r="797" spans="1:35">
      <c r="A797" t="s">
        <v>316</v>
      </c>
      <c r="B797" t="s">
        <v>197</v>
      </c>
      <c r="C797" t="s">
        <v>187</v>
      </c>
      <c r="D797" t="s">
        <v>3746</v>
      </c>
      <c r="E797" t="s">
        <v>3742</v>
      </c>
      <c r="F797" t="s">
        <v>32</v>
      </c>
      <c r="G797" t="s">
        <v>317</v>
      </c>
      <c r="H797" t="str">
        <f t="shared" si="234"/>
        <v>4261</v>
      </c>
      <c r="I797" t="s">
        <v>318</v>
      </c>
      <c r="J797">
        <v>500</v>
      </c>
      <c r="K797" t="s">
        <v>536</v>
      </c>
      <c r="L797" t="s">
        <v>1084</v>
      </c>
      <c r="M797" t="s">
        <v>3773</v>
      </c>
      <c r="N797" t="s">
        <v>3774</v>
      </c>
      <c r="O797" t="s">
        <v>3775</v>
      </c>
      <c r="P797" t="s">
        <v>3776</v>
      </c>
      <c r="Q797" t="s">
        <v>33</v>
      </c>
      <c r="R797" t="s">
        <v>326</v>
      </c>
      <c r="S797" t="s">
        <v>2984</v>
      </c>
      <c r="T797" t="s">
        <v>328</v>
      </c>
      <c r="U797" t="s">
        <v>110</v>
      </c>
      <c r="V797" t="s">
        <v>329</v>
      </c>
      <c r="W797" t="str">
        <f>VLOOKUP(V797,Lookup!D:E,2,FALSE)</f>
        <v>Corporate Contributions</v>
      </c>
      <c r="X797" t="s">
        <v>216</v>
      </c>
      <c r="Y797" t="s">
        <v>33</v>
      </c>
      <c r="Z797" t="s">
        <v>36</v>
      </c>
      <c r="AA797" t="s">
        <v>37</v>
      </c>
      <c r="AB797" t="s">
        <v>1083</v>
      </c>
      <c r="AC797" t="s">
        <v>33</v>
      </c>
      <c r="AD797">
        <v>0</v>
      </c>
      <c r="AE797">
        <v>5</v>
      </c>
      <c r="AF797">
        <v>2019</v>
      </c>
      <c r="AG797" t="s">
        <v>33</v>
      </c>
      <c r="AH797" t="s">
        <v>33</v>
      </c>
      <c r="AI797" t="s">
        <v>124</v>
      </c>
    </row>
    <row r="798" spans="1:35">
      <c r="A798" t="s">
        <v>316</v>
      </c>
      <c r="B798" t="s">
        <v>197</v>
      </c>
      <c r="C798" t="s">
        <v>187</v>
      </c>
      <c r="D798" t="s">
        <v>3746</v>
      </c>
      <c r="E798" t="s">
        <v>3742</v>
      </c>
      <c r="F798" t="s">
        <v>32</v>
      </c>
      <c r="G798" t="s">
        <v>317</v>
      </c>
      <c r="H798" t="str">
        <f t="shared" si="234"/>
        <v>4261</v>
      </c>
      <c r="I798" t="s">
        <v>318</v>
      </c>
      <c r="J798">
        <v>500</v>
      </c>
      <c r="K798" t="s">
        <v>536</v>
      </c>
      <c r="L798" t="s">
        <v>1084</v>
      </c>
      <c r="M798" t="s">
        <v>3777</v>
      </c>
      <c r="N798" t="s">
        <v>3778</v>
      </c>
      <c r="O798" t="s">
        <v>3779</v>
      </c>
      <c r="P798" t="s">
        <v>3780</v>
      </c>
      <c r="Q798" t="s">
        <v>33</v>
      </c>
      <c r="R798" t="s">
        <v>326</v>
      </c>
      <c r="S798" t="s">
        <v>2984</v>
      </c>
      <c r="T798" t="s">
        <v>328</v>
      </c>
      <c r="U798" t="s">
        <v>110</v>
      </c>
      <c r="V798" t="s">
        <v>329</v>
      </c>
      <c r="W798" t="str">
        <f>VLOOKUP(V798,Lookup!D:E,2,FALSE)</f>
        <v>Corporate Contributions</v>
      </c>
      <c r="X798" t="s">
        <v>216</v>
      </c>
      <c r="Y798" t="s">
        <v>33</v>
      </c>
      <c r="Z798" t="s">
        <v>36</v>
      </c>
      <c r="AA798" t="s">
        <v>37</v>
      </c>
      <c r="AB798" t="s">
        <v>1083</v>
      </c>
      <c r="AC798" t="s">
        <v>33</v>
      </c>
      <c r="AD798">
        <v>0</v>
      </c>
      <c r="AE798">
        <v>5</v>
      </c>
      <c r="AF798">
        <v>2019</v>
      </c>
      <c r="AG798" t="s">
        <v>33</v>
      </c>
      <c r="AH798" t="s">
        <v>33</v>
      </c>
      <c r="AI798" t="s">
        <v>124</v>
      </c>
    </row>
    <row r="799" spans="1:35">
      <c r="A799" t="s">
        <v>316</v>
      </c>
      <c r="B799" t="s">
        <v>197</v>
      </c>
      <c r="C799" t="s">
        <v>187</v>
      </c>
      <c r="D799" t="s">
        <v>3746</v>
      </c>
      <c r="E799" t="s">
        <v>3742</v>
      </c>
      <c r="F799" t="s">
        <v>32</v>
      </c>
      <c r="G799" t="s">
        <v>317</v>
      </c>
      <c r="H799" t="str">
        <f t="shared" si="234"/>
        <v>4261</v>
      </c>
      <c r="I799" t="s">
        <v>318</v>
      </c>
      <c r="J799">
        <v>500</v>
      </c>
      <c r="K799" t="s">
        <v>536</v>
      </c>
      <c r="L799" t="s">
        <v>1084</v>
      </c>
      <c r="M799" t="s">
        <v>3777</v>
      </c>
      <c r="N799" t="s">
        <v>3778</v>
      </c>
      <c r="O799" t="s">
        <v>3781</v>
      </c>
      <c r="P799" t="s">
        <v>3782</v>
      </c>
      <c r="Q799" t="s">
        <v>33</v>
      </c>
      <c r="R799" t="s">
        <v>326</v>
      </c>
      <c r="S799" t="s">
        <v>2984</v>
      </c>
      <c r="T799" t="s">
        <v>328</v>
      </c>
      <c r="U799" t="s">
        <v>110</v>
      </c>
      <c r="V799" t="s">
        <v>329</v>
      </c>
      <c r="W799" t="str">
        <f>VLOOKUP(V799,Lookup!D:E,2,FALSE)</f>
        <v>Corporate Contributions</v>
      </c>
      <c r="X799" t="s">
        <v>216</v>
      </c>
      <c r="Y799" t="s">
        <v>33</v>
      </c>
      <c r="Z799" t="s">
        <v>36</v>
      </c>
      <c r="AA799" t="s">
        <v>37</v>
      </c>
      <c r="AB799" t="s">
        <v>1083</v>
      </c>
      <c r="AC799" t="s">
        <v>33</v>
      </c>
      <c r="AD799">
        <v>0</v>
      </c>
      <c r="AE799">
        <v>5</v>
      </c>
      <c r="AF799">
        <v>2019</v>
      </c>
      <c r="AG799" t="s">
        <v>33</v>
      </c>
      <c r="AH799" t="s">
        <v>33</v>
      </c>
      <c r="AI799" t="s">
        <v>124</v>
      </c>
    </row>
    <row r="800" spans="1:35">
      <c r="A800" t="s">
        <v>316</v>
      </c>
      <c r="B800" t="s">
        <v>197</v>
      </c>
      <c r="C800" t="s">
        <v>187</v>
      </c>
      <c r="D800" t="s">
        <v>3746</v>
      </c>
      <c r="E800" t="s">
        <v>3742</v>
      </c>
      <c r="F800" t="s">
        <v>32</v>
      </c>
      <c r="G800" t="s">
        <v>317</v>
      </c>
      <c r="H800" t="str">
        <f t="shared" si="234"/>
        <v>4261</v>
      </c>
      <c r="I800" t="s">
        <v>318</v>
      </c>
      <c r="J800">
        <v>500</v>
      </c>
      <c r="K800" t="s">
        <v>536</v>
      </c>
      <c r="L800" t="s">
        <v>1084</v>
      </c>
      <c r="M800" t="s">
        <v>3783</v>
      </c>
      <c r="N800" t="s">
        <v>3784</v>
      </c>
      <c r="O800" t="s">
        <v>3785</v>
      </c>
      <c r="P800" t="s">
        <v>3786</v>
      </c>
      <c r="Q800" t="s">
        <v>33</v>
      </c>
      <c r="R800" t="s">
        <v>326</v>
      </c>
      <c r="S800" t="s">
        <v>2984</v>
      </c>
      <c r="T800" t="s">
        <v>328</v>
      </c>
      <c r="U800" t="s">
        <v>110</v>
      </c>
      <c r="V800" t="s">
        <v>329</v>
      </c>
      <c r="W800" t="str">
        <f>VLOOKUP(V800,Lookup!D:E,2,FALSE)</f>
        <v>Corporate Contributions</v>
      </c>
      <c r="X800" t="s">
        <v>216</v>
      </c>
      <c r="Y800" t="s">
        <v>33</v>
      </c>
      <c r="Z800" t="s">
        <v>36</v>
      </c>
      <c r="AA800" t="s">
        <v>37</v>
      </c>
      <c r="AB800" t="s">
        <v>1083</v>
      </c>
      <c r="AC800" t="s">
        <v>33</v>
      </c>
      <c r="AD800">
        <v>0</v>
      </c>
      <c r="AE800">
        <v>5</v>
      </c>
      <c r="AF800">
        <v>2019</v>
      </c>
      <c r="AG800" t="s">
        <v>33</v>
      </c>
      <c r="AH800" t="s">
        <v>33</v>
      </c>
      <c r="AI800" t="s">
        <v>124</v>
      </c>
    </row>
    <row r="801" spans="1:35">
      <c r="A801" t="s">
        <v>316</v>
      </c>
      <c r="B801" t="s">
        <v>175</v>
      </c>
      <c r="C801" t="s">
        <v>176</v>
      </c>
      <c r="D801" t="s">
        <v>3788</v>
      </c>
      <c r="E801" t="s">
        <v>3787</v>
      </c>
      <c r="F801" t="s">
        <v>32</v>
      </c>
      <c r="G801" t="s">
        <v>317</v>
      </c>
      <c r="H801" t="str">
        <f t="shared" ref="H801" si="235">LEFT(G801,4)</f>
        <v>4261</v>
      </c>
      <c r="I801" t="s">
        <v>318</v>
      </c>
      <c r="J801">
        <v>250</v>
      </c>
      <c r="K801" t="s">
        <v>639</v>
      </c>
      <c r="L801" t="s">
        <v>641</v>
      </c>
      <c r="M801" t="s">
        <v>3790</v>
      </c>
      <c r="N801" t="s">
        <v>3791</v>
      </c>
      <c r="O801" t="s">
        <v>3792</v>
      </c>
      <c r="P801" t="s">
        <v>3793</v>
      </c>
      <c r="Q801" t="s">
        <v>33</v>
      </c>
      <c r="R801" t="s">
        <v>211</v>
      </c>
      <c r="S801" t="s">
        <v>327</v>
      </c>
      <c r="T801" t="s">
        <v>95</v>
      </c>
      <c r="U801" t="s">
        <v>110</v>
      </c>
      <c r="V801" t="s">
        <v>329</v>
      </c>
      <c r="W801" t="str">
        <f>VLOOKUP(V801,Lookup!D:E,2,FALSE)</f>
        <v>Corporate Contributions</v>
      </c>
      <c r="X801" t="s">
        <v>216</v>
      </c>
      <c r="Y801" t="s">
        <v>33</v>
      </c>
      <c r="Z801" t="s">
        <v>36</v>
      </c>
      <c r="AA801" t="s">
        <v>37</v>
      </c>
      <c r="AB801" t="s">
        <v>640</v>
      </c>
      <c r="AC801" t="s">
        <v>33</v>
      </c>
      <c r="AD801">
        <v>0</v>
      </c>
      <c r="AE801">
        <v>5</v>
      </c>
      <c r="AF801">
        <v>2019</v>
      </c>
      <c r="AG801" t="s">
        <v>33</v>
      </c>
      <c r="AH801" t="s">
        <v>33</v>
      </c>
      <c r="AI801" t="s">
        <v>124</v>
      </c>
    </row>
    <row r="802" spans="1:35">
      <c r="A802" t="s">
        <v>316</v>
      </c>
      <c r="B802" t="s">
        <v>233</v>
      </c>
      <c r="C802" t="s">
        <v>181</v>
      </c>
      <c r="D802" t="s">
        <v>3794</v>
      </c>
      <c r="E802" t="s">
        <v>3787</v>
      </c>
      <c r="F802" t="s">
        <v>32</v>
      </c>
      <c r="G802" t="s">
        <v>317</v>
      </c>
      <c r="H802" t="str">
        <f t="shared" ref="H802:H803" si="236">LEFT(G802,4)</f>
        <v>4261</v>
      </c>
      <c r="I802" t="s">
        <v>318</v>
      </c>
      <c r="J802">
        <v>500</v>
      </c>
      <c r="K802" t="s">
        <v>615</v>
      </c>
      <c r="L802" t="s">
        <v>797</v>
      </c>
      <c r="M802" t="s">
        <v>1872</v>
      </c>
      <c r="N802" t="s">
        <v>1873</v>
      </c>
      <c r="O802" t="s">
        <v>3795</v>
      </c>
      <c r="P802" t="s">
        <v>3796</v>
      </c>
      <c r="Q802" t="s">
        <v>33</v>
      </c>
      <c r="R802" t="s">
        <v>481</v>
      </c>
      <c r="S802" t="s">
        <v>327</v>
      </c>
      <c r="T802" t="s">
        <v>1045</v>
      </c>
      <c r="U802" t="s">
        <v>110</v>
      </c>
      <c r="V802" t="s">
        <v>329</v>
      </c>
      <c r="W802" t="str">
        <f>VLOOKUP(V802,Lookup!D:E,2,FALSE)</f>
        <v>Corporate Contributions</v>
      </c>
      <c r="X802" t="s">
        <v>216</v>
      </c>
      <c r="Y802" t="s">
        <v>33</v>
      </c>
      <c r="Z802" t="s">
        <v>36</v>
      </c>
      <c r="AA802" t="s">
        <v>37</v>
      </c>
      <c r="AB802" t="s">
        <v>796</v>
      </c>
      <c r="AC802" t="s">
        <v>33</v>
      </c>
      <c r="AD802">
        <v>0</v>
      </c>
      <c r="AE802">
        <v>5</v>
      </c>
      <c r="AF802">
        <v>2019</v>
      </c>
      <c r="AG802" t="s">
        <v>33</v>
      </c>
      <c r="AH802" t="s">
        <v>33</v>
      </c>
      <c r="AI802" t="s">
        <v>124</v>
      </c>
    </row>
    <row r="803" spans="1:35">
      <c r="A803" t="s">
        <v>316</v>
      </c>
      <c r="B803" t="s">
        <v>233</v>
      </c>
      <c r="C803" t="s">
        <v>181</v>
      </c>
      <c r="D803" t="s">
        <v>3794</v>
      </c>
      <c r="E803" t="s">
        <v>3787</v>
      </c>
      <c r="F803" t="s">
        <v>32</v>
      </c>
      <c r="G803" t="s">
        <v>317</v>
      </c>
      <c r="H803" t="str">
        <f t="shared" si="236"/>
        <v>4261</v>
      </c>
      <c r="I803" t="s">
        <v>318</v>
      </c>
      <c r="J803">
        <v>11201</v>
      </c>
      <c r="K803" t="s">
        <v>615</v>
      </c>
      <c r="L803" t="s">
        <v>797</v>
      </c>
      <c r="M803" t="s">
        <v>1876</v>
      </c>
      <c r="N803" t="s">
        <v>1877</v>
      </c>
      <c r="O803" t="s">
        <v>3797</v>
      </c>
      <c r="P803" t="s">
        <v>3798</v>
      </c>
      <c r="Q803" t="s">
        <v>33</v>
      </c>
      <c r="R803" t="s">
        <v>481</v>
      </c>
      <c r="S803" t="s">
        <v>327</v>
      </c>
      <c r="T803" t="s">
        <v>1045</v>
      </c>
      <c r="U803" t="s">
        <v>110</v>
      </c>
      <c r="V803" t="s">
        <v>329</v>
      </c>
      <c r="W803" t="str">
        <f>VLOOKUP(V803,Lookup!D:E,2,FALSE)</f>
        <v>Corporate Contributions</v>
      </c>
      <c r="X803" t="s">
        <v>216</v>
      </c>
      <c r="Y803" t="s">
        <v>33</v>
      </c>
      <c r="Z803" t="s">
        <v>36</v>
      </c>
      <c r="AA803" t="s">
        <v>37</v>
      </c>
      <c r="AB803" t="s">
        <v>796</v>
      </c>
      <c r="AC803" t="s">
        <v>33</v>
      </c>
      <c r="AD803">
        <v>0</v>
      </c>
      <c r="AE803">
        <v>5</v>
      </c>
      <c r="AF803">
        <v>2019</v>
      </c>
      <c r="AG803" t="s">
        <v>33</v>
      </c>
      <c r="AH803" t="s">
        <v>33</v>
      </c>
      <c r="AI803" t="s">
        <v>124</v>
      </c>
    </row>
    <row r="804" spans="1:35">
      <c r="A804" t="s">
        <v>316</v>
      </c>
      <c r="B804" t="s">
        <v>183</v>
      </c>
      <c r="C804" t="s">
        <v>184</v>
      </c>
      <c r="D804" t="s">
        <v>3799</v>
      </c>
      <c r="E804" t="s">
        <v>3787</v>
      </c>
      <c r="F804" t="s">
        <v>32</v>
      </c>
      <c r="G804" t="s">
        <v>317</v>
      </c>
      <c r="H804" t="str">
        <f t="shared" ref="H804" si="237">LEFT(G804,4)</f>
        <v>4261</v>
      </c>
      <c r="I804" t="s">
        <v>318</v>
      </c>
      <c r="J804">
        <v>-200</v>
      </c>
      <c r="K804" t="s">
        <v>500</v>
      </c>
      <c r="L804" t="s">
        <v>802</v>
      </c>
      <c r="M804" t="s">
        <v>598</v>
      </c>
      <c r="N804" t="s">
        <v>599</v>
      </c>
      <c r="O804" t="s">
        <v>3270</v>
      </c>
      <c r="P804" t="s">
        <v>3271</v>
      </c>
      <c r="Q804" t="s">
        <v>33</v>
      </c>
      <c r="R804" t="s">
        <v>530</v>
      </c>
      <c r="S804" t="s">
        <v>327</v>
      </c>
      <c r="T804" t="s">
        <v>1017</v>
      </c>
      <c r="U804" t="s">
        <v>110</v>
      </c>
      <c r="V804" t="s">
        <v>329</v>
      </c>
      <c r="W804" t="str">
        <f>VLOOKUP(V804,Lookup!D:E,2,FALSE)</f>
        <v>Corporate Contributions</v>
      </c>
      <c r="X804" t="s">
        <v>216</v>
      </c>
      <c r="Y804" t="s">
        <v>33</v>
      </c>
      <c r="Z804" t="s">
        <v>36</v>
      </c>
      <c r="AA804" t="s">
        <v>37</v>
      </c>
      <c r="AB804" t="s">
        <v>801</v>
      </c>
      <c r="AC804" t="s">
        <v>33</v>
      </c>
      <c r="AD804">
        <v>0</v>
      </c>
      <c r="AE804">
        <v>5</v>
      </c>
      <c r="AF804">
        <v>2019</v>
      </c>
      <c r="AG804" t="s">
        <v>33</v>
      </c>
      <c r="AH804" t="s">
        <v>3272</v>
      </c>
      <c r="AI804" t="s">
        <v>124</v>
      </c>
    </row>
    <row r="805" spans="1:35">
      <c r="A805" t="s">
        <v>255</v>
      </c>
      <c r="B805" t="s">
        <v>196</v>
      </c>
      <c r="C805" t="s">
        <v>181</v>
      </c>
      <c r="D805" t="s">
        <v>3800</v>
      </c>
      <c r="E805" t="s">
        <v>3787</v>
      </c>
      <c r="F805" t="s">
        <v>32</v>
      </c>
      <c r="G805" t="s">
        <v>568</v>
      </c>
      <c r="H805" t="str">
        <f t="shared" ref="H805:H807" si="238">LEFT(G805,4)</f>
        <v>9080</v>
      </c>
      <c r="I805" t="s">
        <v>569</v>
      </c>
      <c r="J805">
        <v>3950</v>
      </c>
      <c r="K805" t="s">
        <v>570</v>
      </c>
      <c r="L805" t="s">
        <v>572</v>
      </c>
      <c r="M805" t="s">
        <v>517</v>
      </c>
      <c r="N805" t="s">
        <v>518</v>
      </c>
      <c r="O805" t="s">
        <v>3801</v>
      </c>
      <c r="P805" t="s">
        <v>3802</v>
      </c>
      <c r="Q805" t="s">
        <v>33</v>
      </c>
      <c r="R805" t="s">
        <v>577</v>
      </c>
      <c r="S805" t="s">
        <v>578</v>
      </c>
      <c r="T805" t="s">
        <v>269</v>
      </c>
      <c r="U805" t="s">
        <v>56</v>
      </c>
      <c r="V805" t="s">
        <v>579</v>
      </c>
      <c r="W805" t="str">
        <f>VLOOKUP(V805,Lookup!D:E,2,FALSE)</f>
        <v>EE/DR (DSM) Incentive Payment</v>
      </c>
      <c r="X805" t="s">
        <v>580</v>
      </c>
      <c r="Y805" t="s">
        <v>230</v>
      </c>
      <c r="Z805" t="s">
        <v>36</v>
      </c>
      <c r="AA805" t="s">
        <v>37</v>
      </c>
      <c r="AB805" t="s">
        <v>571</v>
      </c>
      <c r="AC805" t="s">
        <v>33</v>
      </c>
      <c r="AD805">
        <v>0</v>
      </c>
      <c r="AE805">
        <v>5</v>
      </c>
      <c r="AF805">
        <v>2019</v>
      </c>
      <c r="AG805" t="s">
        <v>33</v>
      </c>
      <c r="AH805" t="s">
        <v>581</v>
      </c>
      <c r="AI805" t="s">
        <v>124</v>
      </c>
    </row>
    <row r="806" spans="1:35">
      <c r="A806" t="s">
        <v>316</v>
      </c>
      <c r="B806" t="s">
        <v>283</v>
      </c>
      <c r="C806" t="s">
        <v>181</v>
      </c>
      <c r="D806" t="s">
        <v>3803</v>
      </c>
      <c r="E806" t="s">
        <v>3787</v>
      </c>
      <c r="F806" t="s">
        <v>32</v>
      </c>
      <c r="G806" t="s">
        <v>262</v>
      </c>
      <c r="H806" t="str">
        <f t="shared" si="238"/>
        <v>4265</v>
      </c>
      <c r="I806" t="s">
        <v>263</v>
      </c>
      <c r="J806">
        <v>5000</v>
      </c>
      <c r="K806" t="s">
        <v>615</v>
      </c>
      <c r="L806" t="s">
        <v>447</v>
      </c>
      <c r="M806" t="s">
        <v>663</v>
      </c>
      <c r="N806" t="s">
        <v>664</v>
      </c>
      <c r="O806" t="s">
        <v>3804</v>
      </c>
      <c r="P806" t="s">
        <v>3805</v>
      </c>
      <c r="Q806" t="s">
        <v>33</v>
      </c>
      <c r="R806" t="s">
        <v>620</v>
      </c>
      <c r="S806" t="s">
        <v>327</v>
      </c>
      <c r="T806" t="s">
        <v>285</v>
      </c>
      <c r="U806" t="s">
        <v>110</v>
      </c>
      <c r="V806" t="s">
        <v>329</v>
      </c>
      <c r="W806" t="str">
        <f>VLOOKUP(V806,Lookup!D:E,2,FALSE)</f>
        <v>Corporate Contributions</v>
      </c>
      <c r="X806" t="s">
        <v>216</v>
      </c>
      <c r="Y806" t="s">
        <v>33</v>
      </c>
      <c r="Z806" t="s">
        <v>36</v>
      </c>
      <c r="AA806" t="s">
        <v>37</v>
      </c>
      <c r="AB806" t="s">
        <v>446</v>
      </c>
      <c r="AC806" t="s">
        <v>33</v>
      </c>
      <c r="AD806">
        <v>0</v>
      </c>
      <c r="AE806">
        <v>5</v>
      </c>
      <c r="AF806">
        <v>2019</v>
      </c>
      <c r="AG806" t="s">
        <v>33</v>
      </c>
      <c r="AH806" t="s">
        <v>33</v>
      </c>
      <c r="AI806" t="s">
        <v>124</v>
      </c>
    </row>
    <row r="807" spans="1:35">
      <c r="A807" t="s">
        <v>316</v>
      </c>
      <c r="B807" t="s">
        <v>197</v>
      </c>
      <c r="C807" t="s">
        <v>187</v>
      </c>
      <c r="D807" t="s">
        <v>3789</v>
      </c>
      <c r="E807" t="s">
        <v>3787</v>
      </c>
      <c r="F807" t="s">
        <v>32</v>
      </c>
      <c r="G807" t="s">
        <v>317</v>
      </c>
      <c r="H807" t="str">
        <f t="shared" si="238"/>
        <v>4261</v>
      </c>
      <c r="I807" t="s">
        <v>318</v>
      </c>
      <c r="J807">
        <v>500</v>
      </c>
      <c r="K807" t="s">
        <v>536</v>
      </c>
      <c r="L807" t="s">
        <v>1084</v>
      </c>
      <c r="M807" t="s">
        <v>3806</v>
      </c>
      <c r="N807" t="s">
        <v>3807</v>
      </c>
      <c r="O807" t="s">
        <v>3808</v>
      </c>
      <c r="P807" t="s">
        <v>3809</v>
      </c>
      <c r="Q807" t="s">
        <v>33</v>
      </c>
      <c r="R807" t="s">
        <v>326</v>
      </c>
      <c r="S807" t="s">
        <v>2984</v>
      </c>
      <c r="T807" t="s">
        <v>328</v>
      </c>
      <c r="U807" t="s">
        <v>110</v>
      </c>
      <c r="V807" t="s">
        <v>329</v>
      </c>
      <c r="W807" t="str">
        <f>VLOOKUP(V807,Lookup!D:E,2,FALSE)</f>
        <v>Corporate Contributions</v>
      </c>
      <c r="X807" t="s">
        <v>216</v>
      </c>
      <c r="Y807" t="s">
        <v>33</v>
      </c>
      <c r="Z807" t="s">
        <v>36</v>
      </c>
      <c r="AA807" t="s">
        <v>37</v>
      </c>
      <c r="AB807" t="s">
        <v>1083</v>
      </c>
      <c r="AC807" t="s">
        <v>33</v>
      </c>
      <c r="AD807">
        <v>0</v>
      </c>
      <c r="AE807">
        <v>5</v>
      </c>
      <c r="AF807">
        <v>2019</v>
      </c>
      <c r="AG807" t="s">
        <v>33</v>
      </c>
      <c r="AH807" t="s">
        <v>33</v>
      </c>
      <c r="AI807" t="s">
        <v>124</v>
      </c>
    </row>
    <row r="808" spans="1:35">
      <c r="A808" t="s">
        <v>316</v>
      </c>
      <c r="B808" t="s">
        <v>197</v>
      </c>
      <c r="C808" t="s">
        <v>187</v>
      </c>
      <c r="D808" t="s">
        <v>3810</v>
      </c>
      <c r="E808" t="s">
        <v>3787</v>
      </c>
      <c r="F808" t="s">
        <v>32</v>
      </c>
      <c r="G808" t="s">
        <v>317</v>
      </c>
      <c r="H808" t="str">
        <f t="shared" ref="H808" si="239">LEFT(G808,4)</f>
        <v>4261</v>
      </c>
      <c r="I808" t="s">
        <v>318</v>
      </c>
      <c r="J808">
        <v>-1000</v>
      </c>
      <c r="K808" t="s">
        <v>168</v>
      </c>
      <c r="L808" t="s">
        <v>170</v>
      </c>
      <c r="M808" t="s">
        <v>2877</v>
      </c>
      <c r="N808" t="s">
        <v>2878</v>
      </c>
      <c r="O808" t="s">
        <v>2879</v>
      </c>
      <c r="P808" t="s">
        <v>2880</v>
      </c>
      <c r="Q808" t="s">
        <v>33</v>
      </c>
      <c r="R808" t="s">
        <v>1295</v>
      </c>
      <c r="S808" t="s">
        <v>1296</v>
      </c>
      <c r="T808" t="s">
        <v>200</v>
      </c>
      <c r="U808" t="s">
        <v>56</v>
      </c>
      <c r="V808" t="s">
        <v>329</v>
      </c>
      <c r="W808" t="str">
        <f>VLOOKUP(V808,Lookup!D:E,2,FALSE)</f>
        <v>Corporate Contributions</v>
      </c>
      <c r="X808" t="s">
        <v>216</v>
      </c>
      <c r="Y808" t="s">
        <v>33</v>
      </c>
      <c r="Z808" t="s">
        <v>36</v>
      </c>
      <c r="AA808" t="s">
        <v>37</v>
      </c>
      <c r="AB808" t="s">
        <v>169</v>
      </c>
      <c r="AC808" t="s">
        <v>33</v>
      </c>
      <c r="AD808">
        <v>0</v>
      </c>
      <c r="AE808">
        <v>5</v>
      </c>
      <c r="AF808">
        <v>2019</v>
      </c>
      <c r="AG808" t="s">
        <v>33</v>
      </c>
      <c r="AH808" t="s">
        <v>2881</v>
      </c>
      <c r="AI808" t="s">
        <v>124</v>
      </c>
    </row>
    <row r="809" spans="1:35">
      <c r="A809" t="s">
        <v>316</v>
      </c>
      <c r="B809" t="s">
        <v>233</v>
      </c>
      <c r="C809" t="s">
        <v>181</v>
      </c>
      <c r="D809" t="s">
        <v>3812</v>
      </c>
      <c r="E809" t="s">
        <v>3811</v>
      </c>
      <c r="F809" t="s">
        <v>32</v>
      </c>
      <c r="G809" t="s">
        <v>115</v>
      </c>
      <c r="H809" t="str">
        <f t="shared" ref="H809" si="240">LEFT(G809,4)</f>
        <v>9302</v>
      </c>
      <c r="I809" t="s">
        <v>116</v>
      </c>
      <c r="J809">
        <v>903</v>
      </c>
      <c r="K809" t="s">
        <v>615</v>
      </c>
      <c r="L809" t="s">
        <v>797</v>
      </c>
      <c r="M809" t="s">
        <v>654</v>
      </c>
      <c r="N809" t="s">
        <v>655</v>
      </c>
      <c r="O809" t="s">
        <v>3816</v>
      </c>
      <c r="P809" t="s">
        <v>3817</v>
      </c>
      <c r="Q809" t="s">
        <v>33</v>
      </c>
      <c r="R809" t="s">
        <v>481</v>
      </c>
      <c r="S809" t="s">
        <v>531</v>
      </c>
      <c r="T809" t="s">
        <v>1045</v>
      </c>
      <c r="U809" t="s">
        <v>110</v>
      </c>
      <c r="V809" t="s">
        <v>533</v>
      </c>
      <c r="W809" t="str">
        <f>VLOOKUP(V809,Lookup!D:E,2,FALSE)</f>
        <v>Company Memberships</v>
      </c>
      <c r="X809" t="s">
        <v>93</v>
      </c>
      <c r="Y809" t="s">
        <v>33</v>
      </c>
      <c r="Z809" t="s">
        <v>36</v>
      </c>
      <c r="AA809" t="s">
        <v>37</v>
      </c>
      <c r="AB809" t="s">
        <v>796</v>
      </c>
      <c r="AC809" t="s">
        <v>33</v>
      </c>
      <c r="AD809">
        <v>0</v>
      </c>
      <c r="AE809">
        <v>5</v>
      </c>
      <c r="AF809">
        <v>2019</v>
      </c>
      <c r="AG809" t="s">
        <v>33</v>
      </c>
      <c r="AH809" t="s">
        <v>33</v>
      </c>
      <c r="AI809" t="s">
        <v>124</v>
      </c>
    </row>
    <row r="810" spans="1:35">
      <c r="A810" t="s">
        <v>255</v>
      </c>
      <c r="B810" t="s">
        <v>183</v>
      </c>
      <c r="C810" t="s">
        <v>184</v>
      </c>
      <c r="D810" t="s">
        <v>3813</v>
      </c>
      <c r="E810" t="s">
        <v>3811</v>
      </c>
      <c r="F810" t="s">
        <v>32</v>
      </c>
      <c r="G810" t="s">
        <v>2231</v>
      </c>
      <c r="H810" t="str">
        <f t="shared" ref="H810:H818" si="241">LEFT(G810,4)</f>
        <v>9301</v>
      </c>
      <c r="I810" t="s">
        <v>2232</v>
      </c>
      <c r="J810">
        <v>250</v>
      </c>
      <c r="K810" t="s">
        <v>1279</v>
      </c>
      <c r="L810" t="s">
        <v>996</v>
      </c>
      <c r="M810" t="s">
        <v>3818</v>
      </c>
      <c r="N810" t="s">
        <v>3819</v>
      </c>
      <c r="O810" t="s">
        <v>3820</v>
      </c>
      <c r="P810" t="s">
        <v>3821</v>
      </c>
      <c r="Q810" t="s">
        <v>33</v>
      </c>
      <c r="R810" t="s">
        <v>673</v>
      </c>
      <c r="S810" t="s">
        <v>89</v>
      </c>
      <c r="T810" t="s">
        <v>235</v>
      </c>
      <c r="U810" t="s">
        <v>56</v>
      </c>
      <c r="V810" t="s">
        <v>589</v>
      </c>
      <c r="W810" t="str">
        <f>VLOOKUP(V810,Lookup!D:E,2,FALSE)</f>
        <v>Advertising</v>
      </c>
      <c r="X810" t="s">
        <v>944</v>
      </c>
      <c r="Y810" t="s">
        <v>33</v>
      </c>
      <c r="Z810" t="s">
        <v>36</v>
      </c>
      <c r="AA810" t="s">
        <v>37</v>
      </c>
      <c r="AB810" t="s">
        <v>995</v>
      </c>
      <c r="AC810" t="s">
        <v>33</v>
      </c>
      <c r="AD810">
        <v>0</v>
      </c>
      <c r="AE810">
        <v>5</v>
      </c>
      <c r="AF810">
        <v>2019</v>
      </c>
      <c r="AG810" t="s">
        <v>33</v>
      </c>
      <c r="AH810" t="s">
        <v>2237</v>
      </c>
      <c r="AI810" t="s">
        <v>124</v>
      </c>
    </row>
    <row r="811" spans="1:35">
      <c r="A811" t="s">
        <v>255</v>
      </c>
      <c r="B811" t="s">
        <v>183</v>
      </c>
      <c r="C811" t="s">
        <v>184</v>
      </c>
      <c r="D811" t="s">
        <v>3813</v>
      </c>
      <c r="E811" t="s">
        <v>3811</v>
      </c>
      <c r="F811" t="s">
        <v>32</v>
      </c>
      <c r="G811" t="s">
        <v>2231</v>
      </c>
      <c r="H811" t="str">
        <f t="shared" si="241"/>
        <v>9301</v>
      </c>
      <c r="I811" t="s">
        <v>2232</v>
      </c>
      <c r="J811">
        <v>150</v>
      </c>
      <c r="K811" t="s">
        <v>1279</v>
      </c>
      <c r="L811" t="s">
        <v>996</v>
      </c>
      <c r="M811" t="s">
        <v>3822</v>
      </c>
      <c r="N811" t="s">
        <v>3823</v>
      </c>
      <c r="O811" t="s">
        <v>3824</v>
      </c>
      <c r="P811" t="s">
        <v>3821</v>
      </c>
      <c r="Q811" t="s">
        <v>33</v>
      </c>
      <c r="R811" t="s">
        <v>673</v>
      </c>
      <c r="S811" t="s">
        <v>89</v>
      </c>
      <c r="T811" t="s">
        <v>235</v>
      </c>
      <c r="U811" t="s">
        <v>56</v>
      </c>
      <c r="V811" t="s">
        <v>589</v>
      </c>
      <c r="W811" t="str">
        <f>VLOOKUP(V811,Lookup!D:E,2,FALSE)</f>
        <v>Advertising</v>
      </c>
      <c r="X811" t="s">
        <v>944</v>
      </c>
      <c r="Y811" t="s">
        <v>33</v>
      </c>
      <c r="Z811" t="s">
        <v>36</v>
      </c>
      <c r="AA811" t="s">
        <v>37</v>
      </c>
      <c r="AB811" t="s">
        <v>995</v>
      </c>
      <c r="AC811" t="s">
        <v>33</v>
      </c>
      <c r="AD811">
        <v>0</v>
      </c>
      <c r="AE811">
        <v>5</v>
      </c>
      <c r="AF811">
        <v>2019</v>
      </c>
      <c r="AG811" t="s">
        <v>33</v>
      </c>
      <c r="AH811" t="s">
        <v>2237</v>
      </c>
      <c r="AI811" t="s">
        <v>124</v>
      </c>
    </row>
    <row r="812" spans="1:35">
      <c r="A812" t="s">
        <v>255</v>
      </c>
      <c r="B812" t="s">
        <v>183</v>
      </c>
      <c r="C812" t="s">
        <v>184</v>
      </c>
      <c r="D812" t="s">
        <v>3813</v>
      </c>
      <c r="E812" t="s">
        <v>3811</v>
      </c>
      <c r="F812" t="s">
        <v>32</v>
      </c>
      <c r="G812" t="s">
        <v>2231</v>
      </c>
      <c r="H812" t="str">
        <f t="shared" si="241"/>
        <v>9301</v>
      </c>
      <c r="I812" t="s">
        <v>2232</v>
      </c>
      <c r="J812">
        <v>1000</v>
      </c>
      <c r="K812" t="s">
        <v>1279</v>
      </c>
      <c r="L812" t="s">
        <v>996</v>
      </c>
      <c r="M812" t="s">
        <v>2732</v>
      </c>
      <c r="N812" t="s">
        <v>2733</v>
      </c>
      <c r="O812" t="s">
        <v>3825</v>
      </c>
      <c r="P812" t="s">
        <v>3821</v>
      </c>
      <c r="Q812" t="s">
        <v>33</v>
      </c>
      <c r="R812" t="s">
        <v>673</v>
      </c>
      <c r="S812" t="s">
        <v>89</v>
      </c>
      <c r="T812" t="s">
        <v>235</v>
      </c>
      <c r="U812" t="s">
        <v>56</v>
      </c>
      <c r="V812" t="s">
        <v>589</v>
      </c>
      <c r="W812" t="str">
        <f>VLOOKUP(V812,Lookup!D:E,2,FALSE)</f>
        <v>Advertising</v>
      </c>
      <c r="X812" t="s">
        <v>944</v>
      </c>
      <c r="Y812" t="s">
        <v>33</v>
      </c>
      <c r="Z812" t="s">
        <v>36</v>
      </c>
      <c r="AA812" t="s">
        <v>37</v>
      </c>
      <c r="AB812" t="s">
        <v>995</v>
      </c>
      <c r="AC812" t="s">
        <v>33</v>
      </c>
      <c r="AD812">
        <v>0</v>
      </c>
      <c r="AE812">
        <v>5</v>
      </c>
      <c r="AF812">
        <v>2019</v>
      </c>
      <c r="AG812" t="s">
        <v>33</v>
      </c>
      <c r="AH812" t="s">
        <v>2237</v>
      </c>
      <c r="AI812" t="s">
        <v>124</v>
      </c>
    </row>
    <row r="813" spans="1:35">
      <c r="A813" t="s">
        <v>316</v>
      </c>
      <c r="B813" t="s">
        <v>196</v>
      </c>
      <c r="C813" t="s">
        <v>181</v>
      </c>
      <c r="D813" t="s">
        <v>3814</v>
      </c>
      <c r="E813" t="s">
        <v>3811</v>
      </c>
      <c r="F813" t="s">
        <v>32</v>
      </c>
      <c r="G813" t="s">
        <v>317</v>
      </c>
      <c r="H813" t="str">
        <f t="shared" si="241"/>
        <v>4261</v>
      </c>
      <c r="I813" t="s">
        <v>318</v>
      </c>
      <c r="J813">
        <v>5000</v>
      </c>
      <c r="K813" t="s">
        <v>903</v>
      </c>
      <c r="L813" t="s">
        <v>905</v>
      </c>
      <c r="M813" t="s">
        <v>122</v>
      </c>
      <c r="N813" t="s">
        <v>123</v>
      </c>
      <c r="O813" t="s">
        <v>3826</v>
      </c>
      <c r="P813" t="s">
        <v>3827</v>
      </c>
      <c r="Q813" t="s">
        <v>33</v>
      </c>
      <c r="R813" t="s">
        <v>782</v>
      </c>
      <c r="S813" t="s">
        <v>327</v>
      </c>
      <c r="T813" t="s">
        <v>909</v>
      </c>
      <c r="U813" t="s">
        <v>110</v>
      </c>
      <c r="V813" t="s">
        <v>329</v>
      </c>
      <c r="W813" t="str">
        <f>VLOOKUP(V813,Lookup!D:E,2,FALSE)</f>
        <v>Corporate Contributions</v>
      </c>
      <c r="X813" t="s">
        <v>216</v>
      </c>
      <c r="Y813" t="s">
        <v>33</v>
      </c>
      <c r="Z813" t="s">
        <v>36</v>
      </c>
      <c r="AA813" t="s">
        <v>37</v>
      </c>
      <c r="AB813" t="s">
        <v>904</v>
      </c>
      <c r="AC813" t="s">
        <v>33</v>
      </c>
      <c r="AD813">
        <v>0</v>
      </c>
      <c r="AE813">
        <v>5</v>
      </c>
      <c r="AF813">
        <v>2019</v>
      </c>
      <c r="AG813" t="s">
        <v>33</v>
      </c>
      <c r="AH813" t="s">
        <v>33</v>
      </c>
      <c r="AI813" t="s">
        <v>124</v>
      </c>
    </row>
    <row r="814" spans="1:35">
      <c r="A814" t="s">
        <v>316</v>
      </c>
      <c r="B814" t="s">
        <v>196</v>
      </c>
      <c r="C814" t="s">
        <v>181</v>
      </c>
      <c r="D814" t="s">
        <v>3814</v>
      </c>
      <c r="E814" t="s">
        <v>3811</v>
      </c>
      <c r="F814" t="s">
        <v>32</v>
      </c>
      <c r="G814" t="s">
        <v>317</v>
      </c>
      <c r="H814" t="str">
        <f t="shared" si="241"/>
        <v>4261</v>
      </c>
      <c r="I814" t="s">
        <v>318</v>
      </c>
      <c r="J814">
        <v>2000</v>
      </c>
      <c r="K814" t="s">
        <v>903</v>
      </c>
      <c r="L814" t="s">
        <v>905</v>
      </c>
      <c r="M814" t="s">
        <v>1312</v>
      </c>
      <c r="N814" t="s">
        <v>1313</v>
      </c>
      <c r="O814" t="s">
        <v>3828</v>
      </c>
      <c r="P814" t="s">
        <v>3829</v>
      </c>
      <c r="Q814" t="s">
        <v>33</v>
      </c>
      <c r="R814" t="s">
        <v>782</v>
      </c>
      <c r="S814" t="s">
        <v>327</v>
      </c>
      <c r="T814" t="s">
        <v>909</v>
      </c>
      <c r="U814" t="s">
        <v>110</v>
      </c>
      <c r="V814" t="s">
        <v>329</v>
      </c>
      <c r="W814" t="str">
        <f>VLOOKUP(V814,Lookup!D:E,2,FALSE)</f>
        <v>Corporate Contributions</v>
      </c>
      <c r="X814" t="s">
        <v>216</v>
      </c>
      <c r="Y814" t="s">
        <v>33</v>
      </c>
      <c r="Z814" t="s">
        <v>36</v>
      </c>
      <c r="AA814" t="s">
        <v>37</v>
      </c>
      <c r="AB814" t="s">
        <v>904</v>
      </c>
      <c r="AC814" t="s">
        <v>33</v>
      </c>
      <c r="AD814">
        <v>0</v>
      </c>
      <c r="AE814">
        <v>5</v>
      </c>
      <c r="AF814">
        <v>2019</v>
      </c>
      <c r="AG814" t="s">
        <v>33</v>
      </c>
      <c r="AH814" t="s">
        <v>33</v>
      </c>
      <c r="AI814" t="s">
        <v>124</v>
      </c>
    </row>
    <row r="815" spans="1:35">
      <c r="A815" t="s">
        <v>316</v>
      </c>
      <c r="B815" t="s">
        <v>196</v>
      </c>
      <c r="C815" t="s">
        <v>181</v>
      </c>
      <c r="D815" t="s">
        <v>3814</v>
      </c>
      <c r="E815" t="s">
        <v>3811</v>
      </c>
      <c r="F815" t="s">
        <v>32</v>
      </c>
      <c r="G815" t="s">
        <v>317</v>
      </c>
      <c r="H815" t="str">
        <f t="shared" si="241"/>
        <v>4261</v>
      </c>
      <c r="I815" t="s">
        <v>318</v>
      </c>
      <c r="J815">
        <v>2000</v>
      </c>
      <c r="K815" t="s">
        <v>903</v>
      </c>
      <c r="L815" t="s">
        <v>905</v>
      </c>
      <c r="M815" t="s">
        <v>3830</v>
      </c>
      <c r="N815" t="s">
        <v>3831</v>
      </c>
      <c r="O815" t="s">
        <v>3832</v>
      </c>
      <c r="P815" t="s">
        <v>3833</v>
      </c>
      <c r="Q815" t="s">
        <v>33</v>
      </c>
      <c r="R815" t="s">
        <v>782</v>
      </c>
      <c r="S815" t="s">
        <v>327</v>
      </c>
      <c r="T815" t="s">
        <v>909</v>
      </c>
      <c r="U815" t="s">
        <v>110</v>
      </c>
      <c r="V815" t="s">
        <v>329</v>
      </c>
      <c r="W815" t="str">
        <f>VLOOKUP(V815,Lookup!D:E,2,FALSE)</f>
        <v>Corporate Contributions</v>
      </c>
      <c r="X815" t="s">
        <v>216</v>
      </c>
      <c r="Y815" t="s">
        <v>33</v>
      </c>
      <c r="Z815" t="s">
        <v>36</v>
      </c>
      <c r="AA815" t="s">
        <v>37</v>
      </c>
      <c r="AB815" t="s">
        <v>904</v>
      </c>
      <c r="AC815" t="s">
        <v>33</v>
      </c>
      <c r="AD815">
        <v>0</v>
      </c>
      <c r="AE815">
        <v>5</v>
      </c>
      <c r="AF815">
        <v>2019</v>
      </c>
      <c r="AG815" t="s">
        <v>33</v>
      </c>
      <c r="AH815" t="s">
        <v>33</v>
      </c>
      <c r="AI815" t="s">
        <v>124</v>
      </c>
    </row>
    <row r="816" spans="1:35">
      <c r="A816" t="s">
        <v>316</v>
      </c>
      <c r="B816" t="s">
        <v>196</v>
      </c>
      <c r="C816" t="s">
        <v>181</v>
      </c>
      <c r="D816" t="s">
        <v>3814</v>
      </c>
      <c r="E816" t="s">
        <v>3811</v>
      </c>
      <c r="F816" t="s">
        <v>32</v>
      </c>
      <c r="G816" t="s">
        <v>317</v>
      </c>
      <c r="H816" t="str">
        <f t="shared" si="241"/>
        <v>4261</v>
      </c>
      <c r="I816" t="s">
        <v>318</v>
      </c>
      <c r="J816">
        <v>1000</v>
      </c>
      <c r="K816" t="s">
        <v>903</v>
      </c>
      <c r="L816" t="s">
        <v>905</v>
      </c>
      <c r="M816" t="s">
        <v>3834</v>
      </c>
      <c r="N816" t="s">
        <v>3835</v>
      </c>
      <c r="O816" t="s">
        <v>3836</v>
      </c>
      <c r="P816" t="s">
        <v>3837</v>
      </c>
      <c r="Q816" t="s">
        <v>33</v>
      </c>
      <c r="R816" t="s">
        <v>782</v>
      </c>
      <c r="S816" t="s">
        <v>327</v>
      </c>
      <c r="T816" t="s">
        <v>909</v>
      </c>
      <c r="U816" t="s">
        <v>110</v>
      </c>
      <c r="V816" t="s">
        <v>329</v>
      </c>
      <c r="W816" t="str">
        <f>VLOOKUP(V816,Lookup!D:E,2,FALSE)</f>
        <v>Corporate Contributions</v>
      </c>
      <c r="X816" t="s">
        <v>216</v>
      </c>
      <c r="Y816" t="s">
        <v>33</v>
      </c>
      <c r="Z816" t="s">
        <v>36</v>
      </c>
      <c r="AA816" t="s">
        <v>37</v>
      </c>
      <c r="AB816" t="s">
        <v>904</v>
      </c>
      <c r="AC816" t="s">
        <v>33</v>
      </c>
      <c r="AD816">
        <v>0</v>
      </c>
      <c r="AE816">
        <v>5</v>
      </c>
      <c r="AF816">
        <v>2019</v>
      </c>
      <c r="AG816" t="s">
        <v>33</v>
      </c>
      <c r="AH816" t="s">
        <v>33</v>
      </c>
      <c r="AI816" t="s">
        <v>124</v>
      </c>
    </row>
    <row r="817" spans="1:35">
      <c r="A817" t="s">
        <v>316</v>
      </c>
      <c r="B817" t="s">
        <v>196</v>
      </c>
      <c r="C817" t="s">
        <v>181</v>
      </c>
      <c r="D817" t="s">
        <v>3814</v>
      </c>
      <c r="E817" t="s">
        <v>3811</v>
      </c>
      <c r="F817" t="s">
        <v>32</v>
      </c>
      <c r="G817" t="s">
        <v>317</v>
      </c>
      <c r="H817" t="str">
        <f t="shared" si="241"/>
        <v>4261</v>
      </c>
      <c r="I817" t="s">
        <v>318</v>
      </c>
      <c r="J817">
        <v>20000</v>
      </c>
      <c r="K817" t="s">
        <v>903</v>
      </c>
      <c r="L817" t="s">
        <v>905</v>
      </c>
      <c r="M817" t="s">
        <v>3838</v>
      </c>
      <c r="N817" t="s">
        <v>3839</v>
      </c>
      <c r="O817" t="s">
        <v>3840</v>
      </c>
      <c r="P817" t="s">
        <v>3841</v>
      </c>
      <c r="Q817" t="s">
        <v>33</v>
      </c>
      <c r="R817" t="s">
        <v>1183</v>
      </c>
      <c r="S817" t="s">
        <v>327</v>
      </c>
      <c r="T817" t="s">
        <v>909</v>
      </c>
      <c r="U817" t="s">
        <v>110</v>
      </c>
      <c r="V817" t="s">
        <v>329</v>
      </c>
      <c r="W817" t="str">
        <f>VLOOKUP(V817,Lookup!D:E,2,FALSE)</f>
        <v>Corporate Contributions</v>
      </c>
      <c r="X817" t="s">
        <v>216</v>
      </c>
      <c r="Y817" t="s">
        <v>33</v>
      </c>
      <c r="Z817" t="s">
        <v>36</v>
      </c>
      <c r="AA817" t="s">
        <v>37</v>
      </c>
      <c r="AB817" t="s">
        <v>904</v>
      </c>
      <c r="AC817" t="s">
        <v>33</v>
      </c>
      <c r="AD817">
        <v>0</v>
      </c>
      <c r="AE817">
        <v>5</v>
      </c>
      <c r="AF817">
        <v>2019</v>
      </c>
      <c r="AG817" t="s">
        <v>33</v>
      </c>
      <c r="AH817" t="s">
        <v>33</v>
      </c>
      <c r="AI817" t="s">
        <v>124</v>
      </c>
    </row>
    <row r="818" spans="1:35">
      <c r="A818" t="s">
        <v>316</v>
      </c>
      <c r="B818" t="s">
        <v>196</v>
      </c>
      <c r="C818" t="s">
        <v>181</v>
      </c>
      <c r="D818" t="s">
        <v>3814</v>
      </c>
      <c r="E818" t="s">
        <v>3811</v>
      </c>
      <c r="F818" t="s">
        <v>32</v>
      </c>
      <c r="G818" t="s">
        <v>317</v>
      </c>
      <c r="H818" t="str">
        <f t="shared" si="241"/>
        <v>4261</v>
      </c>
      <c r="I818" t="s">
        <v>318</v>
      </c>
      <c r="J818">
        <v>2750</v>
      </c>
      <c r="K818" t="s">
        <v>903</v>
      </c>
      <c r="L818" t="s">
        <v>1125</v>
      </c>
      <c r="M818" t="s">
        <v>3842</v>
      </c>
      <c r="N818" t="s">
        <v>3843</v>
      </c>
      <c r="O818" t="s">
        <v>3844</v>
      </c>
      <c r="P818" t="s">
        <v>3845</v>
      </c>
      <c r="Q818" t="s">
        <v>33</v>
      </c>
      <c r="R818" t="s">
        <v>1656</v>
      </c>
      <c r="S818" t="s">
        <v>327</v>
      </c>
      <c r="T818" t="s">
        <v>909</v>
      </c>
      <c r="U818" t="s">
        <v>110</v>
      </c>
      <c r="V818" t="s">
        <v>329</v>
      </c>
      <c r="W818" t="str">
        <f>VLOOKUP(V818,Lookup!D:E,2,FALSE)</f>
        <v>Corporate Contributions</v>
      </c>
      <c r="X818" t="s">
        <v>216</v>
      </c>
      <c r="Y818" t="s">
        <v>33</v>
      </c>
      <c r="Z818" t="s">
        <v>36</v>
      </c>
      <c r="AA818" t="s">
        <v>37</v>
      </c>
      <c r="AB818" t="s">
        <v>1124</v>
      </c>
      <c r="AC818" t="s">
        <v>33</v>
      </c>
      <c r="AD818">
        <v>0</v>
      </c>
      <c r="AE818">
        <v>5</v>
      </c>
      <c r="AF818">
        <v>2019</v>
      </c>
      <c r="AG818" t="s">
        <v>33</v>
      </c>
      <c r="AH818" t="s">
        <v>33</v>
      </c>
      <c r="AI818" t="s">
        <v>124</v>
      </c>
    </row>
    <row r="819" spans="1:35">
      <c r="A819" t="s">
        <v>163</v>
      </c>
      <c r="B819" t="s">
        <v>196</v>
      </c>
      <c r="C819" t="s">
        <v>181</v>
      </c>
      <c r="D819" t="s">
        <v>3814</v>
      </c>
      <c r="E819" t="s">
        <v>3811</v>
      </c>
      <c r="F819" t="s">
        <v>32</v>
      </c>
      <c r="G819" t="s">
        <v>1581</v>
      </c>
      <c r="H819" t="str">
        <f t="shared" ref="H819:H821" si="242">LEFT(G819,4)</f>
        <v>5960</v>
      </c>
      <c r="I819" t="s">
        <v>1582</v>
      </c>
      <c r="J819">
        <v>20941</v>
      </c>
      <c r="K819" t="s">
        <v>2148</v>
      </c>
      <c r="L819" t="s">
        <v>1401</v>
      </c>
      <c r="M819" t="s">
        <v>517</v>
      </c>
      <c r="N819" t="s">
        <v>518</v>
      </c>
      <c r="O819" t="s">
        <v>3846</v>
      </c>
      <c r="P819" t="s">
        <v>3847</v>
      </c>
      <c r="Q819" t="s">
        <v>33</v>
      </c>
      <c r="R819" t="s">
        <v>272</v>
      </c>
      <c r="S819" t="s">
        <v>270</v>
      </c>
      <c r="T819" t="s">
        <v>269</v>
      </c>
      <c r="U819" t="s">
        <v>56</v>
      </c>
      <c r="V819" t="s">
        <v>94</v>
      </c>
      <c r="W819" t="str">
        <f>VLOOKUP(V819,Lookup!D:E,2,FALSE)</f>
        <v>Professional Svcs Exp Gen</v>
      </c>
      <c r="X819" t="s">
        <v>469</v>
      </c>
      <c r="Y819" t="s">
        <v>33</v>
      </c>
      <c r="Z819" t="s">
        <v>36</v>
      </c>
      <c r="AA819" t="s">
        <v>37</v>
      </c>
      <c r="AB819" t="s">
        <v>1400</v>
      </c>
      <c r="AC819" t="s">
        <v>33</v>
      </c>
      <c r="AD819">
        <v>0</v>
      </c>
      <c r="AE819">
        <v>5</v>
      </c>
      <c r="AF819">
        <v>2019</v>
      </c>
      <c r="AG819" t="s">
        <v>33</v>
      </c>
      <c r="AH819" t="s">
        <v>3848</v>
      </c>
      <c r="AI819" t="s">
        <v>124</v>
      </c>
    </row>
    <row r="820" spans="1:35">
      <c r="A820" t="s">
        <v>316</v>
      </c>
      <c r="B820" t="s">
        <v>283</v>
      </c>
      <c r="C820" t="s">
        <v>181</v>
      </c>
      <c r="D820" t="s">
        <v>3849</v>
      </c>
      <c r="E820" t="s">
        <v>3811</v>
      </c>
      <c r="F820" t="s">
        <v>32</v>
      </c>
      <c r="G820" t="s">
        <v>317</v>
      </c>
      <c r="H820" t="str">
        <f t="shared" si="242"/>
        <v>4261</v>
      </c>
      <c r="I820" t="s">
        <v>318</v>
      </c>
      <c r="J820">
        <v>1000</v>
      </c>
      <c r="K820" t="s">
        <v>615</v>
      </c>
      <c r="L820" t="s">
        <v>447</v>
      </c>
      <c r="M820" t="s">
        <v>3599</v>
      </c>
      <c r="N820" t="s">
        <v>3600</v>
      </c>
      <c r="O820" t="s">
        <v>3850</v>
      </c>
      <c r="P820" t="s">
        <v>3851</v>
      </c>
      <c r="Q820" t="s">
        <v>33</v>
      </c>
      <c r="R820" t="s">
        <v>620</v>
      </c>
      <c r="S820" t="s">
        <v>327</v>
      </c>
      <c r="T820" t="s">
        <v>285</v>
      </c>
      <c r="U820" t="s">
        <v>110</v>
      </c>
      <c r="V820" t="s">
        <v>329</v>
      </c>
      <c r="W820" t="str">
        <f>VLOOKUP(V820,Lookup!D:E,2,FALSE)</f>
        <v>Corporate Contributions</v>
      </c>
      <c r="X820" t="s">
        <v>216</v>
      </c>
      <c r="Y820" t="s">
        <v>33</v>
      </c>
      <c r="Z820" t="s">
        <v>36</v>
      </c>
      <c r="AA820" t="s">
        <v>37</v>
      </c>
      <c r="AB820" t="s">
        <v>446</v>
      </c>
      <c r="AC820" t="s">
        <v>33</v>
      </c>
      <c r="AD820">
        <v>0</v>
      </c>
      <c r="AE820">
        <v>5</v>
      </c>
      <c r="AF820">
        <v>2019</v>
      </c>
      <c r="AG820" t="s">
        <v>33</v>
      </c>
      <c r="AH820" t="s">
        <v>33</v>
      </c>
      <c r="AI820" t="s">
        <v>124</v>
      </c>
    </row>
    <row r="821" spans="1:35">
      <c r="A821" t="s">
        <v>316</v>
      </c>
      <c r="B821" t="s">
        <v>283</v>
      </c>
      <c r="C821" t="s">
        <v>181</v>
      </c>
      <c r="D821" t="s">
        <v>3849</v>
      </c>
      <c r="E821" t="s">
        <v>3811</v>
      </c>
      <c r="F821" t="s">
        <v>32</v>
      </c>
      <c r="G821" t="s">
        <v>262</v>
      </c>
      <c r="H821" t="str">
        <f t="shared" si="242"/>
        <v>4265</v>
      </c>
      <c r="I821" t="s">
        <v>263</v>
      </c>
      <c r="J821">
        <v>1500</v>
      </c>
      <c r="K821" t="s">
        <v>615</v>
      </c>
      <c r="L821" t="s">
        <v>447</v>
      </c>
      <c r="M821" t="s">
        <v>3852</v>
      </c>
      <c r="N821" t="s">
        <v>3853</v>
      </c>
      <c r="O821" t="s">
        <v>3854</v>
      </c>
      <c r="P821" t="s">
        <v>3855</v>
      </c>
      <c r="Q821" t="s">
        <v>33</v>
      </c>
      <c r="R821" t="s">
        <v>620</v>
      </c>
      <c r="S821" t="s">
        <v>327</v>
      </c>
      <c r="T821" t="s">
        <v>285</v>
      </c>
      <c r="U821" t="s">
        <v>110</v>
      </c>
      <c r="V821" t="s">
        <v>329</v>
      </c>
      <c r="W821" t="str">
        <f>VLOOKUP(V821,Lookup!D:E,2,FALSE)</f>
        <v>Corporate Contributions</v>
      </c>
      <c r="X821" t="s">
        <v>216</v>
      </c>
      <c r="Y821" t="s">
        <v>33</v>
      </c>
      <c r="Z821" t="s">
        <v>36</v>
      </c>
      <c r="AA821" t="s">
        <v>37</v>
      </c>
      <c r="AB821" t="s">
        <v>446</v>
      </c>
      <c r="AC821" t="s">
        <v>33</v>
      </c>
      <c r="AD821">
        <v>0</v>
      </c>
      <c r="AE821">
        <v>5</v>
      </c>
      <c r="AF821">
        <v>2019</v>
      </c>
      <c r="AG821" t="s">
        <v>33</v>
      </c>
      <c r="AH821" t="s">
        <v>33</v>
      </c>
      <c r="AI821" t="s">
        <v>124</v>
      </c>
    </row>
    <row r="822" spans="1:35">
      <c r="A822" t="s">
        <v>316</v>
      </c>
      <c r="B822" t="s">
        <v>197</v>
      </c>
      <c r="C822" t="s">
        <v>187</v>
      </c>
      <c r="D822" t="s">
        <v>3815</v>
      </c>
      <c r="E822" t="s">
        <v>3811</v>
      </c>
      <c r="F822" t="s">
        <v>32</v>
      </c>
      <c r="G822" t="s">
        <v>317</v>
      </c>
      <c r="H822" t="str">
        <f t="shared" ref="H822" si="243">LEFT(G822,4)</f>
        <v>4261</v>
      </c>
      <c r="I822" t="s">
        <v>318</v>
      </c>
      <c r="J822">
        <v>10000</v>
      </c>
      <c r="K822" t="s">
        <v>536</v>
      </c>
      <c r="L822" t="s">
        <v>417</v>
      </c>
      <c r="M822" t="s">
        <v>3856</v>
      </c>
      <c r="N822" t="s">
        <v>3857</v>
      </c>
      <c r="O822" t="s">
        <v>3858</v>
      </c>
      <c r="P822" t="s">
        <v>3859</v>
      </c>
      <c r="Q822" t="s">
        <v>33</v>
      </c>
      <c r="R822" t="s">
        <v>326</v>
      </c>
      <c r="S822" t="s">
        <v>327</v>
      </c>
      <c r="T822" t="s">
        <v>328</v>
      </c>
      <c r="U822" t="s">
        <v>110</v>
      </c>
      <c r="V822" t="s">
        <v>329</v>
      </c>
      <c r="W822" t="str">
        <f>VLOOKUP(V822,Lookup!D:E,2,FALSE)</f>
        <v>Corporate Contributions</v>
      </c>
      <c r="X822" t="s">
        <v>216</v>
      </c>
      <c r="Y822" t="s">
        <v>33</v>
      </c>
      <c r="Z822" t="s">
        <v>36</v>
      </c>
      <c r="AA822" t="s">
        <v>37</v>
      </c>
      <c r="AB822" t="s">
        <v>416</v>
      </c>
      <c r="AC822" t="s">
        <v>33</v>
      </c>
      <c r="AD822">
        <v>0</v>
      </c>
      <c r="AE822">
        <v>5</v>
      </c>
      <c r="AF822">
        <v>2019</v>
      </c>
      <c r="AG822" t="s">
        <v>33</v>
      </c>
      <c r="AH822" t="s">
        <v>33</v>
      </c>
      <c r="AI822" t="s">
        <v>124</v>
      </c>
    </row>
    <row r="823" spans="1:35">
      <c r="A823" t="s">
        <v>163</v>
      </c>
      <c r="B823" t="s">
        <v>197</v>
      </c>
      <c r="C823" t="s">
        <v>187</v>
      </c>
      <c r="D823" t="s">
        <v>3815</v>
      </c>
      <c r="E823" t="s">
        <v>3811</v>
      </c>
      <c r="F823" t="s">
        <v>32</v>
      </c>
      <c r="G823" t="s">
        <v>102</v>
      </c>
      <c r="H823" t="str">
        <f t="shared" ref="H823:H826" si="244">LEFT(G823,4)</f>
        <v>9210</v>
      </c>
      <c r="I823" t="s">
        <v>103</v>
      </c>
      <c r="J823">
        <v>13</v>
      </c>
      <c r="K823" t="s">
        <v>386</v>
      </c>
      <c r="L823" t="s">
        <v>396</v>
      </c>
      <c r="M823" t="s">
        <v>1528</v>
      </c>
      <c r="N823" t="s">
        <v>1529</v>
      </c>
      <c r="O823" t="s">
        <v>3860</v>
      </c>
      <c r="P823" t="s">
        <v>3861</v>
      </c>
      <c r="Q823" t="s">
        <v>33</v>
      </c>
      <c r="R823" t="s">
        <v>397</v>
      </c>
      <c r="S823" t="s">
        <v>391</v>
      </c>
      <c r="T823" t="s">
        <v>200</v>
      </c>
      <c r="U823" t="s">
        <v>56</v>
      </c>
      <c r="V823" t="s">
        <v>44</v>
      </c>
      <c r="W823" t="str">
        <f>VLOOKUP(V823,Lookup!D:E,2,FALSE)</f>
        <v xml:space="preserve">Sales &amp; Use Tax Accrual </v>
      </c>
      <c r="X823" t="s">
        <v>216</v>
      </c>
      <c r="Y823" t="s">
        <v>33</v>
      </c>
      <c r="Z823" t="s">
        <v>36</v>
      </c>
      <c r="AA823" t="s">
        <v>37</v>
      </c>
      <c r="AB823" t="s">
        <v>395</v>
      </c>
      <c r="AC823" t="s">
        <v>33</v>
      </c>
      <c r="AD823">
        <v>0</v>
      </c>
      <c r="AE823">
        <v>5</v>
      </c>
      <c r="AF823">
        <v>2019</v>
      </c>
      <c r="AG823" t="s">
        <v>33</v>
      </c>
      <c r="AH823" t="s">
        <v>3862</v>
      </c>
      <c r="AI823" t="s">
        <v>45</v>
      </c>
    </row>
    <row r="824" spans="1:35">
      <c r="A824" t="s">
        <v>163</v>
      </c>
      <c r="B824" t="s">
        <v>197</v>
      </c>
      <c r="C824" t="s">
        <v>187</v>
      </c>
      <c r="D824" t="s">
        <v>3815</v>
      </c>
      <c r="E824" t="s">
        <v>3811</v>
      </c>
      <c r="F824" t="s">
        <v>32</v>
      </c>
      <c r="G824" t="s">
        <v>102</v>
      </c>
      <c r="H824" t="str">
        <f t="shared" si="244"/>
        <v>9210</v>
      </c>
      <c r="I824" t="s">
        <v>103</v>
      </c>
      <c r="J824">
        <v>200</v>
      </c>
      <c r="K824" t="s">
        <v>386</v>
      </c>
      <c r="L824" t="s">
        <v>396</v>
      </c>
      <c r="M824" t="s">
        <v>1528</v>
      </c>
      <c r="N824" t="s">
        <v>1529</v>
      </c>
      <c r="O824" t="s">
        <v>3860</v>
      </c>
      <c r="P824" t="s">
        <v>3861</v>
      </c>
      <c r="Q824" t="s">
        <v>33</v>
      </c>
      <c r="R824" t="s">
        <v>397</v>
      </c>
      <c r="S824" t="s">
        <v>391</v>
      </c>
      <c r="T824" t="s">
        <v>200</v>
      </c>
      <c r="U824" t="s">
        <v>56</v>
      </c>
      <c r="V824" t="s">
        <v>46</v>
      </c>
      <c r="W824" t="str">
        <f>VLOOKUP(V824,Lookup!D:E,2,FALSE)</f>
        <v>Direct Ship Stores Loading Fix</v>
      </c>
      <c r="X824" t="s">
        <v>216</v>
      </c>
      <c r="Y824" t="s">
        <v>33</v>
      </c>
      <c r="Z824" t="s">
        <v>36</v>
      </c>
      <c r="AA824" t="s">
        <v>37</v>
      </c>
      <c r="AB824" t="s">
        <v>395</v>
      </c>
      <c r="AC824" t="s">
        <v>33</v>
      </c>
      <c r="AD824">
        <v>0</v>
      </c>
      <c r="AE824">
        <v>5</v>
      </c>
      <c r="AF824">
        <v>2019</v>
      </c>
      <c r="AG824" t="s">
        <v>33</v>
      </c>
      <c r="AH824" t="s">
        <v>3862</v>
      </c>
      <c r="AI824" t="s">
        <v>124</v>
      </c>
    </row>
    <row r="825" spans="1:35">
      <c r="A825" t="s">
        <v>316</v>
      </c>
      <c r="B825" t="s">
        <v>175</v>
      </c>
      <c r="C825" t="s">
        <v>176</v>
      </c>
      <c r="D825" t="s">
        <v>3865</v>
      </c>
      <c r="E825" t="s">
        <v>3863</v>
      </c>
      <c r="F825" t="s">
        <v>32</v>
      </c>
      <c r="G825" t="s">
        <v>317</v>
      </c>
      <c r="H825" t="str">
        <f t="shared" si="244"/>
        <v>4261</v>
      </c>
      <c r="I825" t="s">
        <v>318</v>
      </c>
      <c r="J825">
        <v>200</v>
      </c>
      <c r="K825" t="s">
        <v>639</v>
      </c>
      <c r="L825" t="s">
        <v>641</v>
      </c>
      <c r="M825" t="s">
        <v>1870</v>
      </c>
      <c r="N825" t="s">
        <v>1871</v>
      </c>
      <c r="O825" t="s">
        <v>3866</v>
      </c>
      <c r="P825" t="s">
        <v>3867</v>
      </c>
      <c r="Q825" t="s">
        <v>33</v>
      </c>
      <c r="R825" t="s">
        <v>557</v>
      </c>
      <c r="S825" t="s">
        <v>327</v>
      </c>
      <c r="T825" t="s">
        <v>558</v>
      </c>
      <c r="U825" t="s">
        <v>110</v>
      </c>
      <c r="V825" t="s">
        <v>329</v>
      </c>
      <c r="W825" t="str">
        <f>VLOOKUP(V825,Lookup!D:E,2,FALSE)</f>
        <v>Corporate Contributions</v>
      </c>
      <c r="X825" t="s">
        <v>216</v>
      </c>
      <c r="Y825" t="s">
        <v>33</v>
      </c>
      <c r="Z825" t="s">
        <v>36</v>
      </c>
      <c r="AA825" t="s">
        <v>37</v>
      </c>
      <c r="AB825" t="s">
        <v>640</v>
      </c>
      <c r="AC825" t="s">
        <v>33</v>
      </c>
      <c r="AD825">
        <v>0</v>
      </c>
      <c r="AE825">
        <v>5</v>
      </c>
      <c r="AF825">
        <v>2019</v>
      </c>
      <c r="AG825" t="s">
        <v>33</v>
      </c>
      <c r="AH825" t="s">
        <v>33</v>
      </c>
      <c r="AI825" t="s">
        <v>124</v>
      </c>
    </row>
    <row r="826" spans="1:35">
      <c r="A826" t="s">
        <v>316</v>
      </c>
      <c r="B826" t="s">
        <v>175</v>
      </c>
      <c r="C826" t="s">
        <v>176</v>
      </c>
      <c r="D826" t="s">
        <v>3865</v>
      </c>
      <c r="E826" t="s">
        <v>3863</v>
      </c>
      <c r="F826" t="s">
        <v>32</v>
      </c>
      <c r="G826" t="s">
        <v>317</v>
      </c>
      <c r="H826" t="str">
        <f t="shared" si="244"/>
        <v>4261</v>
      </c>
      <c r="I826" t="s">
        <v>318</v>
      </c>
      <c r="J826">
        <v>250</v>
      </c>
      <c r="K826" t="s">
        <v>641</v>
      </c>
      <c r="L826" t="s">
        <v>641</v>
      </c>
      <c r="M826" t="s">
        <v>3868</v>
      </c>
      <c r="N826" t="s">
        <v>3869</v>
      </c>
      <c r="O826" t="s">
        <v>3870</v>
      </c>
      <c r="P826" t="s">
        <v>3871</v>
      </c>
      <c r="Q826" t="s">
        <v>33</v>
      </c>
      <c r="R826" t="s">
        <v>687</v>
      </c>
      <c r="S826" t="s">
        <v>327</v>
      </c>
      <c r="T826" t="s">
        <v>558</v>
      </c>
      <c r="U826" t="s">
        <v>110</v>
      </c>
      <c r="V826" t="s">
        <v>329</v>
      </c>
      <c r="W826" t="str">
        <f>VLOOKUP(V826,Lookup!D:E,2,FALSE)</f>
        <v>Corporate Contributions</v>
      </c>
      <c r="X826" t="s">
        <v>216</v>
      </c>
      <c r="Y826" t="s">
        <v>33</v>
      </c>
      <c r="Z826" t="s">
        <v>36</v>
      </c>
      <c r="AA826" t="s">
        <v>37</v>
      </c>
      <c r="AB826" t="s">
        <v>640</v>
      </c>
      <c r="AC826" t="s">
        <v>33</v>
      </c>
      <c r="AD826">
        <v>0</v>
      </c>
      <c r="AE826">
        <v>5</v>
      </c>
      <c r="AF826">
        <v>2019</v>
      </c>
      <c r="AG826" t="s">
        <v>33</v>
      </c>
      <c r="AH826" t="s">
        <v>33</v>
      </c>
      <c r="AI826" t="s">
        <v>124</v>
      </c>
    </row>
    <row r="827" spans="1:35">
      <c r="A827" t="s">
        <v>316</v>
      </c>
      <c r="B827" t="s">
        <v>196</v>
      </c>
      <c r="C827" t="s">
        <v>181</v>
      </c>
      <c r="D827" t="s">
        <v>3864</v>
      </c>
      <c r="E827" t="s">
        <v>3863</v>
      </c>
      <c r="F827" t="s">
        <v>32</v>
      </c>
      <c r="G827" t="s">
        <v>115</v>
      </c>
      <c r="H827" t="str">
        <f t="shared" ref="H827" si="245">LEFT(G827,4)</f>
        <v>9302</v>
      </c>
      <c r="I827" t="s">
        <v>116</v>
      </c>
      <c r="J827">
        <v>778</v>
      </c>
      <c r="K827" t="s">
        <v>903</v>
      </c>
      <c r="L827" t="s">
        <v>905</v>
      </c>
      <c r="M827" t="s">
        <v>2180</v>
      </c>
      <c r="N827" t="s">
        <v>2181</v>
      </c>
      <c r="O827" t="s">
        <v>3872</v>
      </c>
      <c r="P827" t="s">
        <v>3873</v>
      </c>
      <c r="Q827" t="s">
        <v>33</v>
      </c>
      <c r="R827" t="s">
        <v>782</v>
      </c>
      <c r="S827" t="s">
        <v>531</v>
      </c>
      <c r="T827" t="s">
        <v>909</v>
      </c>
      <c r="U827" t="s">
        <v>110</v>
      </c>
      <c r="V827" t="s">
        <v>533</v>
      </c>
      <c r="W827" t="str">
        <f>VLOOKUP(V827,Lookup!D:E,2,FALSE)</f>
        <v>Company Memberships</v>
      </c>
      <c r="X827" t="s">
        <v>93</v>
      </c>
      <c r="Y827" t="s">
        <v>33</v>
      </c>
      <c r="Z827" t="s">
        <v>36</v>
      </c>
      <c r="AA827" t="s">
        <v>37</v>
      </c>
      <c r="AB827" t="s">
        <v>904</v>
      </c>
      <c r="AC827" t="s">
        <v>33</v>
      </c>
      <c r="AD827">
        <v>0</v>
      </c>
      <c r="AE827">
        <v>5</v>
      </c>
      <c r="AF827">
        <v>2019</v>
      </c>
      <c r="AG827" t="s">
        <v>33</v>
      </c>
      <c r="AH827" t="s">
        <v>33</v>
      </c>
      <c r="AI827" t="s">
        <v>124</v>
      </c>
    </row>
    <row r="828" spans="1:35">
      <c r="A828" t="s">
        <v>163</v>
      </c>
      <c r="B828" t="s">
        <v>183</v>
      </c>
      <c r="C828" t="s">
        <v>184</v>
      </c>
      <c r="D828" t="s">
        <v>3875</v>
      </c>
      <c r="E828" t="s">
        <v>3874</v>
      </c>
      <c r="F828" t="s">
        <v>32</v>
      </c>
      <c r="G828" t="s">
        <v>613</v>
      </c>
      <c r="H828" t="str">
        <f t="shared" ref="H828" si="246">LEFT(G828,4)</f>
        <v>4265</v>
      </c>
      <c r="I828" t="s">
        <v>614</v>
      </c>
      <c r="J828">
        <v>159.25</v>
      </c>
      <c r="K828" t="s">
        <v>889</v>
      </c>
      <c r="L828" t="s">
        <v>891</v>
      </c>
      <c r="M828" t="s">
        <v>892</v>
      </c>
      <c r="N828" t="s">
        <v>893</v>
      </c>
      <c r="O828" t="s">
        <v>3878</v>
      </c>
      <c r="P828" t="s">
        <v>3879</v>
      </c>
      <c r="Q828" t="s">
        <v>33</v>
      </c>
      <c r="R828" t="s">
        <v>246</v>
      </c>
      <c r="S828" t="s">
        <v>89</v>
      </c>
      <c r="T828" t="s">
        <v>806</v>
      </c>
      <c r="U828" t="s">
        <v>56</v>
      </c>
      <c r="V828" t="s">
        <v>35</v>
      </c>
      <c r="W828" t="str">
        <f>VLOOKUP(V828,Lookup!D:E,2,FALSE)</f>
        <v>Busin Exp 100% Deduct Gen</v>
      </c>
      <c r="X828" t="s">
        <v>216</v>
      </c>
      <c r="Y828" t="s">
        <v>33</v>
      </c>
      <c r="Z828" t="s">
        <v>36</v>
      </c>
      <c r="AA828" t="s">
        <v>37</v>
      </c>
      <c r="AB828" t="s">
        <v>890</v>
      </c>
      <c r="AC828" t="s">
        <v>33</v>
      </c>
      <c r="AD828">
        <v>0</v>
      </c>
      <c r="AE828">
        <v>5</v>
      </c>
      <c r="AF828">
        <v>2019</v>
      </c>
      <c r="AG828" t="s">
        <v>33</v>
      </c>
      <c r="AH828" t="s">
        <v>33</v>
      </c>
      <c r="AI828" t="s">
        <v>124</v>
      </c>
    </row>
    <row r="829" spans="1:35">
      <c r="A829" t="s">
        <v>316</v>
      </c>
      <c r="B829" t="s">
        <v>295</v>
      </c>
      <c r="C829" t="s">
        <v>184</v>
      </c>
      <c r="D829" t="s">
        <v>3876</v>
      </c>
      <c r="E829" t="s">
        <v>3874</v>
      </c>
      <c r="F829" t="s">
        <v>32</v>
      </c>
      <c r="G829" t="s">
        <v>262</v>
      </c>
      <c r="H829" t="str">
        <f t="shared" ref="H829:H834" si="247">LEFT(G829,4)</f>
        <v>4265</v>
      </c>
      <c r="I829" t="s">
        <v>263</v>
      </c>
      <c r="J829">
        <v>1000</v>
      </c>
      <c r="K829" t="s">
        <v>615</v>
      </c>
      <c r="L829" t="s">
        <v>1134</v>
      </c>
      <c r="M829" t="s">
        <v>3880</v>
      </c>
      <c r="N829" t="s">
        <v>3881</v>
      </c>
      <c r="O829" t="s">
        <v>3882</v>
      </c>
      <c r="P829" t="s">
        <v>3883</v>
      </c>
      <c r="Q829" t="s">
        <v>33</v>
      </c>
      <c r="R829" t="s">
        <v>453</v>
      </c>
      <c r="S829" t="s">
        <v>327</v>
      </c>
      <c r="T829" t="s">
        <v>1139</v>
      </c>
      <c r="U829" t="s">
        <v>110</v>
      </c>
      <c r="V829" t="s">
        <v>329</v>
      </c>
      <c r="W829" t="str">
        <f>VLOOKUP(V829,Lookup!D:E,2,FALSE)</f>
        <v>Corporate Contributions</v>
      </c>
      <c r="X829" t="s">
        <v>216</v>
      </c>
      <c r="Y829" t="s">
        <v>33</v>
      </c>
      <c r="Z829" t="s">
        <v>36</v>
      </c>
      <c r="AA829" t="s">
        <v>37</v>
      </c>
      <c r="AB829" t="s">
        <v>1133</v>
      </c>
      <c r="AC829" t="s">
        <v>33</v>
      </c>
      <c r="AD829">
        <v>0</v>
      </c>
      <c r="AE829">
        <v>5</v>
      </c>
      <c r="AF829">
        <v>2019</v>
      </c>
      <c r="AG829" t="s">
        <v>33</v>
      </c>
      <c r="AH829" t="s">
        <v>33</v>
      </c>
      <c r="AI829" t="s">
        <v>124</v>
      </c>
    </row>
    <row r="830" spans="1:35">
      <c r="A830" t="s">
        <v>316</v>
      </c>
      <c r="B830" t="s">
        <v>295</v>
      </c>
      <c r="C830" t="s">
        <v>184</v>
      </c>
      <c r="D830" t="s">
        <v>3876</v>
      </c>
      <c r="E830" t="s">
        <v>3874</v>
      </c>
      <c r="F830" t="s">
        <v>32</v>
      </c>
      <c r="G830" t="s">
        <v>262</v>
      </c>
      <c r="H830" t="str">
        <f t="shared" si="247"/>
        <v>4265</v>
      </c>
      <c r="I830" t="s">
        <v>263</v>
      </c>
      <c r="J830">
        <v>200</v>
      </c>
      <c r="K830" t="s">
        <v>615</v>
      </c>
      <c r="L830" t="s">
        <v>1134</v>
      </c>
      <c r="M830" t="s">
        <v>1703</v>
      </c>
      <c r="N830" t="s">
        <v>1704</v>
      </c>
      <c r="O830" t="s">
        <v>3884</v>
      </c>
      <c r="P830" t="s">
        <v>3885</v>
      </c>
      <c r="Q830" t="s">
        <v>33</v>
      </c>
      <c r="R830" t="s">
        <v>453</v>
      </c>
      <c r="S830" t="s">
        <v>327</v>
      </c>
      <c r="T830" t="s">
        <v>1139</v>
      </c>
      <c r="U830" t="s">
        <v>110</v>
      </c>
      <c r="V830" t="s">
        <v>329</v>
      </c>
      <c r="W830" t="str">
        <f>VLOOKUP(V830,Lookup!D:E,2,FALSE)</f>
        <v>Corporate Contributions</v>
      </c>
      <c r="X830" t="s">
        <v>216</v>
      </c>
      <c r="Y830" t="s">
        <v>33</v>
      </c>
      <c r="Z830" t="s">
        <v>36</v>
      </c>
      <c r="AA830" t="s">
        <v>37</v>
      </c>
      <c r="AB830" t="s">
        <v>1133</v>
      </c>
      <c r="AC830" t="s">
        <v>33</v>
      </c>
      <c r="AD830">
        <v>0</v>
      </c>
      <c r="AE830">
        <v>5</v>
      </c>
      <c r="AF830">
        <v>2019</v>
      </c>
      <c r="AG830" t="s">
        <v>33</v>
      </c>
      <c r="AH830" t="s">
        <v>3886</v>
      </c>
      <c r="AI830" t="s">
        <v>124</v>
      </c>
    </row>
    <row r="831" spans="1:35">
      <c r="A831" t="s">
        <v>316</v>
      </c>
      <c r="B831" t="s">
        <v>295</v>
      </c>
      <c r="C831" t="s">
        <v>184</v>
      </c>
      <c r="D831" t="s">
        <v>3876</v>
      </c>
      <c r="E831" t="s">
        <v>3874</v>
      </c>
      <c r="F831" t="s">
        <v>32</v>
      </c>
      <c r="G831" t="s">
        <v>262</v>
      </c>
      <c r="H831" t="str">
        <f t="shared" si="247"/>
        <v>4265</v>
      </c>
      <c r="I831" t="s">
        <v>263</v>
      </c>
      <c r="J831">
        <v>350</v>
      </c>
      <c r="K831" t="s">
        <v>615</v>
      </c>
      <c r="L831" t="s">
        <v>1134</v>
      </c>
      <c r="M831" t="s">
        <v>511</v>
      </c>
      <c r="N831" t="s">
        <v>512</v>
      </c>
      <c r="O831" t="s">
        <v>3887</v>
      </c>
      <c r="P831" t="s">
        <v>3888</v>
      </c>
      <c r="Q831" t="s">
        <v>33</v>
      </c>
      <c r="R831" t="s">
        <v>453</v>
      </c>
      <c r="S831" t="s">
        <v>327</v>
      </c>
      <c r="T831" t="s">
        <v>1139</v>
      </c>
      <c r="U831" t="s">
        <v>110</v>
      </c>
      <c r="V831" t="s">
        <v>329</v>
      </c>
      <c r="W831" t="str">
        <f>VLOOKUP(V831,Lookup!D:E,2,FALSE)</f>
        <v>Corporate Contributions</v>
      </c>
      <c r="X831" t="s">
        <v>216</v>
      </c>
      <c r="Y831" t="s">
        <v>33</v>
      </c>
      <c r="Z831" t="s">
        <v>36</v>
      </c>
      <c r="AA831" t="s">
        <v>37</v>
      </c>
      <c r="AB831" t="s">
        <v>1133</v>
      </c>
      <c r="AC831" t="s">
        <v>33</v>
      </c>
      <c r="AD831">
        <v>0</v>
      </c>
      <c r="AE831">
        <v>5</v>
      </c>
      <c r="AF831">
        <v>2019</v>
      </c>
      <c r="AG831" t="s">
        <v>33</v>
      </c>
      <c r="AH831" t="s">
        <v>33</v>
      </c>
      <c r="AI831" t="s">
        <v>124</v>
      </c>
    </row>
    <row r="832" spans="1:35">
      <c r="A832" t="s">
        <v>316</v>
      </c>
      <c r="B832" t="s">
        <v>295</v>
      </c>
      <c r="C832" t="s">
        <v>184</v>
      </c>
      <c r="D832" t="s">
        <v>3876</v>
      </c>
      <c r="E832" t="s">
        <v>3874</v>
      </c>
      <c r="F832" t="s">
        <v>32</v>
      </c>
      <c r="G832" t="s">
        <v>262</v>
      </c>
      <c r="H832" t="str">
        <f t="shared" si="247"/>
        <v>4265</v>
      </c>
      <c r="I832" t="s">
        <v>263</v>
      </c>
      <c r="J832">
        <v>100</v>
      </c>
      <c r="K832" t="s">
        <v>615</v>
      </c>
      <c r="L832" t="s">
        <v>1134</v>
      </c>
      <c r="M832" t="s">
        <v>3889</v>
      </c>
      <c r="N832" t="s">
        <v>3890</v>
      </c>
      <c r="O832" t="s">
        <v>3891</v>
      </c>
      <c r="P832" t="s">
        <v>3892</v>
      </c>
      <c r="Q832" t="s">
        <v>33</v>
      </c>
      <c r="R832" t="s">
        <v>453</v>
      </c>
      <c r="S832" t="s">
        <v>327</v>
      </c>
      <c r="T832" t="s">
        <v>1139</v>
      </c>
      <c r="U832" t="s">
        <v>110</v>
      </c>
      <c r="V832" t="s">
        <v>329</v>
      </c>
      <c r="W832" t="str">
        <f>VLOOKUP(V832,Lookup!D:E,2,FALSE)</f>
        <v>Corporate Contributions</v>
      </c>
      <c r="X832" t="s">
        <v>216</v>
      </c>
      <c r="Y832" t="s">
        <v>33</v>
      </c>
      <c r="Z832" t="s">
        <v>36</v>
      </c>
      <c r="AA832" t="s">
        <v>37</v>
      </c>
      <c r="AB832" t="s">
        <v>1133</v>
      </c>
      <c r="AC832" t="s">
        <v>33</v>
      </c>
      <c r="AD832">
        <v>0</v>
      </c>
      <c r="AE832">
        <v>5</v>
      </c>
      <c r="AF832">
        <v>2019</v>
      </c>
      <c r="AG832" t="s">
        <v>33</v>
      </c>
      <c r="AH832" t="s">
        <v>33</v>
      </c>
      <c r="AI832" t="s">
        <v>124</v>
      </c>
    </row>
    <row r="833" spans="1:35">
      <c r="A833" t="s">
        <v>316</v>
      </c>
      <c r="B833" t="s">
        <v>295</v>
      </c>
      <c r="C833" t="s">
        <v>184</v>
      </c>
      <c r="D833" t="s">
        <v>3876</v>
      </c>
      <c r="E833" t="s">
        <v>3874</v>
      </c>
      <c r="F833" t="s">
        <v>32</v>
      </c>
      <c r="G833" t="s">
        <v>613</v>
      </c>
      <c r="H833" t="str">
        <f t="shared" si="247"/>
        <v>4265</v>
      </c>
      <c r="I833" t="s">
        <v>614</v>
      </c>
      <c r="J833">
        <v>2425</v>
      </c>
      <c r="K833" t="s">
        <v>615</v>
      </c>
      <c r="L833" t="s">
        <v>299</v>
      </c>
      <c r="M833" t="s">
        <v>3893</v>
      </c>
      <c r="N833" t="s">
        <v>3894</v>
      </c>
      <c r="O833" t="s">
        <v>3895</v>
      </c>
      <c r="P833" t="s">
        <v>3896</v>
      </c>
      <c r="Q833" t="s">
        <v>33</v>
      </c>
      <c r="R833" t="s">
        <v>300</v>
      </c>
      <c r="S833" t="s">
        <v>327</v>
      </c>
      <c r="T833" t="s">
        <v>111</v>
      </c>
      <c r="U833" t="s">
        <v>110</v>
      </c>
      <c r="V833" t="s">
        <v>329</v>
      </c>
      <c r="W833" t="str">
        <f>VLOOKUP(V833,Lookup!D:E,2,FALSE)</f>
        <v>Corporate Contributions</v>
      </c>
      <c r="X833" t="s">
        <v>216</v>
      </c>
      <c r="Y833" t="s">
        <v>33</v>
      </c>
      <c r="Z833" t="s">
        <v>36</v>
      </c>
      <c r="AA833" t="s">
        <v>37</v>
      </c>
      <c r="AB833" t="s">
        <v>298</v>
      </c>
      <c r="AC833" t="s">
        <v>33</v>
      </c>
      <c r="AD833">
        <v>0</v>
      </c>
      <c r="AE833">
        <v>5</v>
      </c>
      <c r="AF833">
        <v>2019</v>
      </c>
      <c r="AG833" t="s">
        <v>33</v>
      </c>
      <c r="AH833" t="s">
        <v>33</v>
      </c>
      <c r="AI833" t="s">
        <v>124</v>
      </c>
    </row>
    <row r="834" spans="1:35">
      <c r="A834" t="s">
        <v>316</v>
      </c>
      <c r="B834" t="s">
        <v>197</v>
      </c>
      <c r="C834" t="s">
        <v>187</v>
      </c>
      <c r="D834" t="s">
        <v>3877</v>
      </c>
      <c r="E834" t="s">
        <v>3874</v>
      </c>
      <c r="F834" t="s">
        <v>32</v>
      </c>
      <c r="G834" t="s">
        <v>317</v>
      </c>
      <c r="H834" t="str">
        <f t="shared" si="247"/>
        <v>4261</v>
      </c>
      <c r="I834" t="s">
        <v>318</v>
      </c>
      <c r="J834">
        <v>14147.4</v>
      </c>
      <c r="K834" t="s">
        <v>536</v>
      </c>
      <c r="L834" t="s">
        <v>417</v>
      </c>
      <c r="M834" t="s">
        <v>1642</v>
      </c>
      <c r="N834" t="s">
        <v>1643</v>
      </c>
      <c r="O834" t="s">
        <v>3897</v>
      </c>
      <c r="P834" t="s">
        <v>3898</v>
      </c>
      <c r="Q834" t="s">
        <v>33</v>
      </c>
      <c r="R834" t="s">
        <v>326</v>
      </c>
      <c r="S834" t="s">
        <v>327</v>
      </c>
      <c r="T834" t="s">
        <v>328</v>
      </c>
      <c r="U834" t="s">
        <v>110</v>
      </c>
      <c r="V834" t="s">
        <v>329</v>
      </c>
      <c r="W834" t="str">
        <f>VLOOKUP(V834,Lookup!D:E,2,FALSE)</f>
        <v>Corporate Contributions</v>
      </c>
      <c r="X834" t="s">
        <v>216</v>
      </c>
      <c r="Y834" t="s">
        <v>33</v>
      </c>
      <c r="Z834" t="s">
        <v>36</v>
      </c>
      <c r="AA834" t="s">
        <v>37</v>
      </c>
      <c r="AB834" t="s">
        <v>416</v>
      </c>
      <c r="AC834" t="s">
        <v>33</v>
      </c>
      <c r="AD834">
        <v>0</v>
      </c>
      <c r="AE834">
        <v>5</v>
      </c>
      <c r="AF834">
        <v>2019</v>
      </c>
      <c r="AG834" t="s">
        <v>33</v>
      </c>
      <c r="AH834" t="s">
        <v>33</v>
      </c>
      <c r="AI834" t="s">
        <v>124</v>
      </c>
    </row>
    <row r="835" spans="1:35">
      <c r="A835" t="s">
        <v>163</v>
      </c>
      <c r="B835" t="s">
        <v>217</v>
      </c>
      <c r="C835" t="s">
        <v>176</v>
      </c>
      <c r="D835" t="s">
        <v>3901</v>
      </c>
      <c r="E835" t="s">
        <v>3899</v>
      </c>
      <c r="F835" t="s">
        <v>32</v>
      </c>
      <c r="G835" t="s">
        <v>317</v>
      </c>
      <c r="H835" t="str">
        <f t="shared" ref="H835:H837" si="248">LEFT(G835,4)</f>
        <v>4261</v>
      </c>
      <c r="I835" t="s">
        <v>318</v>
      </c>
      <c r="J835">
        <v>1000</v>
      </c>
      <c r="K835" t="s">
        <v>648</v>
      </c>
      <c r="L835" t="s">
        <v>560</v>
      </c>
      <c r="M835" t="s">
        <v>1035</v>
      </c>
      <c r="N835" t="s">
        <v>1036</v>
      </c>
      <c r="O835" t="s">
        <v>3902</v>
      </c>
      <c r="P835" t="s">
        <v>3903</v>
      </c>
      <c r="Q835" t="s">
        <v>33</v>
      </c>
      <c r="R835" t="s">
        <v>220</v>
      </c>
      <c r="S835" t="s">
        <v>327</v>
      </c>
      <c r="T835" t="s">
        <v>1626</v>
      </c>
      <c r="U835" t="s">
        <v>110</v>
      </c>
      <c r="V835" t="s">
        <v>329</v>
      </c>
      <c r="W835" t="str">
        <f>VLOOKUP(V835,Lookup!D:E,2,FALSE)</f>
        <v>Corporate Contributions</v>
      </c>
      <c r="X835" t="s">
        <v>216</v>
      </c>
      <c r="Y835" t="s">
        <v>33</v>
      </c>
      <c r="Z835" t="s">
        <v>36</v>
      </c>
      <c r="AA835" t="s">
        <v>37</v>
      </c>
      <c r="AB835" t="s">
        <v>559</v>
      </c>
      <c r="AC835" t="s">
        <v>33</v>
      </c>
      <c r="AD835">
        <v>0</v>
      </c>
      <c r="AE835">
        <v>5</v>
      </c>
      <c r="AF835">
        <v>2019</v>
      </c>
      <c r="AG835" t="s">
        <v>33</v>
      </c>
      <c r="AH835" t="s">
        <v>3904</v>
      </c>
      <c r="AI835" t="s">
        <v>124</v>
      </c>
    </row>
    <row r="836" spans="1:35">
      <c r="A836" t="s">
        <v>163</v>
      </c>
      <c r="B836" t="s">
        <v>217</v>
      </c>
      <c r="C836" t="s">
        <v>176</v>
      </c>
      <c r="D836" t="s">
        <v>3901</v>
      </c>
      <c r="E836" t="s">
        <v>3899</v>
      </c>
      <c r="F836" t="s">
        <v>32</v>
      </c>
      <c r="G836" t="s">
        <v>317</v>
      </c>
      <c r="H836" t="str">
        <f t="shared" si="248"/>
        <v>4261</v>
      </c>
      <c r="I836" t="s">
        <v>318</v>
      </c>
      <c r="J836">
        <v>500</v>
      </c>
      <c r="K836" t="s">
        <v>648</v>
      </c>
      <c r="L836" t="s">
        <v>560</v>
      </c>
      <c r="M836" t="s">
        <v>3905</v>
      </c>
      <c r="N836" t="s">
        <v>3906</v>
      </c>
      <c r="O836" t="s">
        <v>3907</v>
      </c>
      <c r="P836" t="s">
        <v>3908</v>
      </c>
      <c r="Q836" t="s">
        <v>33</v>
      </c>
      <c r="R836" t="s">
        <v>220</v>
      </c>
      <c r="S836" t="s">
        <v>327</v>
      </c>
      <c r="T836" t="s">
        <v>1626</v>
      </c>
      <c r="U836" t="s">
        <v>110</v>
      </c>
      <c r="V836" t="s">
        <v>329</v>
      </c>
      <c r="W836" t="str">
        <f>VLOOKUP(V836,Lookup!D:E,2,FALSE)</f>
        <v>Corporate Contributions</v>
      </c>
      <c r="X836" t="s">
        <v>216</v>
      </c>
      <c r="Y836" t="s">
        <v>33</v>
      </c>
      <c r="Z836" t="s">
        <v>36</v>
      </c>
      <c r="AA836" t="s">
        <v>37</v>
      </c>
      <c r="AB836" t="s">
        <v>559</v>
      </c>
      <c r="AC836" t="s">
        <v>33</v>
      </c>
      <c r="AD836">
        <v>0</v>
      </c>
      <c r="AE836">
        <v>5</v>
      </c>
      <c r="AF836">
        <v>2019</v>
      </c>
      <c r="AG836" t="s">
        <v>33</v>
      </c>
      <c r="AH836" t="s">
        <v>3909</v>
      </c>
      <c r="AI836" t="s">
        <v>124</v>
      </c>
    </row>
    <row r="837" spans="1:35">
      <c r="A837" t="s">
        <v>163</v>
      </c>
      <c r="B837" t="s">
        <v>217</v>
      </c>
      <c r="C837" t="s">
        <v>176</v>
      </c>
      <c r="D837" t="s">
        <v>3901</v>
      </c>
      <c r="E837" t="s">
        <v>3899</v>
      </c>
      <c r="F837" t="s">
        <v>32</v>
      </c>
      <c r="G837" t="s">
        <v>317</v>
      </c>
      <c r="H837" t="str">
        <f t="shared" si="248"/>
        <v>4261</v>
      </c>
      <c r="I837" t="s">
        <v>318</v>
      </c>
      <c r="J837">
        <v>500</v>
      </c>
      <c r="K837" t="s">
        <v>648</v>
      </c>
      <c r="L837" t="s">
        <v>560</v>
      </c>
      <c r="M837" t="s">
        <v>3910</v>
      </c>
      <c r="N837" t="s">
        <v>3911</v>
      </c>
      <c r="O837" t="s">
        <v>3912</v>
      </c>
      <c r="P837" t="s">
        <v>3913</v>
      </c>
      <c r="Q837" t="s">
        <v>33</v>
      </c>
      <c r="R837" t="s">
        <v>220</v>
      </c>
      <c r="S837" t="s">
        <v>327</v>
      </c>
      <c r="T837" t="s">
        <v>1626</v>
      </c>
      <c r="U837" t="s">
        <v>110</v>
      </c>
      <c r="V837" t="s">
        <v>329</v>
      </c>
      <c r="W837" t="str">
        <f>VLOOKUP(V837,Lookup!D:E,2,FALSE)</f>
        <v>Corporate Contributions</v>
      </c>
      <c r="X837" t="s">
        <v>216</v>
      </c>
      <c r="Y837" t="s">
        <v>33</v>
      </c>
      <c r="Z837" t="s">
        <v>36</v>
      </c>
      <c r="AA837" t="s">
        <v>37</v>
      </c>
      <c r="AB837" t="s">
        <v>559</v>
      </c>
      <c r="AC837" t="s">
        <v>33</v>
      </c>
      <c r="AD837">
        <v>0</v>
      </c>
      <c r="AE837">
        <v>5</v>
      </c>
      <c r="AF837">
        <v>2019</v>
      </c>
      <c r="AG837" t="s">
        <v>33</v>
      </c>
      <c r="AH837" t="s">
        <v>3914</v>
      </c>
      <c r="AI837" t="s">
        <v>124</v>
      </c>
    </row>
    <row r="838" spans="1:35">
      <c r="A838" t="s">
        <v>255</v>
      </c>
      <c r="B838" t="s">
        <v>196</v>
      </c>
      <c r="C838" t="s">
        <v>181</v>
      </c>
      <c r="D838" t="s">
        <v>3915</v>
      </c>
      <c r="E838" t="s">
        <v>3899</v>
      </c>
      <c r="F838" t="s">
        <v>32</v>
      </c>
      <c r="G838" t="s">
        <v>568</v>
      </c>
      <c r="H838" t="str">
        <f t="shared" ref="H838:H840" si="249">LEFT(G838,4)</f>
        <v>9080</v>
      </c>
      <c r="I838" t="s">
        <v>569</v>
      </c>
      <c r="J838">
        <v>2888</v>
      </c>
      <c r="K838" t="s">
        <v>570</v>
      </c>
      <c r="L838" t="s">
        <v>972</v>
      </c>
      <c r="M838" t="s">
        <v>1591</v>
      </c>
      <c r="N838" t="s">
        <v>1592</v>
      </c>
      <c r="O838" t="s">
        <v>3916</v>
      </c>
      <c r="P838" t="s">
        <v>3917</v>
      </c>
      <c r="Q838" t="s">
        <v>33</v>
      </c>
      <c r="R838" t="s">
        <v>577</v>
      </c>
      <c r="S838" t="s">
        <v>578</v>
      </c>
      <c r="T838" t="s">
        <v>269</v>
      </c>
      <c r="U838" t="s">
        <v>56</v>
      </c>
      <c r="V838" t="s">
        <v>579</v>
      </c>
      <c r="W838" t="str">
        <f>VLOOKUP(V838,Lookup!D:E,2,FALSE)</f>
        <v>EE/DR (DSM) Incentive Payment</v>
      </c>
      <c r="X838" t="s">
        <v>580</v>
      </c>
      <c r="Y838" t="s">
        <v>230</v>
      </c>
      <c r="Z838" t="s">
        <v>36</v>
      </c>
      <c r="AA838" t="s">
        <v>37</v>
      </c>
      <c r="AB838" t="s">
        <v>971</v>
      </c>
      <c r="AC838" t="s">
        <v>33</v>
      </c>
      <c r="AD838">
        <v>0</v>
      </c>
      <c r="AE838">
        <v>5</v>
      </c>
      <c r="AF838">
        <v>2019</v>
      </c>
      <c r="AG838" t="s">
        <v>33</v>
      </c>
      <c r="AH838" t="s">
        <v>581</v>
      </c>
      <c r="AI838" t="s">
        <v>124</v>
      </c>
    </row>
    <row r="839" spans="1:35">
      <c r="A839" t="s">
        <v>255</v>
      </c>
      <c r="B839" t="s">
        <v>196</v>
      </c>
      <c r="C839" t="s">
        <v>181</v>
      </c>
      <c r="D839" t="s">
        <v>3915</v>
      </c>
      <c r="E839" t="s">
        <v>3899</v>
      </c>
      <c r="F839" t="s">
        <v>32</v>
      </c>
      <c r="G839" t="s">
        <v>568</v>
      </c>
      <c r="H839" t="str">
        <f t="shared" si="249"/>
        <v>9080</v>
      </c>
      <c r="I839" t="s">
        <v>569</v>
      </c>
      <c r="J839">
        <v>3097</v>
      </c>
      <c r="K839" t="s">
        <v>570</v>
      </c>
      <c r="L839" t="s">
        <v>972</v>
      </c>
      <c r="M839" t="s">
        <v>1591</v>
      </c>
      <c r="N839" t="s">
        <v>1592</v>
      </c>
      <c r="O839" t="s">
        <v>3918</v>
      </c>
      <c r="P839" t="s">
        <v>3919</v>
      </c>
      <c r="Q839" t="s">
        <v>33</v>
      </c>
      <c r="R839" t="s">
        <v>577</v>
      </c>
      <c r="S839" t="s">
        <v>578</v>
      </c>
      <c r="T839" t="s">
        <v>269</v>
      </c>
      <c r="U839" t="s">
        <v>56</v>
      </c>
      <c r="V839" t="s">
        <v>579</v>
      </c>
      <c r="W839" t="str">
        <f>VLOOKUP(V839,Lookup!D:E,2,FALSE)</f>
        <v>EE/DR (DSM) Incentive Payment</v>
      </c>
      <c r="X839" t="s">
        <v>580</v>
      </c>
      <c r="Y839" t="s">
        <v>230</v>
      </c>
      <c r="Z839" t="s">
        <v>36</v>
      </c>
      <c r="AA839" t="s">
        <v>37</v>
      </c>
      <c r="AB839" t="s">
        <v>971</v>
      </c>
      <c r="AC839" t="s">
        <v>33</v>
      </c>
      <c r="AD839">
        <v>0</v>
      </c>
      <c r="AE839">
        <v>5</v>
      </c>
      <c r="AF839">
        <v>2019</v>
      </c>
      <c r="AG839" t="s">
        <v>33</v>
      </c>
      <c r="AH839" t="s">
        <v>581</v>
      </c>
      <c r="AI839" t="s">
        <v>124</v>
      </c>
    </row>
    <row r="840" spans="1:35">
      <c r="A840" t="s">
        <v>316</v>
      </c>
      <c r="B840" t="s">
        <v>197</v>
      </c>
      <c r="C840" t="s">
        <v>187</v>
      </c>
      <c r="D840" t="s">
        <v>3900</v>
      </c>
      <c r="E840" t="s">
        <v>3899</v>
      </c>
      <c r="F840" t="s">
        <v>32</v>
      </c>
      <c r="G840" t="s">
        <v>317</v>
      </c>
      <c r="H840" t="str">
        <f t="shared" si="249"/>
        <v>4261</v>
      </c>
      <c r="I840" t="s">
        <v>318</v>
      </c>
      <c r="J840">
        <v>10000</v>
      </c>
      <c r="K840" t="s">
        <v>536</v>
      </c>
      <c r="L840" t="s">
        <v>417</v>
      </c>
      <c r="M840" t="s">
        <v>1642</v>
      </c>
      <c r="N840" t="s">
        <v>1643</v>
      </c>
      <c r="O840" t="s">
        <v>3920</v>
      </c>
      <c r="P840" t="s">
        <v>3921</v>
      </c>
      <c r="Q840" t="s">
        <v>33</v>
      </c>
      <c r="R840" t="s">
        <v>326</v>
      </c>
      <c r="S840" t="s">
        <v>327</v>
      </c>
      <c r="T840" t="s">
        <v>328</v>
      </c>
      <c r="U840" t="s">
        <v>110</v>
      </c>
      <c r="V840" t="s">
        <v>329</v>
      </c>
      <c r="W840" t="str">
        <f>VLOOKUP(V840,Lookup!D:E,2,FALSE)</f>
        <v>Corporate Contributions</v>
      </c>
      <c r="X840" t="s">
        <v>216</v>
      </c>
      <c r="Y840" t="s">
        <v>33</v>
      </c>
      <c r="Z840" t="s">
        <v>36</v>
      </c>
      <c r="AA840" t="s">
        <v>37</v>
      </c>
      <c r="AB840" t="s">
        <v>416</v>
      </c>
      <c r="AC840" t="s">
        <v>33</v>
      </c>
      <c r="AD840">
        <v>0</v>
      </c>
      <c r="AE840">
        <v>5</v>
      </c>
      <c r="AF840">
        <v>2019</v>
      </c>
      <c r="AG840" t="s">
        <v>33</v>
      </c>
      <c r="AH840" t="s">
        <v>33</v>
      </c>
      <c r="AI840" t="s">
        <v>124</v>
      </c>
    </row>
    <row r="841" spans="1:35">
      <c r="A841" t="s">
        <v>316</v>
      </c>
      <c r="B841" t="s">
        <v>175</v>
      </c>
      <c r="C841" t="s">
        <v>176</v>
      </c>
      <c r="D841" t="s">
        <v>3923</v>
      </c>
      <c r="E841" t="s">
        <v>3922</v>
      </c>
      <c r="F841" t="s">
        <v>32</v>
      </c>
      <c r="G841" t="s">
        <v>317</v>
      </c>
      <c r="H841" t="str">
        <f t="shared" ref="H841" si="250">LEFT(G841,4)</f>
        <v>4261</v>
      </c>
      <c r="I841" t="s">
        <v>318</v>
      </c>
      <c r="J841">
        <v>10000</v>
      </c>
      <c r="K841" t="s">
        <v>639</v>
      </c>
      <c r="L841" t="s">
        <v>641</v>
      </c>
      <c r="M841" t="s">
        <v>3927</v>
      </c>
      <c r="N841" t="s">
        <v>3928</v>
      </c>
      <c r="O841" t="s">
        <v>3929</v>
      </c>
      <c r="P841" t="s">
        <v>3930</v>
      </c>
      <c r="Q841" t="s">
        <v>33</v>
      </c>
      <c r="R841" t="s">
        <v>211</v>
      </c>
      <c r="S841" t="s">
        <v>327</v>
      </c>
      <c r="T841" t="s">
        <v>95</v>
      </c>
      <c r="U841" t="s">
        <v>110</v>
      </c>
      <c r="V841" t="s">
        <v>329</v>
      </c>
      <c r="W841" t="str">
        <f>VLOOKUP(V841,Lookup!D:E,2,FALSE)</f>
        <v>Corporate Contributions</v>
      </c>
      <c r="X841" t="s">
        <v>216</v>
      </c>
      <c r="Y841" t="s">
        <v>33</v>
      </c>
      <c r="Z841" t="s">
        <v>36</v>
      </c>
      <c r="AA841" t="s">
        <v>37</v>
      </c>
      <c r="AB841" t="s">
        <v>640</v>
      </c>
      <c r="AC841" t="s">
        <v>33</v>
      </c>
      <c r="AD841">
        <v>0</v>
      </c>
      <c r="AE841">
        <v>5</v>
      </c>
      <c r="AF841">
        <v>2019</v>
      </c>
      <c r="AG841" t="s">
        <v>33</v>
      </c>
      <c r="AH841" t="s">
        <v>33</v>
      </c>
      <c r="AI841" t="s">
        <v>124</v>
      </c>
    </row>
    <row r="842" spans="1:35">
      <c r="A842" t="s">
        <v>255</v>
      </c>
      <c r="B842" t="s">
        <v>183</v>
      </c>
      <c r="C842" t="s">
        <v>184</v>
      </c>
      <c r="D842" t="s">
        <v>3924</v>
      </c>
      <c r="E842" t="s">
        <v>3922</v>
      </c>
      <c r="F842" t="s">
        <v>32</v>
      </c>
      <c r="G842" t="s">
        <v>437</v>
      </c>
      <c r="H842" t="str">
        <f t="shared" ref="H842" si="251">LEFT(G842,4)</f>
        <v>9080</v>
      </c>
      <c r="I842" t="s">
        <v>438</v>
      </c>
      <c r="J842">
        <v>100</v>
      </c>
      <c r="K842" t="s">
        <v>1011</v>
      </c>
      <c r="L842" t="s">
        <v>651</v>
      </c>
      <c r="M842" t="s">
        <v>3931</v>
      </c>
      <c r="N842" t="s">
        <v>3932</v>
      </c>
      <c r="O842" t="s">
        <v>3933</v>
      </c>
      <c r="P842" t="s">
        <v>3934</v>
      </c>
      <c r="Q842" t="s">
        <v>33</v>
      </c>
      <c r="R842" t="s">
        <v>652</v>
      </c>
      <c r="S842" t="s">
        <v>1012</v>
      </c>
      <c r="T842" t="s">
        <v>235</v>
      </c>
      <c r="U842" t="s">
        <v>56</v>
      </c>
      <c r="V842" t="s">
        <v>94</v>
      </c>
      <c r="W842" t="str">
        <f>VLOOKUP(V842,Lookup!D:E,2,FALSE)</f>
        <v>Professional Svcs Exp Gen</v>
      </c>
      <c r="X842" t="s">
        <v>439</v>
      </c>
      <c r="Y842" t="s">
        <v>33</v>
      </c>
      <c r="Z842" t="s">
        <v>36</v>
      </c>
      <c r="AA842" t="s">
        <v>37</v>
      </c>
      <c r="AB842" t="s">
        <v>650</v>
      </c>
      <c r="AC842" t="s">
        <v>33</v>
      </c>
      <c r="AD842">
        <v>0</v>
      </c>
      <c r="AE842">
        <v>5</v>
      </c>
      <c r="AF842">
        <v>2019</v>
      </c>
      <c r="AG842" t="s">
        <v>33</v>
      </c>
      <c r="AH842" t="s">
        <v>3935</v>
      </c>
      <c r="AI842" t="s">
        <v>124</v>
      </c>
    </row>
    <row r="843" spans="1:35">
      <c r="A843" t="s">
        <v>255</v>
      </c>
      <c r="B843" t="s">
        <v>196</v>
      </c>
      <c r="C843" t="s">
        <v>181</v>
      </c>
      <c r="D843" t="s">
        <v>3925</v>
      </c>
      <c r="E843" t="s">
        <v>3922</v>
      </c>
      <c r="F843" t="s">
        <v>32</v>
      </c>
      <c r="G843" t="s">
        <v>568</v>
      </c>
      <c r="H843" t="str">
        <f t="shared" ref="H843:H845" si="252">LEFT(G843,4)</f>
        <v>9080</v>
      </c>
      <c r="I843" t="s">
        <v>569</v>
      </c>
      <c r="J843">
        <v>2830</v>
      </c>
      <c r="K843" t="s">
        <v>570</v>
      </c>
      <c r="L843" t="s">
        <v>572</v>
      </c>
      <c r="M843" t="s">
        <v>517</v>
      </c>
      <c r="N843" t="s">
        <v>518</v>
      </c>
      <c r="O843" t="s">
        <v>3936</v>
      </c>
      <c r="P843" t="s">
        <v>3937</v>
      </c>
      <c r="Q843" t="s">
        <v>33</v>
      </c>
      <c r="R843" t="s">
        <v>577</v>
      </c>
      <c r="S843" t="s">
        <v>578</v>
      </c>
      <c r="T843" t="s">
        <v>269</v>
      </c>
      <c r="U843" t="s">
        <v>56</v>
      </c>
      <c r="V843" t="s">
        <v>579</v>
      </c>
      <c r="W843" t="str">
        <f>VLOOKUP(V843,Lookup!D:E,2,FALSE)</f>
        <v>EE/DR (DSM) Incentive Payment</v>
      </c>
      <c r="X843" t="s">
        <v>580</v>
      </c>
      <c r="Y843" t="s">
        <v>230</v>
      </c>
      <c r="Z843" t="s">
        <v>36</v>
      </c>
      <c r="AA843" t="s">
        <v>37</v>
      </c>
      <c r="AB843" t="s">
        <v>571</v>
      </c>
      <c r="AC843" t="s">
        <v>33</v>
      </c>
      <c r="AD843">
        <v>0</v>
      </c>
      <c r="AE843">
        <v>5</v>
      </c>
      <c r="AF843">
        <v>2019</v>
      </c>
      <c r="AG843" t="s">
        <v>33</v>
      </c>
      <c r="AH843" t="s">
        <v>581</v>
      </c>
      <c r="AI843" t="s">
        <v>124</v>
      </c>
    </row>
    <row r="844" spans="1:35">
      <c r="A844" t="s">
        <v>255</v>
      </c>
      <c r="B844" t="s">
        <v>196</v>
      </c>
      <c r="C844" t="s">
        <v>181</v>
      </c>
      <c r="D844" t="s">
        <v>3925</v>
      </c>
      <c r="E844" t="s">
        <v>3922</v>
      </c>
      <c r="F844" t="s">
        <v>32</v>
      </c>
      <c r="G844" t="s">
        <v>568</v>
      </c>
      <c r="H844" t="str">
        <f t="shared" si="252"/>
        <v>9080</v>
      </c>
      <c r="I844" t="s">
        <v>569</v>
      </c>
      <c r="J844">
        <v>9200</v>
      </c>
      <c r="K844" t="s">
        <v>570</v>
      </c>
      <c r="L844" t="s">
        <v>572</v>
      </c>
      <c r="M844" t="s">
        <v>3179</v>
      </c>
      <c r="N844" t="s">
        <v>3180</v>
      </c>
      <c r="O844" t="s">
        <v>3938</v>
      </c>
      <c r="P844" t="s">
        <v>3939</v>
      </c>
      <c r="Q844" t="s">
        <v>33</v>
      </c>
      <c r="R844" t="s">
        <v>577</v>
      </c>
      <c r="S844" t="s">
        <v>578</v>
      </c>
      <c r="T844" t="s">
        <v>269</v>
      </c>
      <c r="U844" t="s">
        <v>56</v>
      </c>
      <c r="V844" t="s">
        <v>579</v>
      </c>
      <c r="W844" t="str">
        <f>VLOOKUP(V844,Lookup!D:E,2,FALSE)</f>
        <v>EE/DR (DSM) Incentive Payment</v>
      </c>
      <c r="X844" t="s">
        <v>580</v>
      </c>
      <c r="Y844" t="s">
        <v>230</v>
      </c>
      <c r="Z844" t="s">
        <v>36</v>
      </c>
      <c r="AA844" t="s">
        <v>37</v>
      </c>
      <c r="AB844" t="s">
        <v>571</v>
      </c>
      <c r="AC844" t="s">
        <v>33</v>
      </c>
      <c r="AD844">
        <v>0</v>
      </c>
      <c r="AE844">
        <v>5</v>
      </c>
      <c r="AF844">
        <v>2019</v>
      </c>
      <c r="AG844" t="s">
        <v>33</v>
      </c>
      <c r="AH844" t="s">
        <v>581</v>
      </c>
      <c r="AI844" t="s">
        <v>124</v>
      </c>
    </row>
    <row r="845" spans="1:35">
      <c r="A845" t="s">
        <v>316</v>
      </c>
      <c r="B845" t="s">
        <v>197</v>
      </c>
      <c r="C845" t="s">
        <v>187</v>
      </c>
      <c r="D845" t="s">
        <v>3926</v>
      </c>
      <c r="E845" t="s">
        <v>3922</v>
      </c>
      <c r="F845" t="s">
        <v>32</v>
      </c>
      <c r="G845" t="s">
        <v>317</v>
      </c>
      <c r="H845" t="str">
        <f t="shared" si="252"/>
        <v>4261</v>
      </c>
      <c r="I845" t="s">
        <v>318</v>
      </c>
      <c r="J845">
        <v>19500</v>
      </c>
      <c r="K845" t="s">
        <v>536</v>
      </c>
      <c r="L845" t="s">
        <v>417</v>
      </c>
      <c r="M845" t="s">
        <v>1453</v>
      </c>
      <c r="N845" t="s">
        <v>1454</v>
      </c>
      <c r="O845" t="s">
        <v>3940</v>
      </c>
      <c r="P845" t="s">
        <v>3941</v>
      </c>
      <c r="Q845" t="s">
        <v>33</v>
      </c>
      <c r="R845" t="s">
        <v>326</v>
      </c>
      <c r="S845" t="s">
        <v>327</v>
      </c>
      <c r="T845" t="s">
        <v>328</v>
      </c>
      <c r="U845" t="s">
        <v>110</v>
      </c>
      <c r="V845" t="s">
        <v>329</v>
      </c>
      <c r="W845" t="str">
        <f>VLOOKUP(V845,Lookup!D:E,2,FALSE)</f>
        <v>Corporate Contributions</v>
      </c>
      <c r="X845" t="s">
        <v>216</v>
      </c>
      <c r="Y845" t="s">
        <v>33</v>
      </c>
      <c r="Z845" t="s">
        <v>36</v>
      </c>
      <c r="AA845" t="s">
        <v>37</v>
      </c>
      <c r="AB845" t="s">
        <v>416</v>
      </c>
      <c r="AC845" t="s">
        <v>33</v>
      </c>
      <c r="AD845">
        <v>0</v>
      </c>
      <c r="AE845">
        <v>5</v>
      </c>
      <c r="AF845">
        <v>2019</v>
      </c>
      <c r="AG845" t="s">
        <v>33</v>
      </c>
      <c r="AH845" t="s">
        <v>33</v>
      </c>
      <c r="AI845" t="s">
        <v>124</v>
      </c>
    </row>
    <row r="846" spans="1:35">
      <c r="A846" t="s">
        <v>163</v>
      </c>
      <c r="B846" t="s">
        <v>197</v>
      </c>
      <c r="C846" t="s">
        <v>187</v>
      </c>
      <c r="D846" t="s">
        <v>3926</v>
      </c>
      <c r="E846" t="s">
        <v>3922</v>
      </c>
      <c r="F846" t="s">
        <v>32</v>
      </c>
      <c r="G846" t="s">
        <v>317</v>
      </c>
      <c r="H846" t="str">
        <f t="shared" ref="H846:H847" si="253">LEFT(G846,4)</f>
        <v>4261</v>
      </c>
      <c r="I846" t="s">
        <v>318</v>
      </c>
      <c r="J846">
        <v>7641.49</v>
      </c>
      <c r="K846" t="s">
        <v>168</v>
      </c>
      <c r="L846" t="s">
        <v>170</v>
      </c>
      <c r="M846" t="s">
        <v>942</v>
      </c>
      <c r="N846" t="s">
        <v>943</v>
      </c>
      <c r="O846" t="s">
        <v>3942</v>
      </c>
      <c r="P846" t="s">
        <v>3943</v>
      </c>
      <c r="Q846" t="s">
        <v>33</v>
      </c>
      <c r="R846" t="s">
        <v>1295</v>
      </c>
      <c r="S846" t="s">
        <v>1296</v>
      </c>
      <c r="T846" t="s">
        <v>200</v>
      </c>
      <c r="U846" t="s">
        <v>56</v>
      </c>
      <c r="V846" t="s">
        <v>329</v>
      </c>
      <c r="W846" t="str">
        <f>VLOOKUP(V846,Lookup!D:E,2,FALSE)</f>
        <v>Corporate Contributions</v>
      </c>
      <c r="X846" t="s">
        <v>216</v>
      </c>
      <c r="Y846" t="s">
        <v>66</v>
      </c>
      <c r="Z846" t="s">
        <v>36</v>
      </c>
      <c r="AA846" t="s">
        <v>37</v>
      </c>
      <c r="AB846" t="s">
        <v>169</v>
      </c>
      <c r="AC846" t="s">
        <v>33</v>
      </c>
      <c r="AD846">
        <v>0</v>
      </c>
      <c r="AE846">
        <v>5</v>
      </c>
      <c r="AF846">
        <v>2019</v>
      </c>
      <c r="AG846" t="s">
        <v>33</v>
      </c>
      <c r="AH846" t="s">
        <v>3944</v>
      </c>
      <c r="AI846" t="s">
        <v>124</v>
      </c>
    </row>
    <row r="847" spans="1:35">
      <c r="A847" t="s">
        <v>163</v>
      </c>
      <c r="B847" t="s">
        <v>197</v>
      </c>
      <c r="C847" t="s">
        <v>187</v>
      </c>
      <c r="D847" t="s">
        <v>3926</v>
      </c>
      <c r="E847" t="s">
        <v>3922</v>
      </c>
      <c r="F847" t="s">
        <v>32</v>
      </c>
      <c r="G847" t="s">
        <v>317</v>
      </c>
      <c r="H847" t="str">
        <f t="shared" si="253"/>
        <v>4261</v>
      </c>
      <c r="I847" t="s">
        <v>318</v>
      </c>
      <c r="J847">
        <v>48923.040000000001</v>
      </c>
      <c r="K847" t="s">
        <v>168</v>
      </c>
      <c r="L847" t="s">
        <v>170</v>
      </c>
      <c r="M847" t="s">
        <v>942</v>
      </c>
      <c r="N847" t="s">
        <v>943</v>
      </c>
      <c r="O847" t="s">
        <v>3945</v>
      </c>
      <c r="P847" t="s">
        <v>3946</v>
      </c>
      <c r="Q847" t="s">
        <v>33</v>
      </c>
      <c r="R847" t="s">
        <v>1295</v>
      </c>
      <c r="S847" t="s">
        <v>1296</v>
      </c>
      <c r="T847" t="s">
        <v>200</v>
      </c>
      <c r="U847" t="s">
        <v>56</v>
      </c>
      <c r="V847" t="s">
        <v>329</v>
      </c>
      <c r="W847" t="str">
        <f>VLOOKUP(V847,Lookup!D:E,2,FALSE)</f>
        <v>Corporate Contributions</v>
      </c>
      <c r="X847" t="s">
        <v>216</v>
      </c>
      <c r="Y847" t="s">
        <v>66</v>
      </c>
      <c r="Z847" t="s">
        <v>36</v>
      </c>
      <c r="AA847" t="s">
        <v>37</v>
      </c>
      <c r="AB847" t="s">
        <v>169</v>
      </c>
      <c r="AC847" t="s">
        <v>33</v>
      </c>
      <c r="AD847">
        <v>0</v>
      </c>
      <c r="AE847">
        <v>5</v>
      </c>
      <c r="AF847">
        <v>2019</v>
      </c>
      <c r="AG847" t="s">
        <v>33</v>
      </c>
      <c r="AH847" t="s">
        <v>3947</v>
      </c>
      <c r="AI847" t="s">
        <v>124</v>
      </c>
    </row>
    <row r="848" spans="1:35">
      <c r="A848" t="s">
        <v>316</v>
      </c>
      <c r="B848" t="s">
        <v>183</v>
      </c>
      <c r="C848" t="s">
        <v>184</v>
      </c>
      <c r="D848" t="s">
        <v>3950</v>
      </c>
      <c r="E848" t="s">
        <v>3948</v>
      </c>
      <c r="F848" t="s">
        <v>32</v>
      </c>
      <c r="G848" t="s">
        <v>317</v>
      </c>
      <c r="H848" t="str">
        <f t="shared" ref="H848:H853" si="254">LEFT(G848,4)</f>
        <v>4261</v>
      </c>
      <c r="I848" t="s">
        <v>318</v>
      </c>
      <c r="J848">
        <v>550</v>
      </c>
      <c r="K848" t="s">
        <v>500</v>
      </c>
      <c r="L848" t="s">
        <v>802</v>
      </c>
      <c r="M848" t="s">
        <v>3952</v>
      </c>
      <c r="N848" t="s">
        <v>3953</v>
      </c>
      <c r="O848" t="s">
        <v>3954</v>
      </c>
      <c r="P848" t="s">
        <v>3955</v>
      </c>
      <c r="Q848" t="s">
        <v>33</v>
      </c>
      <c r="R848" t="s">
        <v>803</v>
      </c>
      <c r="S848" t="s">
        <v>327</v>
      </c>
      <c r="T848" t="s">
        <v>504</v>
      </c>
      <c r="U848" t="s">
        <v>110</v>
      </c>
      <c r="V848" t="s">
        <v>329</v>
      </c>
      <c r="W848" t="str">
        <f>VLOOKUP(V848,Lookup!D:E,2,FALSE)</f>
        <v>Corporate Contributions</v>
      </c>
      <c r="X848" t="s">
        <v>216</v>
      </c>
      <c r="Y848" t="s">
        <v>33</v>
      </c>
      <c r="Z848" t="s">
        <v>36</v>
      </c>
      <c r="AA848" t="s">
        <v>37</v>
      </c>
      <c r="AB848" t="s">
        <v>801</v>
      </c>
      <c r="AC848" t="s">
        <v>33</v>
      </c>
      <c r="AD848">
        <v>0</v>
      </c>
      <c r="AE848">
        <v>5</v>
      </c>
      <c r="AF848">
        <v>2019</v>
      </c>
      <c r="AG848" t="s">
        <v>33</v>
      </c>
      <c r="AH848" t="s">
        <v>33</v>
      </c>
      <c r="AI848" t="s">
        <v>124</v>
      </c>
    </row>
    <row r="849" spans="1:35">
      <c r="A849" t="s">
        <v>316</v>
      </c>
      <c r="B849" t="s">
        <v>183</v>
      </c>
      <c r="C849" t="s">
        <v>184</v>
      </c>
      <c r="D849" t="s">
        <v>3950</v>
      </c>
      <c r="E849" t="s">
        <v>3948</v>
      </c>
      <c r="F849" t="s">
        <v>32</v>
      </c>
      <c r="G849" t="s">
        <v>317</v>
      </c>
      <c r="H849" t="str">
        <f t="shared" si="254"/>
        <v>4261</v>
      </c>
      <c r="I849" t="s">
        <v>318</v>
      </c>
      <c r="J849">
        <v>2500</v>
      </c>
      <c r="K849" t="s">
        <v>500</v>
      </c>
      <c r="L849" t="s">
        <v>802</v>
      </c>
      <c r="M849" t="s">
        <v>3289</v>
      </c>
      <c r="N849" t="s">
        <v>3290</v>
      </c>
      <c r="O849" t="s">
        <v>3956</v>
      </c>
      <c r="P849" t="s">
        <v>3957</v>
      </c>
      <c r="Q849" t="s">
        <v>33</v>
      </c>
      <c r="R849" t="s">
        <v>803</v>
      </c>
      <c r="S849" t="s">
        <v>327</v>
      </c>
      <c r="T849" t="s">
        <v>504</v>
      </c>
      <c r="U849" t="s">
        <v>110</v>
      </c>
      <c r="V849" t="s">
        <v>329</v>
      </c>
      <c r="W849" t="str">
        <f>VLOOKUP(V849,Lookup!D:E,2,FALSE)</f>
        <v>Corporate Contributions</v>
      </c>
      <c r="X849" t="s">
        <v>216</v>
      </c>
      <c r="Y849" t="s">
        <v>33</v>
      </c>
      <c r="Z849" t="s">
        <v>36</v>
      </c>
      <c r="AA849" t="s">
        <v>37</v>
      </c>
      <c r="AB849" t="s">
        <v>801</v>
      </c>
      <c r="AC849" t="s">
        <v>33</v>
      </c>
      <c r="AD849">
        <v>0</v>
      </c>
      <c r="AE849">
        <v>5</v>
      </c>
      <c r="AF849">
        <v>2019</v>
      </c>
      <c r="AG849" t="s">
        <v>33</v>
      </c>
      <c r="AH849" t="s">
        <v>33</v>
      </c>
      <c r="AI849" t="s">
        <v>124</v>
      </c>
    </row>
    <row r="850" spans="1:35">
      <c r="A850" t="s">
        <v>316</v>
      </c>
      <c r="B850" t="s">
        <v>183</v>
      </c>
      <c r="C850" t="s">
        <v>184</v>
      </c>
      <c r="D850" t="s">
        <v>3950</v>
      </c>
      <c r="E850" t="s">
        <v>3948</v>
      </c>
      <c r="F850" t="s">
        <v>32</v>
      </c>
      <c r="G850" t="s">
        <v>317</v>
      </c>
      <c r="H850" t="str">
        <f t="shared" si="254"/>
        <v>4261</v>
      </c>
      <c r="I850" t="s">
        <v>318</v>
      </c>
      <c r="J850">
        <v>500</v>
      </c>
      <c r="K850" t="s">
        <v>500</v>
      </c>
      <c r="L850" t="s">
        <v>802</v>
      </c>
      <c r="M850" t="s">
        <v>3958</v>
      </c>
      <c r="N850" t="s">
        <v>3959</v>
      </c>
      <c r="O850" t="s">
        <v>3960</v>
      </c>
      <c r="P850" t="s">
        <v>3961</v>
      </c>
      <c r="Q850" t="s">
        <v>33</v>
      </c>
      <c r="R850" t="s">
        <v>803</v>
      </c>
      <c r="S850" t="s">
        <v>327</v>
      </c>
      <c r="T850" t="s">
        <v>504</v>
      </c>
      <c r="U850" t="s">
        <v>110</v>
      </c>
      <c r="V850" t="s">
        <v>329</v>
      </c>
      <c r="W850" t="str">
        <f>VLOOKUP(V850,Lookup!D:E,2,FALSE)</f>
        <v>Corporate Contributions</v>
      </c>
      <c r="X850" t="s">
        <v>216</v>
      </c>
      <c r="Y850" t="s">
        <v>33</v>
      </c>
      <c r="Z850" t="s">
        <v>36</v>
      </c>
      <c r="AA850" t="s">
        <v>37</v>
      </c>
      <c r="AB850" t="s">
        <v>801</v>
      </c>
      <c r="AC850" t="s">
        <v>33</v>
      </c>
      <c r="AD850">
        <v>0</v>
      </c>
      <c r="AE850">
        <v>5</v>
      </c>
      <c r="AF850">
        <v>2019</v>
      </c>
      <c r="AG850" t="s">
        <v>33</v>
      </c>
      <c r="AH850" t="s">
        <v>33</v>
      </c>
      <c r="AI850" t="s">
        <v>124</v>
      </c>
    </row>
    <row r="851" spans="1:35">
      <c r="A851" t="s">
        <v>316</v>
      </c>
      <c r="B851" t="s">
        <v>183</v>
      </c>
      <c r="C851" t="s">
        <v>184</v>
      </c>
      <c r="D851" t="s">
        <v>3950</v>
      </c>
      <c r="E851" t="s">
        <v>3948</v>
      </c>
      <c r="F851" t="s">
        <v>32</v>
      </c>
      <c r="G851" t="s">
        <v>317</v>
      </c>
      <c r="H851" t="str">
        <f t="shared" si="254"/>
        <v>4261</v>
      </c>
      <c r="I851" t="s">
        <v>318</v>
      </c>
      <c r="J851">
        <v>250</v>
      </c>
      <c r="K851" t="s">
        <v>500</v>
      </c>
      <c r="L851" t="s">
        <v>802</v>
      </c>
      <c r="M851" t="s">
        <v>3958</v>
      </c>
      <c r="N851" t="s">
        <v>3959</v>
      </c>
      <c r="O851" t="s">
        <v>3962</v>
      </c>
      <c r="P851" t="s">
        <v>3963</v>
      </c>
      <c r="Q851" t="s">
        <v>33</v>
      </c>
      <c r="R851" t="s">
        <v>803</v>
      </c>
      <c r="S851" t="s">
        <v>327</v>
      </c>
      <c r="T851" t="s">
        <v>504</v>
      </c>
      <c r="U851" t="s">
        <v>110</v>
      </c>
      <c r="V851" t="s">
        <v>329</v>
      </c>
      <c r="W851" t="str">
        <f>VLOOKUP(V851,Lookup!D:E,2,FALSE)</f>
        <v>Corporate Contributions</v>
      </c>
      <c r="X851" t="s">
        <v>216</v>
      </c>
      <c r="Y851" t="s">
        <v>33</v>
      </c>
      <c r="Z851" t="s">
        <v>36</v>
      </c>
      <c r="AA851" t="s">
        <v>37</v>
      </c>
      <c r="AB851" t="s">
        <v>801</v>
      </c>
      <c r="AC851" t="s">
        <v>33</v>
      </c>
      <c r="AD851">
        <v>0</v>
      </c>
      <c r="AE851">
        <v>5</v>
      </c>
      <c r="AF851">
        <v>2019</v>
      </c>
      <c r="AG851" t="s">
        <v>33</v>
      </c>
      <c r="AH851" t="s">
        <v>33</v>
      </c>
      <c r="AI851" t="s">
        <v>124</v>
      </c>
    </row>
    <row r="852" spans="1:35">
      <c r="A852" t="s">
        <v>316</v>
      </c>
      <c r="B852" t="s">
        <v>183</v>
      </c>
      <c r="C852" t="s">
        <v>184</v>
      </c>
      <c r="D852" t="s">
        <v>3950</v>
      </c>
      <c r="E852" t="s">
        <v>3948</v>
      </c>
      <c r="F852" t="s">
        <v>32</v>
      </c>
      <c r="G852" t="s">
        <v>317</v>
      </c>
      <c r="H852" t="str">
        <f t="shared" si="254"/>
        <v>4261</v>
      </c>
      <c r="I852" t="s">
        <v>318</v>
      </c>
      <c r="J852">
        <v>2500</v>
      </c>
      <c r="K852" t="s">
        <v>500</v>
      </c>
      <c r="L852" t="s">
        <v>802</v>
      </c>
      <c r="M852" t="s">
        <v>3964</v>
      </c>
      <c r="N852" t="s">
        <v>3965</v>
      </c>
      <c r="O852" t="s">
        <v>3966</v>
      </c>
      <c r="P852" t="s">
        <v>3967</v>
      </c>
      <c r="Q852" t="s">
        <v>33</v>
      </c>
      <c r="R852" t="s">
        <v>803</v>
      </c>
      <c r="S852" t="s">
        <v>327</v>
      </c>
      <c r="T852" t="s">
        <v>504</v>
      </c>
      <c r="U852" t="s">
        <v>110</v>
      </c>
      <c r="V852" t="s">
        <v>329</v>
      </c>
      <c r="W852" t="str">
        <f>VLOOKUP(V852,Lookup!D:E,2,FALSE)</f>
        <v>Corporate Contributions</v>
      </c>
      <c r="X852" t="s">
        <v>216</v>
      </c>
      <c r="Y852" t="s">
        <v>33</v>
      </c>
      <c r="Z852" t="s">
        <v>36</v>
      </c>
      <c r="AA852" t="s">
        <v>37</v>
      </c>
      <c r="AB852" t="s">
        <v>801</v>
      </c>
      <c r="AC852" t="s">
        <v>33</v>
      </c>
      <c r="AD852">
        <v>0</v>
      </c>
      <c r="AE852">
        <v>5</v>
      </c>
      <c r="AF852">
        <v>2019</v>
      </c>
      <c r="AG852" t="s">
        <v>33</v>
      </c>
      <c r="AH852" t="s">
        <v>33</v>
      </c>
      <c r="AI852" t="s">
        <v>124</v>
      </c>
    </row>
    <row r="853" spans="1:35">
      <c r="A853" t="s">
        <v>316</v>
      </c>
      <c r="B853" t="s">
        <v>183</v>
      </c>
      <c r="C853" t="s">
        <v>184</v>
      </c>
      <c r="D853" t="s">
        <v>3950</v>
      </c>
      <c r="E853" t="s">
        <v>3948</v>
      </c>
      <c r="F853" t="s">
        <v>32</v>
      </c>
      <c r="G853" t="s">
        <v>317</v>
      </c>
      <c r="H853" t="str">
        <f t="shared" si="254"/>
        <v>4261</v>
      </c>
      <c r="I853" t="s">
        <v>318</v>
      </c>
      <c r="J853">
        <v>1000</v>
      </c>
      <c r="K853" t="s">
        <v>500</v>
      </c>
      <c r="L853" t="s">
        <v>802</v>
      </c>
      <c r="M853" t="s">
        <v>1711</v>
      </c>
      <c r="N853" t="s">
        <v>1712</v>
      </c>
      <c r="O853" t="s">
        <v>3968</v>
      </c>
      <c r="P853" t="s">
        <v>3969</v>
      </c>
      <c r="Q853" t="s">
        <v>33</v>
      </c>
      <c r="R853" t="s">
        <v>803</v>
      </c>
      <c r="S853" t="s">
        <v>327</v>
      </c>
      <c r="T853" t="s">
        <v>504</v>
      </c>
      <c r="U853" t="s">
        <v>110</v>
      </c>
      <c r="V853" t="s">
        <v>329</v>
      </c>
      <c r="W853" t="str">
        <f>VLOOKUP(V853,Lookup!D:E,2,FALSE)</f>
        <v>Corporate Contributions</v>
      </c>
      <c r="X853" t="s">
        <v>216</v>
      </c>
      <c r="Y853" t="s">
        <v>33</v>
      </c>
      <c r="Z853" t="s">
        <v>36</v>
      </c>
      <c r="AA853" t="s">
        <v>37</v>
      </c>
      <c r="AB853" t="s">
        <v>801</v>
      </c>
      <c r="AC853" t="s">
        <v>33</v>
      </c>
      <c r="AD853">
        <v>0</v>
      </c>
      <c r="AE853">
        <v>5</v>
      </c>
      <c r="AF853">
        <v>2019</v>
      </c>
      <c r="AG853" t="s">
        <v>33</v>
      </c>
      <c r="AH853" t="s">
        <v>33</v>
      </c>
      <c r="AI853" t="s">
        <v>124</v>
      </c>
    </row>
    <row r="854" spans="1:35">
      <c r="A854" t="s">
        <v>316</v>
      </c>
      <c r="B854" t="s">
        <v>183</v>
      </c>
      <c r="C854" t="s">
        <v>184</v>
      </c>
      <c r="D854" t="s">
        <v>3950</v>
      </c>
      <c r="E854" t="s">
        <v>3948</v>
      </c>
      <c r="F854" t="s">
        <v>32</v>
      </c>
      <c r="G854" t="s">
        <v>317</v>
      </c>
      <c r="H854" t="str">
        <f t="shared" ref="H854:H858" si="255">LEFT(G854,4)</f>
        <v>4261</v>
      </c>
      <c r="I854" t="s">
        <v>318</v>
      </c>
      <c r="J854">
        <v>1000</v>
      </c>
      <c r="K854" t="s">
        <v>500</v>
      </c>
      <c r="L854" t="s">
        <v>802</v>
      </c>
      <c r="M854" t="s">
        <v>3970</v>
      </c>
      <c r="N854" t="s">
        <v>3971</v>
      </c>
      <c r="O854" t="s">
        <v>3972</v>
      </c>
      <c r="P854" t="s">
        <v>3973</v>
      </c>
      <c r="Q854" t="s">
        <v>33</v>
      </c>
      <c r="R854" t="s">
        <v>803</v>
      </c>
      <c r="S854" t="s">
        <v>327</v>
      </c>
      <c r="T854" t="s">
        <v>504</v>
      </c>
      <c r="U854" t="s">
        <v>110</v>
      </c>
      <c r="V854" t="s">
        <v>329</v>
      </c>
      <c r="W854" t="str">
        <f>VLOOKUP(V854,Lookup!D:E,2,FALSE)</f>
        <v>Corporate Contributions</v>
      </c>
      <c r="X854" t="s">
        <v>216</v>
      </c>
      <c r="Y854" t="s">
        <v>33</v>
      </c>
      <c r="Z854" t="s">
        <v>36</v>
      </c>
      <c r="AA854" t="s">
        <v>37</v>
      </c>
      <c r="AB854" t="s">
        <v>801</v>
      </c>
      <c r="AC854" t="s">
        <v>33</v>
      </c>
      <c r="AD854">
        <v>0</v>
      </c>
      <c r="AE854">
        <v>5</v>
      </c>
      <c r="AF854">
        <v>2019</v>
      </c>
      <c r="AG854" t="s">
        <v>33</v>
      </c>
      <c r="AH854" t="s">
        <v>33</v>
      </c>
      <c r="AI854" t="s">
        <v>124</v>
      </c>
    </row>
    <row r="855" spans="1:35">
      <c r="A855" t="s">
        <v>316</v>
      </c>
      <c r="B855" t="s">
        <v>183</v>
      </c>
      <c r="C855" t="s">
        <v>184</v>
      </c>
      <c r="D855" t="s">
        <v>3950</v>
      </c>
      <c r="E855" t="s">
        <v>3948</v>
      </c>
      <c r="F855" t="s">
        <v>32</v>
      </c>
      <c r="G855" t="s">
        <v>317</v>
      </c>
      <c r="H855" t="str">
        <f t="shared" si="255"/>
        <v>4261</v>
      </c>
      <c r="I855" t="s">
        <v>318</v>
      </c>
      <c r="J855">
        <v>2500</v>
      </c>
      <c r="K855" t="s">
        <v>500</v>
      </c>
      <c r="L855" t="s">
        <v>802</v>
      </c>
      <c r="M855" t="s">
        <v>3974</v>
      </c>
      <c r="N855" t="s">
        <v>3975</v>
      </c>
      <c r="O855" t="s">
        <v>3976</v>
      </c>
      <c r="P855" t="s">
        <v>3977</v>
      </c>
      <c r="Q855" t="s">
        <v>33</v>
      </c>
      <c r="R855" t="s">
        <v>803</v>
      </c>
      <c r="S855" t="s">
        <v>327</v>
      </c>
      <c r="T855" t="s">
        <v>504</v>
      </c>
      <c r="U855" t="s">
        <v>110</v>
      </c>
      <c r="V855" t="s">
        <v>329</v>
      </c>
      <c r="W855" t="str">
        <f>VLOOKUP(V855,Lookup!D:E,2,FALSE)</f>
        <v>Corporate Contributions</v>
      </c>
      <c r="X855" t="s">
        <v>216</v>
      </c>
      <c r="Y855" t="s">
        <v>33</v>
      </c>
      <c r="Z855" t="s">
        <v>36</v>
      </c>
      <c r="AA855" t="s">
        <v>37</v>
      </c>
      <c r="AB855" t="s">
        <v>801</v>
      </c>
      <c r="AC855" t="s">
        <v>33</v>
      </c>
      <c r="AD855">
        <v>0</v>
      </c>
      <c r="AE855">
        <v>5</v>
      </c>
      <c r="AF855">
        <v>2019</v>
      </c>
      <c r="AG855" t="s">
        <v>33</v>
      </c>
      <c r="AH855" t="s">
        <v>33</v>
      </c>
      <c r="AI855" t="s">
        <v>124</v>
      </c>
    </row>
    <row r="856" spans="1:35">
      <c r="A856" t="s">
        <v>316</v>
      </c>
      <c r="B856" t="s">
        <v>183</v>
      </c>
      <c r="C856" t="s">
        <v>184</v>
      </c>
      <c r="D856" t="s">
        <v>3950</v>
      </c>
      <c r="E856" t="s">
        <v>3948</v>
      </c>
      <c r="F856" t="s">
        <v>32</v>
      </c>
      <c r="G856" t="s">
        <v>317</v>
      </c>
      <c r="H856" t="str">
        <f t="shared" si="255"/>
        <v>4261</v>
      </c>
      <c r="I856" t="s">
        <v>318</v>
      </c>
      <c r="J856">
        <v>400</v>
      </c>
      <c r="K856" t="s">
        <v>500</v>
      </c>
      <c r="L856" t="s">
        <v>802</v>
      </c>
      <c r="M856" t="s">
        <v>3978</v>
      </c>
      <c r="N856" t="s">
        <v>3979</v>
      </c>
      <c r="O856" t="s">
        <v>3980</v>
      </c>
      <c r="P856" t="s">
        <v>3981</v>
      </c>
      <c r="Q856" t="s">
        <v>33</v>
      </c>
      <c r="R856" t="s">
        <v>803</v>
      </c>
      <c r="S856" t="s">
        <v>327</v>
      </c>
      <c r="T856" t="s">
        <v>504</v>
      </c>
      <c r="U856" t="s">
        <v>110</v>
      </c>
      <c r="V856" t="s">
        <v>329</v>
      </c>
      <c r="W856" t="str">
        <f>VLOOKUP(V856,Lookup!D:E,2,FALSE)</f>
        <v>Corporate Contributions</v>
      </c>
      <c r="X856" t="s">
        <v>216</v>
      </c>
      <c r="Y856" t="s">
        <v>33</v>
      </c>
      <c r="Z856" t="s">
        <v>36</v>
      </c>
      <c r="AA856" t="s">
        <v>37</v>
      </c>
      <c r="AB856" t="s">
        <v>801</v>
      </c>
      <c r="AC856" t="s">
        <v>33</v>
      </c>
      <c r="AD856">
        <v>0</v>
      </c>
      <c r="AE856">
        <v>5</v>
      </c>
      <c r="AF856">
        <v>2019</v>
      </c>
      <c r="AG856" t="s">
        <v>33</v>
      </c>
      <c r="AH856" t="s">
        <v>33</v>
      </c>
      <c r="AI856" t="s">
        <v>124</v>
      </c>
    </row>
    <row r="857" spans="1:35">
      <c r="A857" t="s">
        <v>316</v>
      </c>
      <c r="B857" t="s">
        <v>183</v>
      </c>
      <c r="C857" t="s">
        <v>184</v>
      </c>
      <c r="D857" t="s">
        <v>3950</v>
      </c>
      <c r="E857" t="s">
        <v>3948</v>
      </c>
      <c r="F857" t="s">
        <v>32</v>
      </c>
      <c r="G857" t="s">
        <v>317</v>
      </c>
      <c r="H857" t="str">
        <f t="shared" si="255"/>
        <v>4261</v>
      </c>
      <c r="I857" t="s">
        <v>318</v>
      </c>
      <c r="J857">
        <v>450</v>
      </c>
      <c r="K857" t="s">
        <v>500</v>
      </c>
      <c r="L857" t="s">
        <v>802</v>
      </c>
      <c r="M857" t="s">
        <v>3982</v>
      </c>
      <c r="N857" t="s">
        <v>3983</v>
      </c>
      <c r="O857" t="s">
        <v>3984</v>
      </c>
      <c r="P857" t="s">
        <v>3985</v>
      </c>
      <c r="Q857" t="s">
        <v>33</v>
      </c>
      <c r="R857" t="s">
        <v>803</v>
      </c>
      <c r="S857" t="s">
        <v>327</v>
      </c>
      <c r="T857" t="s">
        <v>504</v>
      </c>
      <c r="U857" t="s">
        <v>110</v>
      </c>
      <c r="V857" t="s">
        <v>329</v>
      </c>
      <c r="W857" t="str">
        <f>VLOOKUP(V857,Lookup!D:E,2,FALSE)</f>
        <v>Corporate Contributions</v>
      </c>
      <c r="X857" t="s">
        <v>216</v>
      </c>
      <c r="Y857" t="s">
        <v>33</v>
      </c>
      <c r="Z857" t="s">
        <v>36</v>
      </c>
      <c r="AA857" t="s">
        <v>37</v>
      </c>
      <c r="AB857" t="s">
        <v>801</v>
      </c>
      <c r="AC857" t="s">
        <v>33</v>
      </c>
      <c r="AD857">
        <v>0</v>
      </c>
      <c r="AE857">
        <v>5</v>
      </c>
      <c r="AF857">
        <v>2019</v>
      </c>
      <c r="AG857" t="s">
        <v>33</v>
      </c>
      <c r="AH857" t="s">
        <v>33</v>
      </c>
      <c r="AI857" t="s">
        <v>124</v>
      </c>
    </row>
    <row r="858" spans="1:35">
      <c r="A858" t="s">
        <v>316</v>
      </c>
      <c r="B858" t="s">
        <v>183</v>
      </c>
      <c r="C858" t="s">
        <v>184</v>
      </c>
      <c r="D858" t="s">
        <v>3950</v>
      </c>
      <c r="E858" t="s">
        <v>3948</v>
      </c>
      <c r="F858" t="s">
        <v>32</v>
      </c>
      <c r="G858" t="s">
        <v>317</v>
      </c>
      <c r="H858" t="str">
        <f t="shared" si="255"/>
        <v>4261</v>
      </c>
      <c r="I858" t="s">
        <v>318</v>
      </c>
      <c r="J858">
        <v>500</v>
      </c>
      <c r="K858" t="s">
        <v>500</v>
      </c>
      <c r="L858" t="s">
        <v>802</v>
      </c>
      <c r="M858" t="s">
        <v>3986</v>
      </c>
      <c r="N858" t="s">
        <v>3987</v>
      </c>
      <c r="O858" t="s">
        <v>3988</v>
      </c>
      <c r="P858" t="s">
        <v>3989</v>
      </c>
      <c r="Q858" t="s">
        <v>33</v>
      </c>
      <c r="R858" t="s">
        <v>803</v>
      </c>
      <c r="S858" t="s">
        <v>327</v>
      </c>
      <c r="T858" t="s">
        <v>504</v>
      </c>
      <c r="U858" t="s">
        <v>110</v>
      </c>
      <c r="V858" t="s">
        <v>329</v>
      </c>
      <c r="W858" t="str">
        <f>VLOOKUP(V858,Lookup!D:E,2,FALSE)</f>
        <v>Corporate Contributions</v>
      </c>
      <c r="X858" t="s">
        <v>216</v>
      </c>
      <c r="Y858" t="s">
        <v>33</v>
      </c>
      <c r="Z858" t="s">
        <v>36</v>
      </c>
      <c r="AA858" t="s">
        <v>37</v>
      </c>
      <c r="AB858" t="s">
        <v>801</v>
      </c>
      <c r="AC858" t="s">
        <v>33</v>
      </c>
      <c r="AD858">
        <v>0</v>
      </c>
      <c r="AE858">
        <v>5</v>
      </c>
      <c r="AF858">
        <v>2019</v>
      </c>
      <c r="AG858" t="s">
        <v>33</v>
      </c>
      <c r="AH858" t="s">
        <v>33</v>
      </c>
      <c r="AI858" t="s">
        <v>124</v>
      </c>
    </row>
    <row r="859" spans="1:35">
      <c r="A859" t="s">
        <v>163</v>
      </c>
      <c r="B859" t="s">
        <v>196</v>
      </c>
      <c r="C859" t="s">
        <v>181</v>
      </c>
      <c r="D859" t="s">
        <v>3951</v>
      </c>
      <c r="E859" t="s">
        <v>3948</v>
      </c>
      <c r="F859" t="s">
        <v>32</v>
      </c>
      <c r="G859" t="s">
        <v>833</v>
      </c>
      <c r="H859" t="str">
        <f t="shared" ref="H859" si="256">LEFT(G859,4)</f>
        <v>9310</v>
      </c>
      <c r="I859" t="s">
        <v>834</v>
      </c>
      <c r="J859">
        <v>17575</v>
      </c>
      <c r="K859" t="s">
        <v>442</v>
      </c>
      <c r="L859" t="s">
        <v>444</v>
      </c>
      <c r="M859" t="s">
        <v>517</v>
      </c>
      <c r="N859" t="s">
        <v>518</v>
      </c>
      <c r="O859" t="s">
        <v>3990</v>
      </c>
      <c r="P859" t="s">
        <v>3991</v>
      </c>
      <c r="Q859" t="s">
        <v>33</v>
      </c>
      <c r="R859" t="s">
        <v>445</v>
      </c>
      <c r="S859" t="s">
        <v>117</v>
      </c>
      <c r="T859" t="s">
        <v>1288</v>
      </c>
      <c r="U859" t="s">
        <v>51</v>
      </c>
      <c r="V859" t="s">
        <v>1080</v>
      </c>
      <c r="W859" t="str">
        <f>VLOOKUP(V859,Lookup!D:E,2,FALSE)</f>
        <v>Leases Of Real Property Gen</v>
      </c>
      <c r="X859" t="s">
        <v>112</v>
      </c>
      <c r="Y859" t="s">
        <v>33</v>
      </c>
      <c r="Z859" t="s">
        <v>36</v>
      </c>
      <c r="AA859" t="s">
        <v>37</v>
      </c>
      <c r="AB859" t="s">
        <v>443</v>
      </c>
      <c r="AC859" t="s">
        <v>33</v>
      </c>
      <c r="AD859">
        <v>0</v>
      </c>
      <c r="AE859">
        <v>5</v>
      </c>
      <c r="AF859">
        <v>2019</v>
      </c>
      <c r="AG859" t="s">
        <v>33</v>
      </c>
      <c r="AH859" t="s">
        <v>33</v>
      </c>
      <c r="AI859" t="s">
        <v>124</v>
      </c>
    </row>
    <row r="860" spans="1:35">
      <c r="A860" t="s">
        <v>316</v>
      </c>
      <c r="B860" t="s">
        <v>183</v>
      </c>
      <c r="C860" t="s">
        <v>184</v>
      </c>
      <c r="D860" t="s">
        <v>3994</v>
      </c>
      <c r="E860" t="s">
        <v>3993</v>
      </c>
      <c r="F860" t="s">
        <v>32</v>
      </c>
      <c r="G860" t="s">
        <v>317</v>
      </c>
      <c r="H860" t="str">
        <f t="shared" ref="H860:H861" si="257">LEFT(G860,4)</f>
        <v>4261</v>
      </c>
      <c r="I860" t="s">
        <v>318</v>
      </c>
      <c r="J860">
        <v>500</v>
      </c>
      <c r="K860" t="s">
        <v>500</v>
      </c>
      <c r="L860" t="s">
        <v>802</v>
      </c>
      <c r="M860" t="s">
        <v>892</v>
      </c>
      <c r="N860" t="s">
        <v>893</v>
      </c>
      <c r="O860" t="s">
        <v>3996</v>
      </c>
      <c r="P860" t="s">
        <v>3997</v>
      </c>
      <c r="Q860" t="s">
        <v>33</v>
      </c>
      <c r="R860" t="s">
        <v>530</v>
      </c>
      <c r="S860" t="s">
        <v>327</v>
      </c>
      <c r="T860" t="s">
        <v>1017</v>
      </c>
      <c r="U860" t="s">
        <v>110</v>
      </c>
      <c r="V860" t="s">
        <v>329</v>
      </c>
      <c r="W860" t="str">
        <f>VLOOKUP(V860,Lookup!D:E,2,FALSE)</f>
        <v>Corporate Contributions</v>
      </c>
      <c r="X860" t="s">
        <v>216</v>
      </c>
      <c r="Y860" t="s">
        <v>33</v>
      </c>
      <c r="Z860" t="s">
        <v>36</v>
      </c>
      <c r="AA860" t="s">
        <v>37</v>
      </c>
      <c r="AB860" t="s">
        <v>801</v>
      </c>
      <c r="AC860" t="s">
        <v>33</v>
      </c>
      <c r="AD860">
        <v>0</v>
      </c>
      <c r="AE860">
        <v>5</v>
      </c>
      <c r="AF860">
        <v>2019</v>
      </c>
      <c r="AG860" t="s">
        <v>33</v>
      </c>
      <c r="AH860" t="s">
        <v>33</v>
      </c>
      <c r="AI860" t="s">
        <v>124</v>
      </c>
    </row>
    <row r="861" spans="1:35">
      <c r="A861" t="s">
        <v>316</v>
      </c>
      <c r="B861" t="s">
        <v>183</v>
      </c>
      <c r="C861" t="s">
        <v>184</v>
      </c>
      <c r="D861" t="s">
        <v>3994</v>
      </c>
      <c r="E861" t="s">
        <v>3993</v>
      </c>
      <c r="F861" t="s">
        <v>32</v>
      </c>
      <c r="G861" t="s">
        <v>317</v>
      </c>
      <c r="H861" t="str">
        <f t="shared" si="257"/>
        <v>4261</v>
      </c>
      <c r="I861" t="s">
        <v>318</v>
      </c>
      <c r="J861">
        <v>5000</v>
      </c>
      <c r="K861" t="s">
        <v>500</v>
      </c>
      <c r="L861" t="s">
        <v>802</v>
      </c>
      <c r="M861" t="s">
        <v>256</v>
      </c>
      <c r="N861" t="s">
        <v>257</v>
      </c>
      <c r="O861" t="s">
        <v>3998</v>
      </c>
      <c r="P861" t="s">
        <v>3999</v>
      </c>
      <c r="Q861" t="s">
        <v>33</v>
      </c>
      <c r="R861" t="s">
        <v>530</v>
      </c>
      <c r="S861" t="s">
        <v>327</v>
      </c>
      <c r="T861" t="s">
        <v>1017</v>
      </c>
      <c r="U861" t="s">
        <v>110</v>
      </c>
      <c r="V861" t="s">
        <v>329</v>
      </c>
      <c r="W861" t="str">
        <f>VLOOKUP(V861,Lookup!D:E,2,FALSE)</f>
        <v>Corporate Contributions</v>
      </c>
      <c r="X861" t="s">
        <v>216</v>
      </c>
      <c r="Y861" t="s">
        <v>33</v>
      </c>
      <c r="Z861" t="s">
        <v>36</v>
      </c>
      <c r="AA861" t="s">
        <v>37</v>
      </c>
      <c r="AB861" t="s">
        <v>801</v>
      </c>
      <c r="AC861" t="s">
        <v>33</v>
      </c>
      <c r="AD861">
        <v>0</v>
      </c>
      <c r="AE861">
        <v>5</v>
      </c>
      <c r="AF861">
        <v>2019</v>
      </c>
      <c r="AG861" t="s">
        <v>33</v>
      </c>
      <c r="AH861" t="s">
        <v>33</v>
      </c>
      <c r="AI861" t="s">
        <v>124</v>
      </c>
    </row>
    <row r="862" spans="1:35">
      <c r="A862" t="s">
        <v>316</v>
      </c>
      <c r="B862" t="s">
        <v>196</v>
      </c>
      <c r="C862" t="s">
        <v>181</v>
      </c>
      <c r="D862" t="s">
        <v>3995</v>
      </c>
      <c r="E862" t="s">
        <v>3993</v>
      </c>
      <c r="F862" t="s">
        <v>32</v>
      </c>
      <c r="G862" t="s">
        <v>317</v>
      </c>
      <c r="H862" t="str">
        <f t="shared" ref="H862:H875" si="258">LEFT(G862,4)</f>
        <v>4261</v>
      </c>
      <c r="I862" t="s">
        <v>318</v>
      </c>
      <c r="J862">
        <v>3500</v>
      </c>
      <c r="K862" t="s">
        <v>903</v>
      </c>
      <c r="L862" t="s">
        <v>905</v>
      </c>
      <c r="M862" t="s">
        <v>1198</v>
      </c>
      <c r="N862" t="s">
        <v>1199</v>
      </c>
      <c r="O862" t="s">
        <v>4000</v>
      </c>
      <c r="P862" t="s">
        <v>4001</v>
      </c>
      <c r="Q862" t="s">
        <v>33</v>
      </c>
      <c r="R862" t="s">
        <v>782</v>
      </c>
      <c r="S862" t="s">
        <v>327</v>
      </c>
      <c r="T862" t="s">
        <v>909</v>
      </c>
      <c r="U862" t="s">
        <v>110</v>
      </c>
      <c r="V862" t="s">
        <v>329</v>
      </c>
      <c r="W862" t="str">
        <f>VLOOKUP(V862,Lookup!D:E,2,FALSE)</f>
        <v>Corporate Contributions</v>
      </c>
      <c r="X862" t="s">
        <v>216</v>
      </c>
      <c r="Y862" t="s">
        <v>33</v>
      </c>
      <c r="Z862" t="s">
        <v>36</v>
      </c>
      <c r="AA862" t="s">
        <v>37</v>
      </c>
      <c r="AB862" t="s">
        <v>904</v>
      </c>
      <c r="AC862" t="s">
        <v>33</v>
      </c>
      <c r="AD862">
        <v>0</v>
      </c>
      <c r="AE862">
        <v>5</v>
      </c>
      <c r="AF862">
        <v>2019</v>
      </c>
      <c r="AG862" t="s">
        <v>33</v>
      </c>
      <c r="AH862" t="s">
        <v>33</v>
      </c>
      <c r="AI862" t="s">
        <v>124</v>
      </c>
    </row>
    <row r="863" spans="1:35">
      <c r="A863" t="s">
        <v>316</v>
      </c>
      <c r="B863" t="s">
        <v>196</v>
      </c>
      <c r="C863" t="s">
        <v>181</v>
      </c>
      <c r="D863" t="s">
        <v>3995</v>
      </c>
      <c r="E863" t="s">
        <v>3993</v>
      </c>
      <c r="F863" t="s">
        <v>32</v>
      </c>
      <c r="G863" t="s">
        <v>317</v>
      </c>
      <c r="H863" t="str">
        <f t="shared" si="258"/>
        <v>4261</v>
      </c>
      <c r="I863" t="s">
        <v>318</v>
      </c>
      <c r="J863">
        <v>7500</v>
      </c>
      <c r="K863" t="s">
        <v>903</v>
      </c>
      <c r="L863" t="s">
        <v>905</v>
      </c>
      <c r="M863" t="s">
        <v>3221</v>
      </c>
      <c r="N863" t="s">
        <v>3222</v>
      </c>
      <c r="O863" t="s">
        <v>4002</v>
      </c>
      <c r="P863" t="s">
        <v>4003</v>
      </c>
      <c r="Q863" t="s">
        <v>33</v>
      </c>
      <c r="R863" t="s">
        <v>1656</v>
      </c>
      <c r="S863" t="s">
        <v>327</v>
      </c>
      <c r="T863" t="s">
        <v>909</v>
      </c>
      <c r="U863" t="s">
        <v>110</v>
      </c>
      <c r="V863" t="s">
        <v>329</v>
      </c>
      <c r="W863" t="str">
        <f>VLOOKUP(V863,Lookup!D:E,2,FALSE)</f>
        <v>Corporate Contributions</v>
      </c>
      <c r="X863" t="s">
        <v>216</v>
      </c>
      <c r="Y863" t="s">
        <v>33</v>
      </c>
      <c r="Z863" t="s">
        <v>36</v>
      </c>
      <c r="AA863" t="s">
        <v>37</v>
      </c>
      <c r="AB863" t="s">
        <v>904</v>
      </c>
      <c r="AC863" t="s">
        <v>33</v>
      </c>
      <c r="AD863">
        <v>0</v>
      </c>
      <c r="AE863">
        <v>5</v>
      </c>
      <c r="AF863">
        <v>2019</v>
      </c>
      <c r="AG863" t="s">
        <v>33</v>
      </c>
      <c r="AH863" t="s">
        <v>33</v>
      </c>
      <c r="AI863" t="s">
        <v>124</v>
      </c>
    </row>
    <row r="864" spans="1:35">
      <c r="A864" t="s">
        <v>316</v>
      </c>
      <c r="B864" t="s">
        <v>196</v>
      </c>
      <c r="C864" t="s">
        <v>181</v>
      </c>
      <c r="D864" t="s">
        <v>3995</v>
      </c>
      <c r="E864" t="s">
        <v>3993</v>
      </c>
      <c r="F864" t="s">
        <v>32</v>
      </c>
      <c r="G864" t="s">
        <v>317</v>
      </c>
      <c r="H864" t="str">
        <f t="shared" si="258"/>
        <v>4261</v>
      </c>
      <c r="I864" t="s">
        <v>318</v>
      </c>
      <c r="J864">
        <v>3000</v>
      </c>
      <c r="K864" t="s">
        <v>903</v>
      </c>
      <c r="L864" t="s">
        <v>905</v>
      </c>
      <c r="M864" t="s">
        <v>4004</v>
      </c>
      <c r="N864" t="s">
        <v>4005</v>
      </c>
      <c r="O864" t="s">
        <v>4006</v>
      </c>
      <c r="P864" t="s">
        <v>4007</v>
      </c>
      <c r="Q864" t="s">
        <v>33</v>
      </c>
      <c r="R864" t="s">
        <v>782</v>
      </c>
      <c r="S864" t="s">
        <v>327</v>
      </c>
      <c r="T864" t="s">
        <v>909</v>
      </c>
      <c r="U864" t="s">
        <v>110</v>
      </c>
      <c r="V864" t="s">
        <v>329</v>
      </c>
      <c r="W864" t="str">
        <f>VLOOKUP(V864,Lookup!D:E,2,FALSE)</f>
        <v>Corporate Contributions</v>
      </c>
      <c r="X864" t="s">
        <v>216</v>
      </c>
      <c r="Y864" t="s">
        <v>33</v>
      </c>
      <c r="Z864" t="s">
        <v>36</v>
      </c>
      <c r="AA864" t="s">
        <v>37</v>
      </c>
      <c r="AB864" t="s">
        <v>904</v>
      </c>
      <c r="AC864" t="s">
        <v>33</v>
      </c>
      <c r="AD864">
        <v>0</v>
      </c>
      <c r="AE864">
        <v>5</v>
      </c>
      <c r="AF864">
        <v>2019</v>
      </c>
      <c r="AG864" t="s">
        <v>33</v>
      </c>
      <c r="AH864" t="s">
        <v>33</v>
      </c>
      <c r="AI864" t="s">
        <v>124</v>
      </c>
    </row>
    <row r="865" spans="1:35">
      <c r="A865" t="s">
        <v>316</v>
      </c>
      <c r="B865" t="s">
        <v>196</v>
      </c>
      <c r="C865" t="s">
        <v>181</v>
      </c>
      <c r="D865" t="s">
        <v>3995</v>
      </c>
      <c r="E865" t="s">
        <v>3993</v>
      </c>
      <c r="F865" t="s">
        <v>32</v>
      </c>
      <c r="G865" t="s">
        <v>317</v>
      </c>
      <c r="H865" t="str">
        <f t="shared" si="258"/>
        <v>4261</v>
      </c>
      <c r="I865" t="s">
        <v>318</v>
      </c>
      <c r="J865">
        <v>2000</v>
      </c>
      <c r="K865" t="s">
        <v>903</v>
      </c>
      <c r="L865" t="s">
        <v>905</v>
      </c>
      <c r="M865" t="s">
        <v>1971</v>
      </c>
      <c r="N865" t="s">
        <v>1972</v>
      </c>
      <c r="O865" t="s">
        <v>4008</v>
      </c>
      <c r="P865" t="s">
        <v>4009</v>
      </c>
      <c r="Q865" t="s">
        <v>33</v>
      </c>
      <c r="R865" t="s">
        <v>782</v>
      </c>
      <c r="S865" t="s">
        <v>327</v>
      </c>
      <c r="T865" t="s">
        <v>909</v>
      </c>
      <c r="U865" t="s">
        <v>110</v>
      </c>
      <c r="V865" t="s">
        <v>329</v>
      </c>
      <c r="W865" t="str">
        <f>VLOOKUP(V865,Lookup!D:E,2,FALSE)</f>
        <v>Corporate Contributions</v>
      </c>
      <c r="X865" t="s">
        <v>216</v>
      </c>
      <c r="Y865" t="s">
        <v>33</v>
      </c>
      <c r="Z865" t="s">
        <v>36</v>
      </c>
      <c r="AA865" t="s">
        <v>37</v>
      </c>
      <c r="AB865" t="s">
        <v>904</v>
      </c>
      <c r="AC865" t="s">
        <v>33</v>
      </c>
      <c r="AD865">
        <v>0</v>
      </c>
      <c r="AE865">
        <v>5</v>
      </c>
      <c r="AF865">
        <v>2019</v>
      </c>
      <c r="AG865" t="s">
        <v>33</v>
      </c>
      <c r="AH865" t="s">
        <v>33</v>
      </c>
      <c r="AI865" t="s">
        <v>124</v>
      </c>
    </row>
    <row r="866" spans="1:35">
      <c r="A866" t="s">
        <v>316</v>
      </c>
      <c r="B866" t="s">
        <v>196</v>
      </c>
      <c r="C866" t="s">
        <v>181</v>
      </c>
      <c r="D866" t="s">
        <v>3995</v>
      </c>
      <c r="E866" t="s">
        <v>3993</v>
      </c>
      <c r="F866" t="s">
        <v>32</v>
      </c>
      <c r="G866" t="s">
        <v>317</v>
      </c>
      <c r="H866" t="str">
        <f t="shared" si="258"/>
        <v>4261</v>
      </c>
      <c r="I866" t="s">
        <v>318</v>
      </c>
      <c r="J866">
        <v>1500</v>
      </c>
      <c r="K866" t="s">
        <v>903</v>
      </c>
      <c r="L866" t="s">
        <v>1671</v>
      </c>
      <c r="M866" t="s">
        <v>1263</v>
      </c>
      <c r="N866" t="s">
        <v>1264</v>
      </c>
      <c r="O866" t="s">
        <v>4010</v>
      </c>
      <c r="P866" t="s">
        <v>4011</v>
      </c>
      <c r="Q866" t="s">
        <v>33</v>
      </c>
      <c r="R866" t="s">
        <v>782</v>
      </c>
      <c r="S866" t="s">
        <v>327</v>
      </c>
      <c r="T866" t="s">
        <v>909</v>
      </c>
      <c r="U866" t="s">
        <v>110</v>
      </c>
      <c r="V866" t="s">
        <v>329</v>
      </c>
      <c r="W866" t="str">
        <f>VLOOKUP(V866,Lookup!D:E,2,FALSE)</f>
        <v>Corporate Contributions</v>
      </c>
      <c r="X866" t="s">
        <v>216</v>
      </c>
      <c r="Y866" t="s">
        <v>33</v>
      </c>
      <c r="Z866" t="s">
        <v>36</v>
      </c>
      <c r="AA866" t="s">
        <v>37</v>
      </c>
      <c r="AB866" t="s">
        <v>1670</v>
      </c>
      <c r="AC866" t="s">
        <v>33</v>
      </c>
      <c r="AD866">
        <v>0</v>
      </c>
      <c r="AE866">
        <v>5</v>
      </c>
      <c r="AF866">
        <v>2019</v>
      </c>
      <c r="AG866" t="s">
        <v>33</v>
      </c>
      <c r="AH866" t="s">
        <v>33</v>
      </c>
      <c r="AI866" t="s">
        <v>124</v>
      </c>
    </row>
    <row r="867" spans="1:35">
      <c r="A867" t="s">
        <v>316</v>
      </c>
      <c r="B867" t="s">
        <v>196</v>
      </c>
      <c r="C867" t="s">
        <v>181</v>
      </c>
      <c r="D867" t="s">
        <v>3995</v>
      </c>
      <c r="E867" t="s">
        <v>3993</v>
      </c>
      <c r="F867" t="s">
        <v>32</v>
      </c>
      <c r="G867" t="s">
        <v>317</v>
      </c>
      <c r="H867" t="str">
        <f t="shared" si="258"/>
        <v>4261</v>
      </c>
      <c r="I867" t="s">
        <v>318</v>
      </c>
      <c r="J867">
        <v>3000</v>
      </c>
      <c r="K867" t="s">
        <v>903</v>
      </c>
      <c r="L867" t="s">
        <v>1671</v>
      </c>
      <c r="M867" t="s">
        <v>4012</v>
      </c>
      <c r="N867" t="s">
        <v>4013</v>
      </c>
      <c r="O867" t="s">
        <v>4014</v>
      </c>
      <c r="P867" t="s">
        <v>4015</v>
      </c>
      <c r="Q867" t="s">
        <v>33</v>
      </c>
      <c r="R867" t="s">
        <v>782</v>
      </c>
      <c r="S867" t="s">
        <v>327</v>
      </c>
      <c r="T867" t="s">
        <v>909</v>
      </c>
      <c r="U867" t="s">
        <v>110</v>
      </c>
      <c r="V867" t="s">
        <v>329</v>
      </c>
      <c r="W867" t="str">
        <f>VLOOKUP(V867,Lookup!D:E,2,FALSE)</f>
        <v>Corporate Contributions</v>
      </c>
      <c r="X867" t="s">
        <v>216</v>
      </c>
      <c r="Y867" t="s">
        <v>33</v>
      </c>
      <c r="Z867" t="s">
        <v>36</v>
      </c>
      <c r="AA867" t="s">
        <v>37</v>
      </c>
      <c r="AB867" t="s">
        <v>1670</v>
      </c>
      <c r="AC867" t="s">
        <v>33</v>
      </c>
      <c r="AD867">
        <v>0</v>
      </c>
      <c r="AE867">
        <v>5</v>
      </c>
      <c r="AF867">
        <v>2019</v>
      </c>
      <c r="AG867" t="s">
        <v>33</v>
      </c>
      <c r="AH867" t="s">
        <v>33</v>
      </c>
      <c r="AI867" t="s">
        <v>124</v>
      </c>
    </row>
    <row r="868" spans="1:35">
      <c r="A868" t="s">
        <v>316</v>
      </c>
      <c r="B868" t="s">
        <v>196</v>
      </c>
      <c r="C868" t="s">
        <v>181</v>
      </c>
      <c r="D868" t="s">
        <v>3995</v>
      </c>
      <c r="E868" t="s">
        <v>3993</v>
      </c>
      <c r="F868" t="s">
        <v>32</v>
      </c>
      <c r="G868" t="s">
        <v>317</v>
      </c>
      <c r="H868" t="str">
        <f t="shared" si="258"/>
        <v>4261</v>
      </c>
      <c r="I868" t="s">
        <v>318</v>
      </c>
      <c r="J868">
        <v>10000</v>
      </c>
      <c r="K868" t="s">
        <v>903</v>
      </c>
      <c r="L868" t="s">
        <v>1671</v>
      </c>
      <c r="M868" t="s">
        <v>1235</v>
      </c>
      <c r="N868" t="s">
        <v>1236</v>
      </c>
      <c r="O868" t="s">
        <v>4016</v>
      </c>
      <c r="P868" t="s">
        <v>4017</v>
      </c>
      <c r="Q868" t="s">
        <v>33</v>
      </c>
      <c r="R868" t="s">
        <v>782</v>
      </c>
      <c r="S868" t="s">
        <v>327</v>
      </c>
      <c r="T868" t="s">
        <v>909</v>
      </c>
      <c r="U868" t="s">
        <v>110</v>
      </c>
      <c r="V868" t="s">
        <v>329</v>
      </c>
      <c r="W868" t="str">
        <f>VLOOKUP(V868,Lookup!D:E,2,FALSE)</f>
        <v>Corporate Contributions</v>
      </c>
      <c r="X868" t="s">
        <v>216</v>
      </c>
      <c r="Y868" t="s">
        <v>33</v>
      </c>
      <c r="Z868" t="s">
        <v>36</v>
      </c>
      <c r="AA868" t="s">
        <v>37</v>
      </c>
      <c r="AB868" t="s">
        <v>1670</v>
      </c>
      <c r="AC868" t="s">
        <v>33</v>
      </c>
      <c r="AD868">
        <v>0</v>
      </c>
      <c r="AE868">
        <v>5</v>
      </c>
      <c r="AF868">
        <v>2019</v>
      </c>
      <c r="AG868" t="s">
        <v>33</v>
      </c>
      <c r="AH868" t="s">
        <v>33</v>
      </c>
      <c r="AI868" t="s">
        <v>124</v>
      </c>
    </row>
    <row r="869" spans="1:35">
      <c r="A869" t="s">
        <v>316</v>
      </c>
      <c r="B869" t="s">
        <v>196</v>
      </c>
      <c r="C869" t="s">
        <v>181</v>
      </c>
      <c r="D869" t="s">
        <v>3995</v>
      </c>
      <c r="E869" t="s">
        <v>3993</v>
      </c>
      <c r="F869" t="s">
        <v>32</v>
      </c>
      <c r="G869" t="s">
        <v>317</v>
      </c>
      <c r="H869" t="str">
        <f t="shared" si="258"/>
        <v>4261</v>
      </c>
      <c r="I869" t="s">
        <v>318</v>
      </c>
      <c r="J869">
        <v>6500</v>
      </c>
      <c r="K869" t="s">
        <v>903</v>
      </c>
      <c r="L869" t="s">
        <v>1671</v>
      </c>
      <c r="M869" t="s">
        <v>1235</v>
      </c>
      <c r="N869" t="s">
        <v>1236</v>
      </c>
      <c r="O869" t="s">
        <v>4018</v>
      </c>
      <c r="P869" t="s">
        <v>4019</v>
      </c>
      <c r="Q869" t="s">
        <v>33</v>
      </c>
      <c r="R869" t="s">
        <v>782</v>
      </c>
      <c r="S869" t="s">
        <v>327</v>
      </c>
      <c r="T869" t="s">
        <v>909</v>
      </c>
      <c r="U869" t="s">
        <v>110</v>
      </c>
      <c r="V869" t="s">
        <v>329</v>
      </c>
      <c r="W869" t="str">
        <f>VLOOKUP(V869,Lookup!D:E,2,FALSE)</f>
        <v>Corporate Contributions</v>
      </c>
      <c r="X869" t="s">
        <v>216</v>
      </c>
      <c r="Y869" t="s">
        <v>33</v>
      </c>
      <c r="Z869" t="s">
        <v>36</v>
      </c>
      <c r="AA869" t="s">
        <v>37</v>
      </c>
      <c r="AB869" t="s">
        <v>1670</v>
      </c>
      <c r="AC869" t="s">
        <v>33</v>
      </c>
      <c r="AD869">
        <v>0</v>
      </c>
      <c r="AE869">
        <v>5</v>
      </c>
      <c r="AF869">
        <v>2019</v>
      </c>
      <c r="AG869" t="s">
        <v>33</v>
      </c>
      <c r="AH869" t="s">
        <v>33</v>
      </c>
      <c r="AI869" t="s">
        <v>124</v>
      </c>
    </row>
    <row r="870" spans="1:35">
      <c r="A870" t="s">
        <v>316</v>
      </c>
      <c r="B870" t="s">
        <v>196</v>
      </c>
      <c r="C870" t="s">
        <v>181</v>
      </c>
      <c r="D870" t="s">
        <v>3995</v>
      </c>
      <c r="E870" t="s">
        <v>3993</v>
      </c>
      <c r="F870" t="s">
        <v>32</v>
      </c>
      <c r="G870" t="s">
        <v>317</v>
      </c>
      <c r="H870" t="str">
        <f t="shared" si="258"/>
        <v>4261</v>
      </c>
      <c r="I870" t="s">
        <v>318</v>
      </c>
      <c r="J870">
        <v>3500</v>
      </c>
      <c r="K870" t="s">
        <v>903</v>
      </c>
      <c r="L870" t="s">
        <v>1671</v>
      </c>
      <c r="M870" t="s">
        <v>4020</v>
      </c>
      <c r="N870" t="s">
        <v>4021</v>
      </c>
      <c r="O870" t="s">
        <v>4022</v>
      </c>
      <c r="P870" t="s">
        <v>4023</v>
      </c>
      <c r="Q870" t="s">
        <v>33</v>
      </c>
      <c r="R870" t="s">
        <v>782</v>
      </c>
      <c r="S870" t="s">
        <v>327</v>
      </c>
      <c r="T870" t="s">
        <v>909</v>
      </c>
      <c r="U870" t="s">
        <v>110</v>
      </c>
      <c r="V870" t="s">
        <v>329</v>
      </c>
      <c r="W870" t="str">
        <f>VLOOKUP(V870,Lookup!D:E,2,FALSE)</f>
        <v>Corporate Contributions</v>
      </c>
      <c r="X870" t="s">
        <v>216</v>
      </c>
      <c r="Y870" t="s">
        <v>33</v>
      </c>
      <c r="Z870" t="s">
        <v>36</v>
      </c>
      <c r="AA870" t="s">
        <v>37</v>
      </c>
      <c r="AB870" t="s">
        <v>1670</v>
      </c>
      <c r="AC870" t="s">
        <v>33</v>
      </c>
      <c r="AD870">
        <v>0</v>
      </c>
      <c r="AE870">
        <v>5</v>
      </c>
      <c r="AF870">
        <v>2019</v>
      </c>
      <c r="AG870" t="s">
        <v>33</v>
      </c>
      <c r="AH870" t="s">
        <v>33</v>
      </c>
      <c r="AI870" t="s">
        <v>124</v>
      </c>
    </row>
    <row r="871" spans="1:35">
      <c r="A871" t="s">
        <v>316</v>
      </c>
      <c r="B871" t="s">
        <v>196</v>
      </c>
      <c r="C871" t="s">
        <v>181</v>
      </c>
      <c r="D871" t="s">
        <v>3995</v>
      </c>
      <c r="E871" t="s">
        <v>3993</v>
      </c>
      <c r="F871" t="s">
        <v>32</v>
      </c>
      <c r="G871" t="s">
        <v>317</v>
      </c>
      <c r="H871" t="str">
        <f t="shared" si="258"/>
        <v>4261</v>
      </c>
      <c r="I871" t="s">
        <v>318</v>
      </c>
      <c r="J871">
        <v>1600</v>
      </c>
      <c r="K871" t="s">
        <v>903</v>
      </c>
      <c r="L871" t="s">
        <v>1671</v>
      </c>
      <c r="M871" t="s">
        <v>1528</v>
      </c>
      <c r="N871" t="s">
        <v>1529</v>
      </c>
      <c r="O871" t="s">
        <v>4024</v>
      </c>
      <c r="P871" t="s">
        <v>4025</v>
      </c>
      <c r="Q871" t="s">
        <v>33</v>
      </c>
      <c r="R871" t="s">
        <v>782</v>
      </c>
      <c r="S871" t="s">
        <v>327</v>
      </c>
      <c r="T871" t="s">
        <v>909</v>
      </c>
      <c r="U871" t="s">
        <v>110</v>
      </c>
      <c r="V871" t="s">
        <v>329</v>
      </c>
      <c r="W871" t="str">
        <f>VLOOKUP(V871,Lookup!D:E,2,FALSE)</f>
        <v>Corporate Contributions</v>
      </c>
      <c r="X871" t="s">
        <v>216</v>
      </c>
      <c r="Y871" t="s">
        <v>33</v>
      </c>
      <c r="Z871" t="s">
        <v>36</v>
      </c>
      <c r="AA871" t="s">
        <v>37</v>
      </c>
      <c r="AB871" t="s">
        <v>1670</v>
      </c>
      <c r="AC871" t="s">
        <v>33</v>
      </c>
      <c r="AD871">
        <v>0</v>
      </c>
      <c r="AE871">
        <v>5</v>
      </c>
      <c r="AF871">
        <v>2019</v>
      </c>
      <c r="AG871" t="s">
        <v>33</v>
      </c>
      <c r="AH871" t="s">
        <v>33</v>
      </c>
      <c r="AI871" t="s">
        <v>124</v>
      </c>
    </row>
    <row r="872" spans="1:35">
      <c r="A872" t="s">
        <v>316</v>
      </c>
      <c r="B872" t="s">
        <v>196</v>
      </c>
      <c r="C872" t="s">
        <v>181</v>
      </c>
      <c r="D872" t="s">
        <v>3995</v>
      </c>
      <c r="E872" t="s">
        <v>3993</v>
      </c>
      <c r="F872" t="s">
        <v>32</v>
      </c>
      <c r="G872" t="s">
        <v>317</v>
      </c>
      <c r="H872" t="str">
        <f t="shared" si="258"/>
        <v>4261</v>
      </c>
      <c r="I872" t="s">
        <v>318</v>
      </c>
      <c r="J872">
        <v>2500</v>
      </c>
      <c r="K872" t="s">
        <v>903</v>
      </c>
      <c r="L872" t="s">
        <v>1671</v>
      </c>
      <c r="M872" t="s">
        <v>598</v>
      </c>
      <c r="N872" t="s">
        <v>599</v>
      </c>
      <c r="O872" t="s">
        <v>4026</v>
      </c>
      <c r="P872" t="s">
        <v>4027</v>
      </c>
      <c r="Q872" t="s">
        <v>33</v>
      </c>
      <c r="R872" t="s">
        <v>782</v>
      </c>
      <c r="S872" t="s">
        <v>327</v>
      </c>
      <c r="T872" t="s">
        <v>909</v>
      </c>
      <c r="U872" t="s">
        <v>110</v>
      </c>
      <c r="V872" t="s">
        <v>329</v>
      </c>
      <c r="W872" t="str">
        <f>VLOOKUP(V872,Lookup!D:E,2,FALSE)</f>
        <v>Corporate Contributions</v>
      </c>
      <c r="X872" t="s">
        <v>216</v>
      </c>
      <c r="Y872" t="s">
        <v>33</v>
      </c>
      <c r="Z872" t="s">
        <v>36</v>
      </c>
      <c r="AA872" t="s">
        <v>37</v>
      </c>
      <c r="AB872" t="s">
        <v>1670</v>
      </c>
      <c r="AC872" t="s">
        <v>33</v>
      </c>
      <c r="AD872">
        <v>0</v>
      </c>
      <c r="AE872">
        <v>5</v>
      </c>
      <c r="AF872">
        <v>2019</v>
      </c>
      <c r="AG872" t="s">
        <v>33</v>
      </c>
      <c r="AH872" t="s">
        <v>33</v>
      </c>
      <c r="AI872" t="s">
        <v>124</v>
      </c>
    </row>
    <row r="873" spans="1:35">
      <c r="A873" t="s">
        <v>316</v>
      </c>
      <c r="B873" t="s">
        <v>196</v>
      </c>
      <c r="C873" t="s">
        <v>181</v>
      </c>
      <c r="D873" t="s">
        <v>3995</v>
      </c>
      <c r="E873" t="s">
        <v>3993</v>
      </c>
      <c r="F873" t="s">
        <v>32</v>
      </c>
      <c r="G873" t="s">
        <v>317</v>
      </c>
      <c r="H873" t="str">
        <f t="shared" si="258"/>
        <v>4261</v>
      </c>
      <c r="I873" t="s">
        <v>318</v>
      </c>
      <c r="J873">
        <v>1500</v>
      </c>
      <c r="K873" t="s">
        <v>903</v>
      </c>
      <c r="L873" t="s">
        <v>1671</v>
      </c>
      <c r="M873" t="s">
        <v>4028</v>
      </c>
      <c r="N873" t="s">
        <v>4029</v>
      </c>
      <c r="O873" t="s">
        <v>4030</v>
      </c>
      <c r="P873" t="s">
        <v>4031</v>
      </c>
      <c r="Q873" t="s">
        <v>33</v>
      </c>
      <c r="R873" t="s">
        <v>782</v>
      </c>
      <c r="S873" t="s">
        <v>327</v>
      </c>
      <c r="T873" t="s">
        <v>909</v>
      </c>
      <c r="U873" t="s">
        <v>110</v>
      </c>
      <c r="V873" t="s">
        <v>329</v>
      </c>
      <c r="W873" t="str">
        <f>VLOOKUP(V873,Lookup!D:E,2,FALSE)</f>
        <v>Corporate Contributions</v>
      </c>
      <c r="X873" t="s">
        <v>216</v>
      </c>
      <c r="Y873" t="s">
        <v>33</v>
      </c>
      <c r="Z873" t="s">
        <v>36</v>
      </c>
      <c r="AA873" t="s">
        <v>37</v>
      </c>
      <c r="AB873" t="s">
        <v>1670</v>
      </c>
      <c r="AC873" t="s">
        <v>33</v>
      </c>
      <c r="AD873">
        <v>0</v>
      </c>
      <c r="AE873">
        <v>5</v>
      </c>
      <c r="AF873">
        <v>2019</v>
      </c>
      <c r="AG873" t="s">
        <v>33</v>
      </c>
      <c r="AH873" t="s">
        <v>33</v>
      </c>
      <c r="AI873" t="s">
        <v>124</v>
      </c>
    </row>
    <row r="874" spans="1:35">
      <c r="A874" t="s">
        <v>316</v>
      </c>
      <c r="B874" t="s">
        <v>196</v>
      </c>
      <c r="C874" t="s">
        <v>181</v>
      </c>
      <c r="D874" t="s">
        <v>3995</v>
      </c>
      <c r="E874" t="s">
        <v>3993</v>
      </c>
      <c r="F874" t="s">
        <v>32</v>
      </c>
      <c r="G874" t="s">
        <v>317</v>
      </c>
      <c r="H874" t="str">
        <f t="shared" si="258"/>
        <v>4261</v>
      </c>
      <c r="I874" t="s">
        <v>318</v>
      </c>
      <c r="J874">
        <v>3500</v>
      </c>
      <c r="K874" t="s">
        <v>903</v>
      </c>
      <c r="L874" t="s">
        <v>1671</v>
      </c>
      <c r="M874" t="s">
        <v>4032</v>
      </c>
      <c r="N874" t="s">
        <v>4033</v>
      </c>
      <c r="O874" t="s">
        <v>4034</v>
      </c>
      <c r="P874" t="s">
        <v>4035</v>
      </c>
      <c r="Q874" t="s">
        <v>33</v>
      </c>
      <c r="R874" t="s">
        <v>782</v>
      </c>
      <c r="S874" t="s">
        <v>327</v>
      </c>
      <c r="T874" t="s">
        <v>909</v>
      </c>
      <c r="U874" t="s">
        <v>110</v>
      </c>
      <c r="V874" t="s">
        <v>329</v>
      </c>
      <c r="W874" t="str">
        <f>VLOOKUP(V874,Lookup!D:E,2,FALSE)</f>
        <v>Corporate Contributions</v>
      </c>
      <c r="X874" t="s">
        <v>216</v>
      </c>
      <c r="Y874" t="s">
        <v>33</v>
      </c>
      <c r="Z874" t="s">
        <v>36</v>
      </c>
      <c r="AA874" t="s">
        <v>37</v>
      </c>
      <c r="AB874" t="s">
        <v>1670</v>
      </c>
      <c r="AC874" t="s">
        <v>33</v>
      </c>
      <c r="AD874">
        <v>0</v>
      </c>
      <c r="AE874">
        <v>5</v>
      </c>
      <c r="AF874">
        <v>2019</v>
      </c>
      <c r="AG874" t="s">
        <v>33</v>
      </c>
      <c r="AH874" t="s">
        <v>33</v>
      </c>
      <c r="AI874" t="s">
        <v>124</v>
      </c>
    </row>
    <row r="875" spans="1:35">
      <c r="A875" t="s">
        <v>316</v>
      </c>
      <c r="B875" t="s">
        <v>196</v>
      </c>
      <c r="C875" t="s">
        <v>181</v>
      </c>
      <c r="D875" t="s">
        <v>3995</v>
      </c>
      <c r="E875" t="s">
        <v>3993</v>
      </c>
      <c r="F875" t="s">
        <v>32</v>
      </c>
      <c r="G875" t="s">
        <v>115</v>
      </c>
      <c r="H875" t="str">
        <f t="shared" si="258"/>
        <v>9302</v>
      </c>
      <c r="I875" t="s">
        <v>116</v>
      </c>
      <c r="J875">
        <v>1000</v>
      </c>
      <c r="K875" t="s">
        <v>903</v>
      </c>
      <c r="L875" t="s">
        <v>1671</v>
      </c>
      <c r="M875" t="s">
        <v>3213</v>
      </c>
      <c r="N875" t="s">
        <v>3214</v>
      </c>
      <c r="O875" t="s">
        <v>4036</v>
      </c>
      <c r="P875" t="s">
        <v>4037</v>
      </c>
      <c r="Q875" t="s">
        <v>33</v>
      </c>
      <c r="R875" t="s">
        <v>782</v>
      </c>
      <c r="S875" t="s">
        <v>531</v>
      </c>
      <c r="T875" t="s">
        <v>909</v>
      </c>
      <c r="U875" t="s">
        <v>110</v>
      </c>
      <c r="V875" t="s">
        <v>533</v>
      </c>
      <c r="W875" t="str">
        <f>VLOOKUP(V875,Lookup!D:E,2,FALSE)</f>
        <v>Company Memberships</v>
      </c>
      <c r="X875" t="s">
        <v>93</v>
      </c>
      <c r="Y875" t="s">
        <v>33</v>
      </c>
      <c r="Z875" t="s">
        <v>36</v>
      </c>
      <c r="AA875" t="s">
        <v>37</v>
      </c>
      <c r="AB875" t="s">
        <v>1670</v>
      </c>
      <c r="AC875" t="s">
        <v>33</v>
      </c>
      <c r="AD875">
        <v>0</v>
      </c>
      <c r="AE875">
        <v>5</v>
      </c>
      <c r="AF875">
        <v>2019</v>
      </c>
      <c r="AG875" t="s">
        <v>33</v>
      </c>
      <c r="AH875" t="s">
        <v>33</v>
      </c>
      <c r="AI875" t="s">
        <v>124</v>
      </c>
    </row>
    <row r="876" spans="1:35">
      <c r="A876" t="s">
        <v>316</v>
      </c>
      <c r="B876" t="s">
        <v>283</v>
      </c>
      <c r="C876" t="s">
        <v>181</v>
      </c>
      <c r="D876" t="s">
        <v>4040</v>
      </c>
      <c r="E876" t="s">
        <v>3993</v>
      </c>
      <c r="F876" t="s">
        <v>32</v>
      </c>
      <c r="G876" t="s">
        <v>317</v>
      </c>
      <c r="H876" t="str">
        <f t="shared" ref="H876" si="259">LEFT(G876,4)</f>
        <v>4261</v>
      </c>
      <c r="I876" t="s">
        <v>318</v>
      </c>
      <c r="J876">
        <v>500</v>
      </c>
      <c r="K876" t="s">
        <v>615</v>
      </c>
      <c r="L876" t="s">
        <v>447</v>
      </c>
      <c r="M876" t="s">
        <v>4041</v>
      </c>
      <c r="N876" t="s">
        <v>4042</v>
      </c>
      <c r="O876" t="s">
        <v>4043</v>
      </c>
      <c r="P876" t="s">
        <v>4044</v>
      </c>
      <c r="Q876" t="s">
        <v>33</v>
      </c>
      <c r="R876" t="s">
        <v>620</v>
      </c>
      <c r="S876" t="s">
        <v>327</v>
      </c>
      <c r="T876" t="s">
        <v>285</v>
      </c>
      <c r="U876" t="s">
        <v>110</v>
      </c>
      <c r="V876" t="s">
        <v>329</v>
      </c>
      <c r="W876" t="str">
        <f>VLOOKUP(V876,Lookup!D:E,2,FALSE)</f>
        <v>Corporate Contributions</v>
      </c>
      <c r="X876" t="s">
        <v>216</v>
      </c>
      <c r="Y876" t="s">
        <v>33</v>
      </c>
      <c r="Z876" t="s">
        <v>36</v>
      </c>
      <c r="AA876" t="s">
        <v>37</v>
      </c>
      <c r="AB876" t="s">
        <v>446</v>
      </c>
      <c r="AC876" t="s">
        <v>33</v>
      </c>
      <c r="AD876">
        <v>0</v>
      </c>
      <c r="AE876">
        <v>5</v>
      </c>
      <c r="AF876">
        <v>2019</v>
      </c>
      <c r="AG876" t="s">
        <v>33</v>
      </c>
      <c r="AH876" t="s">
        <v>33</v>
      </c>
      <c r="AI876" t="s">
        <v>124</v>
      </c>
    </row>
    <row r="877" spans="1:35">
      <c r="A877" t="s">
        <v>316</v>
      </c>
      <c r="B877" t="s">
        <v>183</v>
      </c>
      <c r="C877" t="s">
        <v>184</v>
      </c>
      <c r="D877" t="s">
        <v>4046</v>
      </c>
      <c r="E877" t="s">
        <v>4045</v>
      </c>
      <c r="F877" t="s">
        <v>32</v>
      </c>
      <c r="G877" t="s">
        <v>317</v>
      </c>
      <c r="H877" t="str">
        <f t="shared" ref="H877" si="260">LEFT(G877,4)</f>
        <v>4261</v>
      </c>
      <c r="I877" t="s">
        <v>318</v>
      </c>
      <c r="J877">
        <v>320</v>
      </c>
      <c r="K877" t="s">
        <v>500</v>
      </c>
      <c r="L877" t="s">
        <v>802</v>
      </c>
      <c r="M877" t="s">
        <v>4048</v>
      </c>
      <c r="N877" t="s">
        <v>4049</v>
      </c>
      <c r="O877" t="s">
        <v>4050</v>
      </c>
      <c r="P877" t="s">
        <v>4051</v>
      </c>
      <c r="Q877" t="s">
        <v>33</v>
      </c>
      <c r="R877" t="s">
        <v>530</v>
      </c>
      <c r="S877" t="s">
        <v>327</v>
      </c>
      <c r="T877" t="s">
        <v>1017</v>
      </c>
      <c r="U877" t="s">
        <v>110</v>
      </c>
      <c r="V877" t="s">
        <v>329</v>
      </c>
      <c r="W877" t="str">
        <f>VLOOKUP(V877,Lookup!D:E,2,FALSE)</f>
        <v>Corporate Contributions</v>
      </c>
      <c r="X877" t="s">
        <v>216</v>
      </c>
      <c r="Y877" t="s">
        <v>33</v>
      </c>
      <c r="Z877" t="s">
        <v>36</v>
      </c>
      <c r="AA877" t="s">
        <v>37</v>
      </c>
      <c r="AB877" t="s">
        <v>801</v>
      </c>
      <c r="AC877" t="s">
        <v>33</v>
      </c>
      <c r="AD877">
        <v>0</v>
      </c>
      <c r="AE877">
        <v>5</v>
      </c>
      <c r="AF877">
        <v>2019</v>
      </c>
      <c r="AG877" t="s">
        <v>33</v>
      </c>
      <c r="AH877" t="s">
        <v>33</v>
      </c>
      <c r="AI877" t="s">
        <v>124</v>
      </c>
    </row>
    <row r="878" spans="1:35">
      <c r="A878" t="s">
        <v>163</v>
      </c>
      <c r="B878" t="s">
        <v>183</v>
      </c>
      <c r="C878" t="s">
        <v>184</v>
      </c>
      <c r="D878" t="s">
        <v>4046</v>
      </c>
      <c r="E878" t="s">
        <v>4045</v>
      </c>
      <c r="F878" t="s">
        <v>32</v>
      </c>
      <c r="G878" t="s">
        <v>437</v>
      </c>
      <c r="H878" t="str">
        <f t="shared" ref="H878:H884" si="261">LEFT(G878,4)</f>
        <v>9080</v>
      </c>
      <c r="I878" t="s">
        <v>438</v>
      </c>
      <c r="J878">
        <v>69776</v>
      </c>
      <c r="K878" t="s">
        <v>1011</v>
      </c>
      <c r="L878" t="s">
        <v>651</v>
      </c>
      <c r="M878" t="s">
        <v>1104</v>
      </c>
      <c r="N878" t="s">
        <v>1105</v>
      </c>
      <c r="O878" t="s">
        <v>4052</v>
      </c>
      <c r="P878" t="s">
        <v>4053</v>
      </c>
      <c r="Q878" t="s">
        <v>33</v>
      </c>
      <c r="R878" t="s">
        <v>652</v>
      </c>
      <c r="S878" t="s">
        <v>1108</v>
      </c>
      <c r="T878" t="s">
        <v>235</v>
      </c>
      <c r="U878" t="s">
        <v>56</v>
      </c>
      <c r="V878" t="s">
        <v>94</v>
      </c>
      <c r="W878" t="str">
        <f>VLOOKUP(V878,Lookup!D:E,2,FALSE)</f>
        <v>Professional Svcs Exp Gen</v>
      </c>
      <c r="X878" t="s">
        <v>439</v>
      </c>
      <c r="Y878" t="s">
        <v>33</v>
      </c>
      <c r="Z878" t="s">
        <v>36</v>
      </c>
      <c r="AA878" t="s">
        <v>37</v>
      </c>
      <c r="AB878" t="s">
        <v>650</v>
      </c>
      <c r="AC878" t="s">
        <v>33</v>
      </c>
      <c r="AD878">
        <v>0</v>
      </c>
      <c r="AE878">
        <v>5</v>
      </c>
      <c r="AF878">
        <v>2019</v>
      </c>
      <c r="AG878" t="s">
        <v>1109</v>
      </c>
      <c r="AH878" t="s">
        <v>33</v>
      </c>
      <c r="AI878" t="s">
        <v>124</v>
      </c>
    </row>
    <row r="879" spans="1:35">
      <c r="A879" t="s">
        <v>163</v>
      </c>
      <c r="B879" t="s">
        <v>183</v>
      </c>
      <c r="C879" t="s">
        <v>184</v>
      </c>
      <c r="D879" t="s">
        <v>4046</v>
      </c>
      <c r="E879" t="s">
        <v>4045</v>
      </c>
      <c r="F879" t="s">
        <v>32</v>
      </c>
      <c r="G879" t="s">
        <v>437</v>
      </c>
      <c r="H879" t="str">
        <f t="shared" si="261"/>
        <v>9080</v>
      </c>
      <c r="I879" t="s">
        <v>438</v>
      </c>
      <c r="J879">
        <v>40522</v>
      </c>
      <c r="K879" t="s">
        <v>1011</v>
      </c>
      <c r="L879" t="s">
        <v>651</v>
      </c>
      <c r="M879" t="s">
        <v>1104</v>
      </c>
      <c r="N879" t="s">
        <v>1105</v>
      </c>
      <c r="O879" t="s">
        <v>4054</v>
      </c>
      <c r="P879" t="s">
        <v>4055</v>
      </c>
      <c r="Q879" t="s">
        <v>33</v>
      </c>
      <c r="R879" t="s">
        <v>652</v>
      </c>
      <c r="S879" t="s">
        <v>1108</v>
      </c>
      <c r="T879" t="s">
        <v>235</v>
      </c>
      <c r="U879" t="s">
        <v>56</v>
      </c>
      <c r="V879" t="s">
        <v>94</v>
      </c>
      <c r="W879" t="str">
        <f>VLOOKUP(V879,Lookup!D:E,2,FALSE)</f>
        <v>Professional Svcs Exp Gen</v>
      </c>
      <c r="X879" t="s">
        <v>439</v>
      </c>
      <c r="Y879" t="s">
        <v>33</v>
      </c>
      <c r="Z879" t="s">
        <v>36</v>
      </c>
      <c r="AA879" t="s">
        <v>37</v>
      </c>
      <c r="AB879" t="s">
        <v>650</v>
      </c>
      <c r="AC879" t="s">
        <v>33</v>
      </c>
      <c r="AD879">
        <v>0</v>
      </c>
      <c r="AE879">
        <v>5</v>
      </c>
      <c r="AF879">
        <v>2019</v>
      </c>
      <c r="AG879" t="s">
        <v>1109</v>
      </c>
      <c r="AH879" t="s">
        <v>33</v>
      </c>
      <c r="AI879" t="s">
        <v>124</v>
      </c>
    </row>
    <row r="880" spans="1:35">
      <c r="A880" t="s">
        <v>316</v>
      </c>
      <c r="B880" t="s">
        <v>196</v>
      </c>
      <c r="C880" t="s">
        <v>181</v>
      </c>
      <c r="D880" t="s">
        <v>4056</v>
      </c>
      <c r="E880" t="s">
        <v>4045</v>
      </c>
      <c r="F880" t="s">
        <v>32</v>
      </c>
      <c r="G880" t="s">
        <v>317</v>
      </c>
      <c r="H880" t="str">
        <f t="shared" si="261"/>
        <v>4261</v>
      </c>
      <c r="I880" t="s">
        <v>318</v>
      </c>
      <c r="J880">
        <v>500</v>
      </c>
      <c r="K880" t="s">
        <v>903</v>
      </c>
      <c r="L880" t="s">
        <v>905</v>
      </c>
      <c r="M880" t="s">
        <v>4057</v>
      </c>
      <c r="N880" t="s">
        <v>4058</v>
      </c>
      <c r="O880" t="s">
        <v>4059</v>
      </c>
      <c r="P880" t="s">
        <v>4060</v>
      </c>
      <c r="Q880" t="s">
        <v>33</v>
      </c>
      <c r="R880" t="s">
        <v>782</v>
      </c>
      <c r="S880" t="s">
        <v>327</v>
      </c>
      <c r="T880" t="s">
        <v>909</v>
      </c>
      <c r="U880" t="s">
        <v>110</v>
      </c>
      <c r="V880" t="s">
        <v>329</v>
      </c>
      <c r="W880" t="str">
        <f>VLOOKUP(V880,Lookup!D:E,2,FALSE)</f>
        <v>Corporate Contributions</v>
      </c>
      <c r="X880" t="s">
        <v>216</v>
      </c>
      <c r="Y880" t="s">
        <v>33</v>
      </c>
      <c r="Z880" t="s">
        <v>36</v>
      </c>
      <c r="AA880" t="s">
        <v>37</v>
      </c>
      <c r="AB880" t="s">
        <v>904</v>
      </c>
      <c r="AC880" t="s">
        <v>33</v>
      </c>
      <c r="AD880">
        <v>0</v>
      </c>
      <c r="AE880">
        <v>5</v>
      </c>
      <c r="AF880">
        <v>2019</v>
      </c>
      <c r="AG880" t="s">
        <v>33</v>
      </c>
      <c r="AH880" t="s">
        <v>33</v>
      </c>
      <c r="AI880" t="s">
        <v>124</v>
      </c>
    </row>
    <row r="881" spans="1:35">
      <c r="A881" t="s">
        <v>316</v>
      </c>
      <c r="B881" t="s">
        <v>196</v>
      </c>
      <c r="C881" t="s">
        <v>181</v>
      </c>
      <c r="D881" t="s">
        <v>4056</v>
      </c>
      <c r="E881" t="s">
        <v>4045</v>
      </c>
      <c r="F881" t="s">
        <v>32</v>
      </c>
      <c r="G881" t="s">
        <v>317</v>
      </c>
      <c r="H881" t="str">
        <f t="shared" si="261"/>
        <v>4261</v>
      </c>
      <c r="I881" t="s">
        <v>318</v>
      </c>
      <c r="J881">
        <v>4800</v>
      </c>
      <c r="K881" t="s">
        <v>903</v>
      </c>
      <c r="L881" t="s">
        <v>1671</v>
      </c>
      <c r="M881" t="s">
        <v>231</v>
      </c>
      <c r="N881" t="s">
        <v>232</v>
      </c>
      <c r="O881" t="s">
        <v>4061</v>
      </c>
      <c r="P881" t="s">
        <v>4062</v>
      </c>
      <c r="Q881" t="s">
        <v>33</v>
      </c>
      <c r="R881" t="s">
        <v>782</v>
      </c>
      <c r="S881" t="s">
        <v>327</v>
      </c>
      <c r="T881" t="s">
        <v>909</v>
      </c>
      <c r="U881" t="s">
        <v>110</v>
      </c>
      <c r="V881" t="s">
        <v>228</v>
      </c>
      <c r="W881" t="str">
        <f>VLOOKUP(V881,Lookup!D:E,2,FALSE)</f>
        <v>Employee Memberships</v>
      </c>
      <c r="X881" t="s">
        <v>216</v>
      </c>
      <c r="Y881" t="s">
        <v>33</v>
      </c>
      <c r="Z881" t="s">
        <v>36</v>
      </c>
      <c r="AA881" t="s">
        <v>37</v>
      </c>
      <c r="AB881" t="s">
        <v>1670</v>
      </c>
      <c r="AC881" t="s">
        <v>33</v>
      </c>
      <c r="AD881">
        <v>0</v>
      </c>
      <c r="AE881">
        <v>5</v>
      </c>
      <c r="AF881">
        <v>2019</v>
      </c>
      <c r="AG881" t="s">
        <v>33</v>
      </c>
      <c r="AH881" t="s">
        <v>33</v>
      </c>
      <c r="AI881" t="s">
        <v>124</v>
      </c>
    </row>
    <row r="882" spans="1:35">
      <c r="A882" t="s">
        <v>316</v>
      </c>
      <c r="B882" t="s">
        <v>196</v>
      </c>
      <c r="C882" t="s">
        <v>181</v>
      </c>
      <c r="D882" t="s">
        <v>4056</v>
      </c>
      <c r="E882" t="s">
        <v>4045</v>
      </c>
      <c r="F882" t="s">
        <v>32</v>
      </c>
      <c r="G882" t="s">
        <v>317</v>
      </c>
      <c r="H882" t="str">
        <f t="shared" si="261"/>
        <v>4261</v>
      </c>
      <c r="I882" t="s">
        <v>318</v>
      </c>
      <c r="J882">
        <v>5250</v>
      </c>
      <c r="K882" t="s">
        <v>903</v>
      </c>
      <c r="L882" t="s">
        <v>1671</v>
      </c>
      <c r="M882" t="s">
        <v>4063</v>
      </c>
      <c r="N882" t="s">
        <v>4064</v>
      </c>
      <c r="O882" t="s">
        <v>4065</v>
      </c>
      <c r="P882" t="s">
        <v>4066</v>
      </c>
      <c r="Q882" t="s">
        <v>33</v>
      </c>
      <c r="R882" t="s">
        <v>782</v>
      </c>
      <c r="S882" t="s">
        <v>327</v>
      </c>
      <c r="T882" t="s">
        <v>909</v>
      </c>
      <c r="U882" t="s">
        <v>110</v>
      </c>
      <c r="V882" t="s">
        <v>329</v>
      </c>
      <c r="W882" t="str">
        <f>VLOOKUP(V882,Lookup!D:E,2,FALSE)</f>
        <v>Corporate Contributions</v>
      </c>
      <c r="X882" t="s">
        <v>216</v>
      </c>
      <c r="Y882" t="s">
        <v>33</v>
      </c>
      <c r="Z882" t="s">
        <v>36</v>
      </c>
      <c r="AA882" t="s">
        <v>37</v>
      </c>
      <c r="AB882" t="s">
        <v>1670</v>
      </c>
      <c r="AC882" t="s">
        <v>33</v>
      </c>
      <c r="AD882">
        <v>0</v>
      </c>
      <c r="AE882">
        <v>5</v>
      </c>
      <c r="AF882">
        <v>2019</v>
      </c>
      <c r="AG882" t="s">
        <v>33</v>
      </c>
      <c r="AH882" t="s">
        <v>4067</v>
      </c>
      <c r="AI882" t="s">
        <v>124</v>
      </c>
    </row>
    <row r="883" spans="1:35">
      <c r="A883" t="s">
        <v>316</v>
      </c>
      <c r="B883" t="s">
        <v>283</v>
      </c>
      <c r="C883" t="s">
        <v>181</v>
      </c>
      <c r="D883" t="s">
        <v>4068</v>
      </c>
      <c r="E883" t="s">
        <v>4045</v>
      </c>
      <c r="F883" t="s">
        <v>32</v>
      </c>
      <c r="G883" t="s">
        <v>317</v>
      </c>
      <c r="H883" t="str">
        <f t="shared" si="261"/>
        <v>4261</v>
      </c>
      <c r="I883" t="s">
        <v>318</v>
      </c>
      <c r="J883">
        <v>1000</v>
      </c>
      <c r="K883" t="s">
        <v>615</v>
      </c>
      <c r="L883" t="s">
        <v>447</v>
      </c>
      <c r="M883" t="s">
        <v>4069</v>
      </c>
      <c r="N883" t="s">
        <v>4070</v>
      </c>
      <c r="O883" t="s">
        <v>4071</v>
      </c>
      <c r="P883" t="s">
        <v>4072</v>
      </c>
      <c r="Q883" t="s">
        <v>33</v>
      </c>
      <c r="R883" t="s">
        <v>620</v>
      </c>
      <c r="S883" t="s">
        <v>327</v>
      </c>
      <c r="T883" t="s">
        <v>285</v>
      </c>
      <c r="U883" t="s">
        <v>110</v>
      </c>
      <c r="V883" t="s">
        <v>329</v>
      </c>
      <c r="W883" t="str">
        <f>VLOOKUP(V883,Lookup!D:E,2,FALSE)</f>
        <v>Corporate Contributions</v>
      </c>
      <c r="X883" t="s">
        <v>216</v>
      </c>
      <c r="Y883" t="s">
        <v>33</v>
      </c>
      <c r="Z883" t="s">
        <v>36</v>
      </c>
      <c r="AA883" t="s">
        <v>37</v>
      </c>
      <c r="AB883" t="s">
        <v>446</v>
      </c>
      <c r="AC883" t="s">
        <v>33</v>
      </c>
      <c r="AD883">
        <v>0</v>
      </c>
      <c r="AE883">
        <v>5</v>
      </c>
      <c r="AF883">
        <v>2019</v>
      </c>
      <c r="AG883" t="s">
        <v>33</v>
      </c>
      <c r="AH883" t="s">
        <v>33</v>
      </c>
      <c r="AI883" t="s">
        <v>124</v>
      </c>
    </row>
    <row r="884" spans="1:35">
      <c r="A884" t="s">
        <v>316</v>
      </c>
      <c r="B884" t="s">
        <v>283</v>
      </c>
      <c r="C884" t="s">
        <v>181</v>
      </c>
      <c r="D884" t="s">
        <v>4068</v>
      </c>
      <c r="E884" t="s">
        <v>4045</v>
      </c>
      <c r="F884" t="s">
        <v>32</v>
      </c>
      <c r="G884" t="s">
        <v>262</v>
      </c>
      <c r="H884" t="str">
        <f t="shared" si="261"/>
        <v>4265</v>
      </c>
      <c r="I884" t="s">
        <v>263</v>
      </c>
      <c r="J884">
        <v>2500</v>
      </c>
      <c r="K884" t="s">
        <v>615</v>
      </c>
      <c r="L884" t="s">
        <v>447</v>
      </c>
      <c r="M884" t="s">
        <v>4073</v>
      </c>
      <c r="N884" t="s">
        <v>4074</v>
      </c>
      <c r="O884" t="s">
        <v>4075</v>
      </c>
      <c r="P884" t="s">
        <v>4076</v>
      </c>
      <c r="Q884" t="s">
        <v>33</v>
      </c>
      <c r="R884" t="s">
        <v>620</v>
      </c>
      <c r="S884" t="s">
        <v>327</v>
      </c>
      <c r="T884" t="s">
        <v>285</v>
      </c>
      <c r="U884" t="s">
        <v>110</v>
      </c>
      <c r="V884" t="s">
        <v>329</v>
      </c>
      <c r="W884" t="str">
        <f>VLOOKUP(V884,Lookup!D:E,2,FALSE)</f>
        <v>Corporate Contributions</v>
      </c>
      <c r="X884" t="s">
        <v>216</v>
      </c>
      <c r="Y884" t="s">
        <v>33</v>
      </c>
      <c r="Z884" t="s">
        <v>36</v>
      </c>
      <c r="AA884" t="s">
        <v>37</v>
      </c>
      <c r="AB884" t="s">
        <v>446</v>
      </c>
      <c r="AC884" t="s">
        <v>33</v>
      </c>
      <c r="AD884">
        <v>0</v>
      </c>
      <c r="AE884">
        <v>5</v>
      </c>
      <c r="AF884">
        <v>2019</v>
      </c>
      <c r="AG884" t="s">
        <v>33</v>
      </c>
      <c r="AH884" t="s">
        <v>33</v>
      </c>
      <c r="AI884" t="s">
        <v>124</v>
      </c>
    </row>
    <row r="885" spans="1:35">
      <c r="A885" t="s">
        <v>316</v>
      </c>
      <c r="B885" t="s">
        <v>197</v>
      </c>
      <c r="C885" t="s">
        <v>187</v>
      </c>
      <c r="D885" t="s">
        <v>4047</v>
      </c>
      <c r="E885" t="s">
        <v>4045</v>
      </c>
      <c r="F885" t="s">
        <v>32</v>
      </c>
      <c r="G885" t="s">
        <v>451</v>
      </c>
      <c r="H885" t="str">
        <f t="shared" ref="H885:H886" si="262">LEFT(G885,4)</f>
        <v>4264</v>
      </c>
      <c r="I885" t="s">
        <v>452</v>
      </c>
      <c r="J885">
        <v>825</v>
      </c>
      <c r="K885" t="s">
        <v>536</v>
      </c>
      <c r="L885" t="s">
        <v>417</v>
      </c>
      <c r="M885" t="s">
        <v>1549</v>
      </c>
      <c r="N885" t="s">
        <v>1550</v>
      </c>
      <c r="O885" t="s">
        <v>4077</v>
      </c>
      <c r="P885" t="s">
        <v>4078</v>
      </c>
      <c r="Q885" t="s">
        <v>33</v>
      </c>
      <c r="R885" t="s">
        <v>326</v>
      </c>
      <c r="S885" t="s">
        <v>327</v>
      </c>
      <c r="T885" t="s">
        <v>328</v>
      </c>
      <c r="U885" t="s">
        <v>110</v>
      </c>
      <c r="V885" t="s">
        <v>329</v>
      </c>
      <c r="W885" t="str">
        <f>VLOOKUP(V885,Lookup!D:E,2,FALSE)</f>
        <v>Corporate Contributions</v>
      </c>
      <c r="X885" t="s">
        <v>173</v>
      </c>
      <c r="Y885" t="s">
        <v>33</v>
      </c>
      <c r="Z885" t="s">
        <v>36</v>
      </c>
      <c r="AA885" t="s">
        <v>37</v>
      </c>
      <c r="AB885" t="s">
        <v>416</v>
      </c>
      <c r="AC885" t="s">
        <v>33</v>
      </c>
      <c r="AD885">
        <v>0</v>
      </c>
      <c r="AE885">
        <v>5</v>
      </c>
      <c r="AF885">
        <v>2019</v>
      </c>
      <c r="AG885" t="s">
        <v>33</v>
      </c>
      <c r="AH885" t="s">
        <v>33</v>
      </c>
      <c r="AI885" t="s">
        <v>124</v>
      </c>
    </row>
    <row r="886" spans="1:35">
      <c r="A886" t="s">
        <v>316</v>
      </c>
      <c r="B886" t="s">
        <v>197</v>
      </c>
      <c r="C886" t="s">
        <v>187</v>
      </c>
      <c r="D886" t="s">
        <v>4047</v>
      </c>
      <c r="E886" t="s">
        <v>4045</v>
      </c>
      <c r="F886" t="s">
        <v>32</v>
      </c>
      <c r="G886" t="s">
        <v>262</v>
      </c>
      <c r="H886" t="str">
        <f t="shared" si="262"/>
        <v>4265</v>
      </c>
      <c r="I886" t="s">
        <v>263</v>
      </c>
      <c r="J886">
        <v>1154.31</v>
      </c>
      <c r="K886" t="s">
        <v>536</v>
      </c>
      <c r="L886" t="s">
        <v>1084</v>
      </c>
      <c r="M886" t="s">
        <v>546</v>
      </c>
      <c r="N886" t="s">
        <v>547</v>
      </c>
      <c r="O886" t="s">
        <v>4079</v>
      </c>
      <c r="P886" t="s">
        <v>4080</v>
      </c>
      <c r="Q886" t="s">
        <v>33</v>
      </c>
      <c r="R886" t="s">
        <v>326</v>
      </c>
      <c r="S886" t="s">
        <v>327</v>
      </c>
      <c r="T886" t="s">
        <v>328</v>
      </c>
      <c r="U886" t="s">
        <v>110</v>
      </c>
      <c r="V886" t="s">
        <v>329</v>
      </c>
      <c r="W886" t="str">
        <f>VLOOKUP(V886,Lookup!D:E,2,FALSE)</f>
        <v>Corporate Contributions</v>
      </c>
      <c r="X886" t="s">
        <v>216</v>
      </c>
      <c r="Y886" t="s">
        <v>33</v>
      </c>
      <c r="Z886" t="s">
        <v>36</v>
      </c>
      <c r="AA886" t="s">
        <v>37</v>
      </c>
      <c r="AB886" t="s">
        <v>1083</v>
      </c>
      <c r="AC886" t="s">
        <v>33</v>
      </c>
      <c r="AD886">
        <v>0</v>
      </c>
      <c r="AE886">
        <v>5</v>
      </c>
      <c r="AF886">
        <v>2019</v>
      </c>
      <c r="AG886" t="s">
        <v>33</v>
      </c>
      <c r="AH886" t="s">
        <v>33</v>
      </c>
      <c r="AI886" t="s">
        <v>124</v>
      </c>
    </row>
    <row r="887" spans="1:35">
      <c r="A887" t="s">
        <v>316</v>
      </c>
      <c r="B887" t="s">
        <v>197</v>
      </c>
      <c r="C887" t="s">
        <v>187</v>
      </c>
      <c r="D887" t="s">
        <v>4082</v>
      </c>
      <c r="E887" t="s">
        <v>4081</v>
      </c>
      <c r="F887" t="s">
        <v>32</v>
      </c>
      <c r="G887" t="s">
        <v>613</v>
      </c>
      <c r="H887" t="str">
        <f t="shared" ref="H887" si="263">LEFT(G887,4)</f>
        <v>4265</v>
      </c>
      <c r="I887" t="s">
        <v>614</v>
      </c>
      <c r="J887">
        <v>24175</v>
      </c>
      <c r="K887" t="s">
        <v>536</v>
      </c>
      <c r="L887" t="s">
        <v>417</v>
      </c>
      <c r="M887" t="s">
        <v>1549</v>
      </c>
      <c r="N887" t="s">
        <v>1550</v>
      </c>
      <c r="O887" t="s">
        <v>4083</v>
      </c>
      <c r="P887" t="s">
        <v>4084</v>
      </c>
      <c r="Q887" t="s">
        <v>33</v>
      </c>
      <c r="R887" t="s">
        <v>326</v>
      </c>
      <c r="S887" t="s">
        <v>327</v>
      </c>
      <c r="T887" t="s">
        <v>328</v>
      </c>
      <c r="U887" t="s">
        <v>110</v>
      </c>
      <c r="V887" t="s">
        <v>329</v>
      </c>
      <c r="W887" t="str">
        <f>VLOOKUP(V887,Lookup!D:E,2,FALSE)</f>
        <v>Corporate Contributions</v>
      </c>
      <c r="X887" t="s">
        <v>216</v>
      </c>
      <c r="Y887" t="s">
        <v>33</v>
      </c>
      <c r="Z887" t="s">
        <v>36</v>
      </c>
      <c r="AA887" t="s">
        <v>37</v>
      </c>
      <c r="AB887" t="s">
        <v>416</v>
      </c>
      <c r="AC887" t="s">
        <v>33</v>
      </c>
      <c r="AD887">
        <v>0</v>
      </c>
      <c r="AE887">
        <v>5</v>
      </c>
      <c r="AF887">
        <v>2019</v>
      </c>
      <c r="AG887" t="s">
        <v>33</v>
      </c>
      <c r="AH887" t="s">
        <v>33</v>
      </c>
      <c r="AI887" t="s">
        <v>124</v>
      </c>
    </row>
    <row r="888" spans="1:35">
      <c r="A888" t="s">
        <v>316</v>
      </c>
      <c r="B888" t="s">
        <v>175</v>
      </c>
      <c r="C888" t="s">
        <v>176</v>
      </c>
      <c r="D888" t="s">
        <v>4087</v>
      </c>
      <c r="E888" t="s">
        <v>4085</v>
      </c>
      <c r="F888" t="s">
        <v>32</v>
      </c>
      <c r="G888" t="s">
        <v>317</v>
      </c>
      <c r="H888" t="str">
        <f t="shared" ref="H888:H889" si="264">LEFT(G888,4)</f>
        <v>4261</v>
      </c>
      <c r="I888" t="s">
        <v>318</v>
      </c>
      <c r="J888">
        <v>3000</v>
      </c>
      <c r="K888" t="s">
        <v>639</v>
      </c>
      <c r="L888" t="s">
        <v>641</v>
      </c>
      <c r="M888" t="s">
        <v>4088</v>
      </c>
      <c r="N888" t="s">
        <v>4089</v>
      </c>
      <c r="O888" t="s">
        <v>4090</v>
      </c>
      <c r="P888" t="s">
        <v>4091</v>
      </c>
      <c r="Q888" t="s">
        <v>33</v>
      </c>
      <c r="R888" t="s">
        <v>557</v>
      </c>
      <c r="S888" t="s">
        <v>327</v>
      </c>
      <c r="T888" t="s">
        <v>95</v>
      </c>
      <c r="U888" t="s">
        <v>110</v>
      </c>
      <c r="V888" t="s">
        <v>329</v>
      </c>
      <c r="W888" t="str">
        <f>VLOOKUP(V888,Lookup!D:E,2,FALSE)</f>
        <v>Corporate Contributions</v>
      </c>
      <c r="X888" t="s">
        <v>216</v>
      </c>
      <c r="Y888" t="s">
        <v>33</v>
      </c>
      <c r="Z888" t="s">
        <v>36</v>
      </c>
      <c r="AA888" t="s">
        <v>37</v>
      </c>
      <c r="AB888" t="s">
        <v>640</v>
      </c>
      <c r="AC888" t="s">
        <v>33</v>
      </c>
      <c r="AD888">
        <v>0</v>
      </c>
      <c r="AE888">
        <v>5</v>
      </c>
      <c r="AF888">
        <v>2019</v>
      </c>
      <c r="AG888" t="s">
        <v>33</v>
      </c>
      <c r="AH888" t="s">
        <v>33</v>
      </c>
      <c r="AI888" t="s">
        <v>124</v>
      </c>
    </row>
    <row r="889" spans="1:35">
      <c r="A889" t="s">
        <v>316</v>
      </c>
      <c r="B889" t="s">
        <v>175</v>
      </c>
      <c r="C889" t="s">
        <v>176</v>
      </c>
      <c r="D889" t="s">
        <v>4087</v>
      </c>
      <c r="E889" t="s">
        <v>4085</v>
      </c>
      <c r="F889" t="s">
        <v>32</v>
      </c>
      <c r="G889" t="s">
        <v>262</v>
      </c>
      <c r="H889" t="str">
        <f t="shared" si="264"/>
        <v>4265</v>
      </c>
      <c r="I889" t="s">
        <v>263</v>
      </c>
      <c r="J889">
        <v>500</v>
      </c>
      <c r="K889" t="s">
        <v>639</v>
      </c>
      <c r="L889" t="s">
        <v>641</v>
      </c>
      <c r="M889" t="s">
        <v>679</v>
      </c>
      <c r="N889" t="s">
        <v>680</v>
      </c>
      <c r="O889" t="s">
        <v>4092</v>
      </c>
      <c r="P889" t="s">
        <v>4093</v>
      </c>
      <c r="Q889" t="s">
        <v>33</v>
      </c>
      <c r="R889" t="s">
        <v>557</v>
      </c>
      <c r="S889" t="s">
        <v>327</v>
      </c>
      <c r="T889" t="s">
        <v>95</v>
      </c>
      <c r="U889" t="s">
        <v>110</v>
      </c>
      <c r="V889" t="s">
        <v>329</v>
      </c>
      <c r="W889" t="str">
        <f>VLOOKUP(V889,Lookup!D:E,2,FALSE)</f>
        <v>Corporate Contributions</v>
      </c>
      <c r="X889" t="s">
        <v>216</v>
      </c>
      <c r="Y889" t="s">
        <v>33</v>
      </c>
      <c r="Z889" t="s">
        <v>36</v>
      </c>
      <c r="AA889" t="s">
        <v>37</v>
      </c>
      <c r="AB889" t="s">
        <v>640</v>
      </c>
      <c r="AC889" t="s">
        <v>33</v>
      </c>
      <c r="AD889">
        <v>0</v>
      </c>
      <c r="AE889">
        <v>5</v>
      </c>
      <c r="AF889">
        <v>2019</v>
      </c>
      <c r="AG889" t="s">
        <v>33</v>
      </c>
      <c r="AH889" t="s">
        <v>33</v>
      </c>
      <c r="AI889" t="s">
        <v>124</v>
      </c>
    </row>
    <row r="890" spans="1:35">
      <c r="A890" t="s">
        <v>316</v>
      </c>
      <c r="B890" t="s">
        <v>175</v>
      </c>
      <c r="C890" t="s">
        <v>176</v>
      </c>
      <c r="D890" t="s">
        <v>4095</v>
      </c>
      <c r="E890" t="s">
        <v>4094</v>
      </c>
      <c r="F890" t="s">
        <v>32</v>
      </c>
      <c r="G890" t="s">
        <v>613</v>
      </c>
      <c r="H890" t="str">
        <f t="shared" ref="H890" si="265">LEFT(G890,4)</f>
        <v>4265</v>
      </c>
      <c r="I890" t="s">
        <v>614</v>
      </c>
      <c r="J890">
        <v>250</v>
      </c>
      <c r="K890" t="s">
        <v>639</v>
      </c>
      <c r="L890" t="s">
        <v>641</v>
      </c>
      <c r="M890" t="s">
        <v>4098</v>
      </c>
      <c r="N890" t="s">
        <v>4099</v>
      </c>
      <c r="O890" t="s">
        <v>4100</v>
      </c>
      <c r="P890" t="s">
        <v>4101</v>
      </c>
      <c r="Q890" t="s">
        <v>33</v>
      </c>
      <c r="R890" t="s">
        <v>209</v>
      </c>
      <c r="S890" t="s">
        <v>327</v>
      </c>
      <c r="T890" t="s">
        <v>558</v>
      </c>
      <c r="U890" t="s">
        <v>110</v>
      </c>
      <c r="V890" t="s">
        <v>329</v>
      </c>
      <c r="W890" t="str">
        <f>VLOOKUP(V890,Lookup!D:E,2,FALSE)</f>
        <v>Corporate Contributions</v>
      </c>
      <c r="X890" t="s">
        <v>216</v>
      </c>
      <c r="Y890" t="s">
        <v>33</v>
      </c>
      <c r="Z890" t="s">
        <v>36</v>
      </c>
      <c r="AA890" t="s">
        <v>37</v>
      </c>
      <c r="AB890" t="s">
        <v>640</v>
      </c>
      <c r="AC890" t="s">
        <v>33</v>
      </c>
      <c r="AD890">
        <v>0</v>
      </c>
      <c r="AE890">
        <v>5</v>
      </c>
      <c r="AF890">
        <v>2019</v>
      </c>
      <c r="AG890" t="s">
        <v>33</v>
      </c>
      <c r="AH890" t="s">
        <v>33</v>
      </c>
      <c r="AI890" t="s">
        <v>124</v>
      </c>
    </row>
    <row r="891" spans="1:35">
      <c r="A891" t="s">
        <v>316</v>
      </c>
      <c r="B891" t="s">
        <v>183</v>
      </c>
      <c r="C891" t="s">
        <v>184</v>
      </c>
      <c r="D891" t="s">
        <v>4096</v>
      </c>
      <c r="E891" t="s">
        <v>4094</v>
      </c>
      <c r="F891" t="s">
        <v>32</v>
      </c>
      <c r="G891" t="s">
        <v>317</v>
      </c>
      <c r="H891" t="str">
        <f t="shared" ref="H891:H893" si="266">LEFT(G891,4)</f>
        <v>4261</v>
      </c>
      <c r="I891" t="s">
        <v>318</v>
      </c>
      <c r="J891">
        <v>2500</v>
      </c>
      <c r="K891" t="s">
        <v>500</v>
      </c>
      <c r="L891" t="s">
        <v>802</v>
      </c>
      <c r="M891" t="s">
        <v>3289</v>
      </c>
      <c r="N891" t="s">
        <v>3290</v>
      </c>
      <c r="O891" t="s">
        <v>4102</v>
      </c>
      <c r="P891" t="s">
        <v>4103</v>
      </c>
      <c r="Q891" t="s">
        <v>33</v>
      </c>
      <c r="R891" t="s">
        <v>803</v>
      </c>
      <c r="S891" t="s">
        <v>327</v>
      </c>
      <c r="T891" t="s">
        <v>504</v>
      </c>
      <c r="U891" t="s">
        <v>110</v>
      </c>
      <c r="V891" t="s">
        <v>329</v>
      </c>
      <c r="W891" t="str">
        <f>VLOOKUP(V891,Lookup!D:E,2,FALSE)</f>
        <v>Corporate Contributions</v>
      </c>
      <c r="X891" t="s">
        <v>216</v>
      </c>
      <c r="Y891" t="s">
        <v>33</v>
      </c>
      <c r="Z891" t="s">
        <v>36</v>
      </c>
      <c r="AA891" t="s">
        <v>37</v>
      </c>
      <c r="AB891" t="s">
        <v>801</v>
      </c>
      <c r="AC891" t="s">
        <v>33</v>
      </c>
      <c r="AD891">
        <v>0</v>
      </c>
      <c r="AE891">
        <v>5</v>
      </c>
      <c r="AF891">
        <v>2019</v>
      </c>
      <c r="AG891" t="s">
        <v>33</v>
      </c>
      <c r="AH891" t="s">
        <v>33</v>
      </c>
      <c r="AI891" t="s">
        <v>124</v>
      </c>
    </row>
    <row r="892" spans="1:35">
      <c r="A892" t="s">
        <v>316</v>
      </c>
      <c r="B892" t="s">
        <v>183</v>
      </c>
      <c r="C892" t="s">
        <v>184</v>
      </c>
      <c r="D892" t="s">
        <v>4096</v>
      </c>
      <c r="E892" t="s">
        <v>4094</v>
      </c>
      <c r="F892" t="s">
        <v>32</v>
      </c>
      <c r="G892" t="s">
        <v>317</v>
      </c>
      <c r="H892" t="str">
        <f t="shared" si="266"/>
        <v>4261</v>
      </c>
      <c r="I892" t="s">
        <v>318</v>
      </c>
      <c r="J892">
        <v>500</v>
      </c>
      <c r="K892" t="s">
        <v>500</v>
      </c>
      <c r="L892" t="s">
        <v>802</v>
      </c>
      <c r="M892" t="s">
        <v>3958</v>
      </c>
      <c r="N892" t="s">
        <v>3959</v>
      </c>
      <c r="O892" t="s">
        <v>4104</v>
      </c>
      <c r="P892" t="s">
        <v>4105</v>
      </c>
      <c r="Q892" t="s">
        <v>33</v>
      </c>
      <c r="R892" t="s">
        <v>803</v>
      </c>
      <c r="S892" t="s">
        <v>327</v>
      </c>
      <c r="T892" t="s">
        <v>504</v>
      </c>
      <c r="U892" t="s">
        <v>110</v>
      </c>
      <c r="V892" t="s">
        <v>329</v>
      </c>
      <c r="W892" t="str">
        <f>VLOOKUP(V892,Lookup!D:E,2,FALSE)</f>
        <v>Corporate Contributions</v>
      </c>
      <c r="X892" t="s">
        <v>216</v>
      </c>
      <c r="Y892" t="s">
        <v>33</v>
      </c>
      <c r="Z892" t="s">
        <v>36</v>
      </c>
      <c r="AA892" t="s">
        <v>37</v>
      </c>
      <c r="AB892" t="s">
        <v>801</v>
      </c>
      <c r="AC892" t="s">
        <v>33</v>
      </c>
      <c r="AD892">
        <v>0</v>
      </c>
      <c r="AE892">
        <v>5</v>
      </c>
      <c r="AF892">
        <v>2019</v>
      </c>
      <c r="AG892" t="s">
        <v>33</v>
      </c>
      <c r="AH892" t="s">
        <v>4106</v>
      </c>
      <c r="AI892" t="s">
        <v>124</v>
      </c>
    </row>
    <row r="893" spans="1:35">
      <c r="A893" t="s">
        <v>316</v>
      </c>
      <c r="B893" t="s">
        <v>183</v>
      </c>
      <c r="C893" t="s">
        <v>184</v>
      </c>
      <c r="D893" t="s">
        <v>4096</v>
      </c>
      <c r="E893" t="s">
        <v>4094</v>
      </c>
      <c r="F893" t="s">
        <v>32</v>
      </c>
      <c r="G893" t="s">
        <v>317</v>
      </c>
      <c r="H893" t="str">
        <f t="shared" si="266"/>
        <v>4261</v>
      </c>
      <c r="I893" t="s">
        <v>318</v>
      </c>
      <c r="J893">
        <v>250</v>
      </c>
      <c r="K893" t="s">
        <v>500</v>
      </c>
      <c r="L893" t="s">
        <v>802</v>
      </c>
      <c r="M893" t="s">
        <v>3958</v>
      </c>
      <c r="N893" t="s">
        <v>3959</v>
      </c>
      <c r="O893" t="s">
        <v>4107</v>
      </c>
      <c r="P893" t="s">
        <v>4108</v>
      </c>
      <c r="Q893" t="s">
        <v>33</v>
      </c>
      <c r="R893" t="s">
        <v>803</v>
      </c>
      <c r="S893" t="s">
        <v>327</v>
      </c>
      <c r="T893" t="s">
        <v>504</v>
      </c>
      <c r="U893" t="s">
        <v>110</v>
      </c>
      <c r="V893" t="s">
        <v>329</v>
      </c>
      <c r="W893" t="str">
        <f>VLOOKUP(V893,Lookup!D:E,2,FALSE)</f>
        <v>Corporate Contributions</v>
      </c>
      <c r="X893" t="s">
        <v>216</v>
      </c>
      <c r="Y893" t="s">
        <v>33</v>
      </c>
      <c r="Z893" t="s">
        <v>36</v>
      </c>
      <c r="AA893" t="s">
        <v>37</v>
      </c>
      <c r="AB893" t="s">
        <v>801</v>
      </c>
      <c r="AC893" t="s">
        <v>33</v>
      </c>
      <c r="AD893">
        <v>0</v>
      </c>
      <c r="AE893">
        <v>5</v>
      </c>
      <c r="AF893">
        <v>2019</v>
      </c>
      <c r="AG893" t="s">
        <v>33</v>
      </c>
      <c r="AH893" t="s">
        <v>4106</v>
      </c>
      <c r="AI893" t="s">
        <v>124</v>
      </c>
    </row>
    <row r="894" spans="1:35">
      <c r="A894" t="s">
        <v>255</v>
      </c>
      <c r="B894" t="s">
        <v>183</v>
      </c>
      <c r="C894" t="s">
        <v>184</v>
      </c>
      <c r="D894" t="s">
        <v>4096</v>
      </c>
      <c r="E894" t="s">
        <v>4094</v>
      </c>
      <c r="F894" t="s">
        <v>32</v>
      </c>
      <c r="G894" t="s">
        <v>213</v>
      </c>
      <c r="H894" t="str">
        <f t="shared" ref="H894:H895" si="267">LEFT(G894,4)</f>
        <v>9301</v>
      </c>
      <c r="I894" t="s">
        <v>214</v>
      </c>
      <c r="J894">
        <v>3500</v>
      </c>
      <c r="K894" t="s">
        <v>1279</v>
      </c>
      <c r="L894" t="s">
        <v>996</v>
      </c>
      <c r="M894" t="s">
        <v>4109</v>
      </c>
      <c r="N894" t="s">
        <v>4110</v>
      </c>
      <c r="O894" t="s">
        <v>4111</v>
      </c>
      <c r="P894" t="s">
        <v>4112</v>
      </c>
      <c r="Q894" t="s">
        <v>33</v>
      </c>
      <c r="R894" t="s">
        <v>673</v>
      </c>
      <c r="S894" t="s">
        <v>89</v>
      </c>
      <c r="T894" t="s">
        <v>235</v>
      </c>
      <c r="U894" t="s">
        <v>56</v>
      </c>
      <c r="V894" t="s">
        <v>589</v>
      </c>
      <c r="W894" t="str">
        <f>VLOOKUP(V894,Lookup!D:E,2,FALSE)</f>
        <v>Advertising</v>
      </c>
      <c r="X894" t="s">
        <v>944</v>
      </c>
      <c r="Y894" t="s">
        <v>33</v>
      </c>
      <c r="Z894" t="s">
        <v>36</v>
      </c>
      <c r="AA894" t="s">
        <v>37</v>
      </c>
      <c r="AB894" t="s">
        <v>995</v>
      </c>
      <c r="AC894" t="s">
        <v>33</v>
      </c>
      <c r="AD894">
        <v>0</v>
      </c>
      <c r="AE894">
        <v>5</v>
      </c>
      <c r="AF894">
        <v>2019</v>
      </c>
      <c r="AG894" t="s">
        <v>33</v>
      </c>
      <c r="AH894" t="s">
        <v>752</v>
      </c>
      <c r="AI894" t="s">
        <v>124</v>
      </c>
    </row>
    <row r="895" spans="1:35">
      <c r="A895" t="s">
        <v>316</v>
      </c>
      <c r="B895" t="s">
        <v>196</v>
      </c>
      <c r="C895" t="s">
        <v>181</v>
      </c>
      <c r="D895" t="s">
        <v>4097</v>
      </c>
      <c r="E895" t="s">
        <v>4094</v>
      </c>
      <c r="F895" t="s">
        <v>32</v>
      </c>
      <c r="G895" t="s">
        <v>317</v>
      </c>
      <c r="H895" t="str">
        <f t="shared" si="267"/>
        <v>4261</v>
      </c>
      <c r="I895" t="s">
        <v>318</v>
      </c>
      <c r="J895">
        <v>10000</v>
      </c>
      <c r="K895" t="s">
        <v>903</v>
      </c>
      <c r="L895" t="s">
        <v>905</v>
      </c>
      <c r="M895" t="s">
        <v>4113</v>
      </c>
      <c r="N895" t="s">
        <v>4114</v>
      </c>
      <c r="O895" t="s">
        <v>4115</v>
      </c>
      <c r="P895" t="s">
        <v>4116</v>
      </c>
      <c r="Q895" t="s">
        <v>33</v>
      </c>
      <c r="R895" t="s">
        <v>782</v>
      </c>
      <c r="S895" t="s">
        <v>327</v>
      </c>
      <c r="T895" t="s">
        <v>909</v>
      </c>
      <c r="U895" t="s">
        <v>110</v>
      </c>
      <c r="V895" t="s">
        <v>329</v>
      </c>
      <c r="W895" t="str">
        <f>VLOOKUP(V895,Lookup!D:E,2,FALSE)</f>
        <v>Corporate Contributions</v>
      </c>
      <c r="X895" t="s">
        <v>216</v>
      </c>
      <c r="Y895" t="s">
        <v>33</v>
      </c>
      <c r="Z895" t="s">
        <v>36</v>
      </c>
      <c r="AA895" t="s">
        <v>37</v>
      </c>
      <c r="AB895" t="s">
        <v>904</v>
      </c>
      <c r="AC895" t="s">
        <v>33</v>
      </c>
      <c r="AD895">
        <v>0</v>
      </c>
      <c r="AE895">
        <v>5</v>
      </c>
      <c r="AF895">
        <v>2019</v>
      </c>
      <c r="AG895" t="s">
        <v>33</v>
      </c>
      <c r="AH895" t="s">
        <v>33</v>
      </c>
      <c r="AI895" t="s">
        <v>124</v>
      </c>
    </row>
    <row r="896" spans="1:35">
      <c r="A896" t="s">
        <v>163</v>
      </c>
      <c r="B896" t="s">
        <v>196</v>
      </c>
      <c r="C896" t="s">
        <v>181</v>
      </c>
      <c r="D896" t="s">
        <v>4097</v>
      </c>
      <c r="E896" t="s">
        <v>4094</v>
      </c>
      <c r="F896" t="s">
        <v>32</v>
      </c>
      <c r="G896" t="s">
        <v>1081</v>
      </c>
      <c r="H896" t="str">
        <f t="shared" ref="H896" si="268">LEFT(G896,4)</f>
        <v>4310</v>
      </c>
      <c r="I896" t="s">
        <v>1082</v>
      </c>
      <c r="J896">
        <v>61430</v>
      </c>
      <c r="K896" t="s">
        <v>2443</v>
      </c>
      <c r="L896" t="s">
        <v>1076</v>
      </c>
      <c r="M896" t="s">
        <v>517</v>
      </c>
      <c r="N896" t="s">
        <v>518</v>
      </c>
      <c r="O896" t="s">
        <v>4117</v>
      </c>
      <c r="P896" t="s">
        <v>4118</v>
      </c>
      <c r="Q896" t="s">
        <v>33</v>
      </c>
      <c r="R896" t="s">
        <v>566</v>
      </c>
      <c r="S896" t="s">
        <v>1079</v>
      </c>
      <c r="T896" t="s">
        <v>269</v>
      </c>
      <c r="U896" t="s">
        <v>56</v>
      </c>
      <c r="V896" t="s">
        <v>1080</v>
      </c>
      <c r="W896" t="str">
        <f>VLOOKUP(V896,Lookup!D:E,2,FALSE)</f>
        <v>Leases Of Real Property Gen</v>
      </c>
      <c r="X896" t="s">
        <v>112</v>
      </c>
      <c r="Y896" t="s">
        <v>33</v>
      </c>
      <c r="Z896" t="s">
        <v>36</v>
      </c>
      <c r="AA896" t="s">
        <v>37</v>
      </c>
      <c r="AB896" t="s">
        <v>1075</v>
      </c>
      <c r="AC896" t="s">
        <v>33</v>
      </c>
      <c r="AD896">
        <v>0</v>
      </c>
      <c r="AE896">
        <v>5</v>
      </c>
      <c r="AF896">
        <v>2019</v>
      </c>
      <c r="AG896" t="s">
        <v>33</v>
      </c>
      <c r="AH896" t="s">
        <v>33</v>
      </c>
      <c r="AI896" t="s">
        <v>124</v>
      </c>
    </row>
    <row r="897" spans="1:35">
      <c r="A897" t="s">
        <v>316</v>
      </c>
      <c r="B897" t="s">
        <v>175</v>
      </c>
      <c r="C897" t="s">
        <v>176</v>
      </c>
      <c r="D897" t="s">
        <v>4120</v>
      </c>
      <c r="E897" t="s">
        <v>4119</v>
      </c>
      <c r="F897" t="s">
        <v>32</v>
      </c>
      <c r="G897" t="s">
        <v>317</v>
      </c>
      <c r="H897" t="str">
        <f t="shared" ref="H897:H900" si="269">LEFT(G897,4)</f>
        <v>4261</v>
      </c>
      <c r="I897" t="s">
        <v>318</v>
      </c>
      <c r="J897">
        <v>500</v>
      </c>
      <c r="K897" t="s">
        <v>639</v>
      </c>
      <c r="L897" t="s">
        <v>641</v>
      </c>
      <c r="M897" t="s">
        <v>4123</v>
      </c>
      <c r="N897" t="s">
        <v>4124</v>
      </c>
      <c r="O897" t="s">
        <v>4125</v>
      </c>
      <c r="P897" t="s">
        <v>4126</v>
      </c>
      <c r="Q897" t="s">
        <v>33</v>
      </c>
      <c r="R897" t="s">
        <v>557</v>
      </c>
      <c r="S897" t="s">
        <v>327</v>
      </c>
      <c r="T897" t="s">
        <v>558</v>
      </c>
      <c r="U897" t="s">
        <v>110</v>
      </c>
      <c r="V897" t="s">
        <v>329</v>
      </c>
      <c r="W897" t="str">
        <f>VLOOKUP(V897,Lookup!D:E,2,FALSE)</f>
        <v>Corporate Contributions</v>
      </c>
      <c r="X897" t="s">
        <v>216</v>
      </c>
      <c r="Y897" t="s">
        <v>33</v>
      </c>
      <c r="Z897" t="s">
        <v>36</v>
      </c>
      <c r="AA897" t="s">
        <v>37</v>
      </c>
      <c r="AB897" t="s">
        <v>640</v>
      </c>
      <c r="AC897" t="s">
        <v>33</v>
      </c>
      <c r="AD897">
        <v>0</v>
      </c>
      <c r="AE897">
        <v>5</v>
      </c>
      <c r="AF897">
        <v>2019</v>
      </c>
      <c r="AG897" t="s">
        <v>33</v>
      </c>
      <c r="AH897" t="s">
        <v>33</v>
      </c>
      <c r="AI897" t="s">
        <v>124</v>
      </c>
    </row>
    <row r="898" spans="1:35">
      <c r="A898" t="s">
        <v>316</v>
      </c>
      <c r="B898" t="s">
        <v>183</v>
      </c>
      <c r="C898" t="s">
        <v>184</v>
      </c>
      <c r="D898" t="s">
        <v>4121</v>
      </c>
      <c r="E898" t="s">
        <v>4119</v>
      </c>
      <c r="F898" t="s">
        <v>32</v>
      </c>
      <c r="G898" t="s">
        <v>317</v>
      </c>
      <c r="H898" t="str">
        <f t="shared" si="269"/>
        <v>4261</v>
      </c>
      <c r="I898" t="s">
        <v>318</v>
      </c>
      <c r="J898">
        <v>6000</v>
      </c>
      <c r="K898" t="s">
        <v>500</v>
      </c>
      <c r="L898" t="s">
        <v>802</v>
      </c>
      <c r="M898" t="s">
        <v>4109</v>
      </c>
      <c r="N898" t="s">
        <v>4110</v>
      </c>
      <c r="O898" t="s">
        <v>4127</v>
      </c>
      <c r="P898" t="s">
        <v>4128</v>
      </c>
      <c r="Q898" t="s">
        <v>33</v>
      </c>
      <c r="R898" t="s">
        <v>803</v>
      </c>
      <c r="S898" t="s">
        <v>327</v>
      </c>
      <c r="T898" t="s">
        <v>504</v>
      </c>
      <c r="U898" t="s">
        <v>110</v>
      </c>
      <c r="V898" t="s">
        <v>329</v>
      </c>
      <c r="W898" t="str">
        <f>VLOOKUP(V898,Lookup!D:E,2,FALSE)</f>
        <v>Corporate Contributions</v>
      </c>
      <c r="X898" t="s">
        <v>216</v>
      </c>
      <c r="Y898" t="s">
        <v>33</v>
      </c>
      <c r="Z898" t="s">
        <v>36</v>
      </c>
      <c r="AA898" t="s">
        <v>37</v>
      </c>
      <c r="AB898" t="s">
        <v>801</v>
      </c>
      <c r="AC898" t="s">
        <v>33</v>
      </c>
      <c r="AD898">
        <v>0</v>
      </c>
      <c r="AE898">
        <v>5</v>
      </c>
      <c r="AF898">
        <v>2019</v>
      </c>
      <c r="AG898" t="s">
        <v>33</v>
      </c>
      <c r="AH898" t="s">
        <v>33</v>
      </c>
      <c r="AI898" t="s">
        <v>124</v>
      </c>
    </row>
    <row r="899" spans="1:35">
      <c r="A899" t="s">
        <v>316</v>
      </c>
      <c r="B899" t="s">
        <v>183</v>
      </c>
      <c r="C899" t="s">
        <v>184</v>
      </c>
      <c r="D899" t="s">
        <v>4121</v>
      </c>
      <c r="E899" t="s">
        <v>4119</v>
      </c>
      <c r="F899" t="s">
        <v>32</v>
      </c>
      <c r="G899" t="s">
        <v>317</v>
      </c>
      <c r="H899" t="str">
        <f t="shared" si="269"/>
        <v>4261</v>
      </c>
      <c r="I899" t="s">
        <v>318</v>
      </c>
      <c r="J899">
        <v>700</v>
      </c>
      <c r="K899" t="s">
        <v>500</v>
      </c>
      <c r="L899" t="s">
        <v>802</v>
      </c>
      <c r="M899" t="s">
        <v>1591</v>
      </c>
      <c r="N899" t="s">
        <v>1592</v>
      </c>
      <c r="O899" t="s">
        <v>4129</v>
      </c>
      <c r="P899" t="s">
        <v>4130</v>
      </c>
      <c r="Q899" t="s">
        <v>33</v>
      </c>
      <c r="R899" t="s">
        <v>803</v>
      </c>
      <c r="S899" t="s">
        <v>327</v>
      </c>
      <c r="T899" t="s">
        <v>504</v>
      </c>
      <c r="U899" t="s">
        <v>110</v>
      </c>
      <c r="V899" t="s">
        <v>329</v>
      </c>
      <c r="W899" t="str">
        <f>VLOOKUP(V899,Lookup!D:E,2,FALSE)</f>
        <v>Corporate Contributions</v>
      </c>
      <c r="X899" t="s">
        <v>216</v>
      </c>
      <c r="Y899" t="s">
        <v>33</v>
      </c>
      <c r="Z899" t="s">
        <v>36</v>
      </c>
      <c r="AA899" t="s">
        <v>37</v>
      </c>
      <c r="AB899" t="s">
        <v>801</v>
      </c>
      <c r="AC899" t="s">
        <v>33</v>
      </c>
      <c r="AD899">
        <v>0</v>
      </c>
      <c r="AE899">
        <v>5</v>
      </c>
      <c r="AF899">
        <v>2019</v>
      </c>
      <c r="AG899" t="s">
        <v>33</v>
      </c>
      <c r="AH899" t="s">
        <v>4131</v>
      </c>
      <c r="AI899" t="s">
        <v>124</v>
      </c>
    </row>
    <row r="900" spans="1:35">
      <c r="A900" t="s">
        <v>316</v>
      </c>
      <c r="B900" t="s">
        <v>183</v>
      </c>
      <c r="C900" t="s">
        <v>184</v>
      </c>
      <c r="D900" t="s">
        <v>4121</v>
      </c>
      <c r="E900" t="s">
        <v>4119</v>
      </c>
      <c r="F900" t="s">
        <v>32</v>
      </c>
      <c r="G900" t="s">
        <v>317</v>
      </c>
      <c r="H900" t="str">
        <f t="shared" si="269"/>
        <v>4261</v>
      </c>
      <c r="I900" t="s">
        <v>318</v>
      </c>
      <c r="J900">
        <v>500</v>
      </c>
      <c r="K900" t="s">
        <v>500</v>
      </c>
      <c r="L900" t="s">
        <v>802</v>
      </c>
      <c r="M900" t="s">
        <v>4132</v>
      </c>
      <c r="N900" t="s">
        <v>4133</v>
      </c>
      <c r="O900" t="s">
        <v>4134</v>
      </c>
      <c r="P900" t="s">
        <v>4135</v>
      </c>
      <c r="Q900" t="s">
        <v>33</v>
      </c>
      <c r="R900" t="s">
        <v>803</v>
      </c>
      <c r="S900" t="s">
        <v>327</v>
      </c>
      <c r="T900" t="s">
        <v>504</v>
      </c>
      <c r="U900" t="s">
        <v>110</v>
      </c>
      <c r="V900" t="s">
        <v>329</v>
      </c>
      <c r="W900" t="str">
        <f>VLOOKUP(V900,Lookup!D:E,2,FALSE)</f>
        <v>Corporate Contributions</v>
      </c>
      <c r="X900" t="s">
        <v>216</v>
      </c>
      <c r="Y900" t="s">
        <v>33</v>
      </c>
      <c r="Z900" t="s">
        <v>36</v>
      </c>
      <c r="AA900" t="s">
        <v>37</v>
      </c>
      <c r="AB900" t="s">
        <v>801</v>
      </c>
      <c r="AC900" t="s">
        <v>33</v>
      </c>
      <c r="AD900">
        <v>0</v>
      </c>
      <c r="AE900">
        <v>5</v>
      </c>
      <c r="AF900">
        <v>2019</v>
      </c>
      <c r="AG900" t="s">
        <v>33</v>
      </c>
      <c r="AH900" t="s">
        <v>33</v>
      </c>
      <c r="AI900" t="s">
        <v>124</v>
      </c>
    </row>
    <row r="901" spans="1:35">
      <c r="A901" t="s">
        <v>681</v>
      </c>
      <c r="B901" t="s">
        <v>196</v>
      </c>
      <c r="C901" t="s">
        <v>181</v>
      </c>
      <c r="D901" t="s">
        <v>4122</v>
      </c>
      <c r="E901" t="s">
        <v>4119</v>
      </c>
      <c r="F901" t="s">
        <v>32</v>
      </c>
      <c r="G901" t="s">
        <v>317</v>
      </c>
      <c r="H901" t="str">
        <f t="shared" ref="H901:H902" si="270">LEFT(G901,4)</f>
        <v>4261</v>
      </c>
      <c r="I901" t="s">
        <v>318</v>
      </c>
      <c r="J901">
        <v>250</v>
      </c>
      <c r="K901" t="s">
        <v>536</v>
      </c>
      <c r="L901" t="s">
        <v>1084</v>
      </c>
      <c r="M901" t="s">
        <v>4136</v>
      </c>
      <c r="N901" t="s">
        <v>4137</v>
      </c>
      <c r="O901" t="s">
        <v>4138</v>
      </c>
      <c r="P901" t="s">
        <v>4139</v>
      </c>
      <c r="Q901" t="s">
        <v>33</v>
      </c>
      <c r="R901" t="s">
        <v>326</v>
      </c>
      <c r="S901" t="s">
        <v>908</v>
      </c>
      <c r="T901" t="s">
        <v>1171</v>
      </c>
      <c r="U901" t="s">
        <v>110</v>
      </c>
      <c r="V901" t="s">
        <v>329</v>
      </c>
      <c r="W901" t="str">
        <f>VLOOKUP(V901,Lookup!D:E,2,FALSE)</f>
        <v>Corporate Contributions</v>
      </c>
      <c r="X901" t="s">
        <v>216</v>
      </c>
      <c r="Y901" t="s">
        <v>33</v>
      </c>
      <c r="Z901" t="s">
        <v>36</v>
      </c>
      <c r="AA901" t="s">
        <v>37</v>
      </c>
      <c r="AB901" t="s">
        <v>1083</v>
      </c>
      <c r="AC901" t="s">
        <v>33</v>
      </c>
      <c r="AD901">
        <v>0</v>
      </c>
      <c r="AE901">
        <v>5</v>
      </c>
      <c r="AF901">
        <v>2019</v>
      </c>
      <c r="AG901" t="s">
        <v>33</v>
      </c>
      <c r="AH901" t="s">
        <v>33</v>
      </c>
      <c r="AI901" t="s">
        <v>124</v>
      </c>
    </row>
    <row r="902" spans="1:35">
      <c r="A902" t="s">
        <v>316</v>
      </c>
      <c r="B902" t="s">
        <v>196</v>
      </c>
      <c r="C902" t="s">
        <v>181</v>
      </c>
      <c r="D902" t="s">
        <v>4122</v>
      </c>
      <c r="E902" t="s">
        <v>4119</v>
      </c>
      <c r="F902" t="s">
        <v>32</v>
      </c>
      <c r="G902" t="s">
        <v>317</v>
      </c>
      <c r="H902" t="str">
        <f t="shared" si="270"/>
        <v>4261</v>
      </c>
      <c r="I902" t="s">
        <v>318</v>
      </c>
      <c r="J902">
        <v>25000</v>
      </c>
      <c r="K902" t="s">
        <v>903</v>
      </c>
      <c r="L902" t="s">
        <v>1125</v>
      </c>
      <c r="M902" t="s">
        <v>4140</v>
      </c>
      <c r="N902" t="s">
        <v>4141</v>
      </c>
      <c r="O902" t="s">
        <v>4142</v>
      </c>
      <c r="P902" t="s">
        <v>4143</v>
      </c>
      <c r="Q902" t="s">
        <v>33</v>
      </c>
      <c r="R902" t="s">
        <v>780</v>
      </c>
      <c r="S902" t="s">
        <v>327</v>
      </c>
      <c r="T902" t="s">
        <v>909</v>
      </c>
      <c r="U902" t="s">
        <v>110</v>
      </c>
      <c r="V902" t="s">
        <v>329</v>
      </c>
      <c r="W902" t="str">
        <f>VLOOKUP(V902,Lookup!D:E,2,FALSE)</f>
        <v>Corporate Contributions</v>
      </c>
      <c r="X902" t="s">
        <v>216</v>
      </c>
      <c r="Y902" t="s">
        <v>33</v>
      </c>
      <c r="Z902" t="s">
        <v>36</v>
      </c>
      <c r="AA902" t="s">
        <v>37</v>
      </c>
      <c r="AB902" t="s">
        <v>1124</v>
      </c>
      <c r="AC902" t="s">
        <v>33</v>
      </c>
      <c r="AD902">
        <v>0</v>
      </c>
      <c r="AE902">
        <v>5</v>
      </c>
      <c r="AF902">
        <v>2019</v>
      </c>
      <c r="AG902" t="s">
        <v>33</v>
      </c>
      <c r="AH902" t="s">
        <v>33</v>
      </c>
      <c r="AI902" t="s">
        <v>124</v>
      </c>
    </row>
    <row r="903" spans="1:35">
      <c r="A903" t="s">
        <v>316</v>
      </c>
      <c r="B903" t="s">
        <v>295</v>
      </c>
      <c r="C903" t="s">
        <v>184</v>
      </c>
      <c r="D903" t="s">
        <v>4144</v>
      </c>
      <c r="E903" t="s">
        <v>4119</v>
      </c>
      <c r="F903" t="s">
        <v>32</v>
      </c>
      <c r="G903" t="s">
        <v>317</v>
      </c>
      <c r="H903" t="str">
        <f t="shared" ref="H903" si="271">LEFT(G903,4)</f>
        <v>4261</v>
      </c>
      <c r="I903" t="s">
        <v>318</v>
      </c>
      <c r="J903">
        <v>2500</v>
      </c>
      <c r="K903" t="s">
        <v>615</v>
      </c>
      <c r="L903" t="s">
        <v>741</v>
      </c>
      <c r="M903" t="s">
        <v>1148</v>
      </c>
      <c r="N903" t="s">
        <v>1149</v>
      </c>
      <c r="O903" t="s">
        <v>4145</v>
      </c>
      <c r="P903" t="s">
        <v>4146</v>
      </c>
      <c r="Q903" t="s">
        <v>33</v>
      </c>
      <c r="R903" t="s">
        <v>1672</v>
      </c>
      <c r="S903" t="s">
        <v>327</v>
      </c>
      <c r="T903" t="s">
        <v>1826</v>
      </c>
      <c r="U903" t="s">
        <v>110</v>
      </c>
      <c r="V903" t="s">
        <v>329</v>
      </c>
      <c r="W903" t="str">
        <f>VLOOKUP(V903,Lookup!D:E,2,FALSE)</f>
        <v>Corporate Contributions</v>
      </c>
      <c r="X903" t="s">
        <v>216</v>
      </c>
      <c r="Y903" t="s">
        <v>33</v>
      </c>
      <c r="Z903" t="s">
        <v>36</v>
      </c>
      <c r="AA903" t="s">
        <v>37</v>
      </c>
      <c r="AB903" t="s">
        <v>740</v>
      </c>
      <c r="AC903" t="s">
        <v>33</v>
      </c>
      <c r="AD903">
        <v>0</v>
      </c>
      <c r="AE903">
        <v>5</v>
      </c>
      <c r="AF903">
        <v>2019</v>
      </c>
      <c r="AG903" t="s">
        <v>33</v>
      </c>
      <c r="AH903" t="s">
        <v>33</v>
      </c>
      <c r="AI903" t="s">
        <v>124</v>
      </c>
    </row>
    <row r="904" spans="1:35">
      <c r="A904" t="s">
        <v>681</v>
      </c>
      <c r="B904" t="s">
        <v>236</v>
      </c>
      <c r="C904" t="s">
        <v>260</v>
      </c>
      <c r="D904" t="s">
        <v>4147</v>
      </c>
      <c r="E904" t="s">
        <v>4119</v>
      </c>
      <c r="F904" t="s">
        <v>32</v>
      </c>
      <c r="G904" t="s">
        <v>317</v>
      </c>
      <c r="H904" t="str">
        <f t="shared" ref="H904:H907" si="272">LEFT(G904,4)</f>
        <v>4261</v>
      </c>
      <c r="I904" t="s">
        <v>318</v>
      </c>
      <c r="J904">
        <v>250</v>
      </c>
      <c r="K904" t="s">
        <v>536</v>
      </c>
      <c r="L904" t="s">
        <v>1084</v>
      </c>
      <c r="M904" t="s">
        <v>4148</v>
      </c>
      <c r="N904" t="s">
        <v>4149</v>
      </c>
      <c r="O904" t="s">
        <v>2156</v>
      </c>
      <c r="P904" t="s">
        <v>4150</v>
      </c>
      <c r="Q904" t="s">
        <v>33</v>
      </c>
      <c r="R904" t="s">
        <v>326</v>
      </c>
      <c r="S904" t="s">
        <v>908</v>
      </c>
      <c r="T904" t="s">
        <v>1176</v>
      </c>
      <c r="U904" t="s">
        <v>110</v>
      </c>
      <c r="V904" t="s">
        <v>329</v>
      </c>
      <c r="W904" t="str">
        <f>VLOOKUP(V904,Lookup!D:E,2,FALSE)</f>
        <v>Corporate Contributions</v>
      </c>
      <c r="X904" t="s">
        <v>216</v>
      </c>
      <c r="Y904" t="s">
        <v>33</v>
      </c>
      <c r="Z904" t="s">
        <v>36</v>
      </c>
      <c r="AA904" t="s">
        <v>37</v>
      </c>
      <c r="AB904" t="s">
        <v>1083</v>
      </c>
      <c r="AC904" t="s">
        <v>33</v>
      </c>
      <c r="AD904">
        <v>0</v>
      </c>
      <c r="AE904">
        <v>5</v>
      </c>
      <c r="AF904">
        <v>2019</v>
      </c>
      <c r="AG904" t="s">
        <v>33</v>
      </c>
      <c r="AH904" t="s">
        <v>33</v>
      </c>
      <c r="AI904" t="s">
        <v>124</v>
      </c>
    </row>
    <row r="905" spans="1:35">
      <c r="A905" t="s">
        <v>681</v>
      </c>
      <c r="B905" t="s">
        <v>197</v>
      </c>
      <c r="C905" t="s">
        <v>187</v>
      </c>
      <c r="D905" t="s">
        <v>4151</v>
      </c>
      <c r="E905" t="s">
        <v>4119</v>
      </c>
      <c r="F905" t="s">
        <v>32</v>
      </c>
      <c r="G905" t="s">
        <v>317</v>
      </c>
      <c r="H905" t="str">
        <f t="shared" si="272"/>
        <v>4261</v>
      </c>
      <c r="I905" t="s">
        <v>318</v>
      </c>
      <c r="J905">
        <v>1000</v>
      </c>
      <c r="K905" t="s">
        <v>536</v>
      </c>
      <c r="L905" t="s">
        <v>1084</v>
      </c>
      <c r="M905" t="s">
        <v>2122</v>
      </c>
      <c r="N905" t="s">
        <v>2123</v>
      </c>
      <c r="O905" t="s">
        <v>4152</v>
      </c>
      <c r="P905" t="s">
        <v>4153</v>
      </c>
      <c r="Q905" t="s">
        <v>33</v>
      </c>
      <c r="R905" t="s">
        <v>326</v>
      </c>
      <c r="S905" t="s">
        <v>908</v>
      </c>
      <c r="T905" t="s">
        <v>328</v>
      </c>
      <c r="U905" t="s">
        <v>110</v>
      </c>
      <c r="V905" t="s">
        <v>329</v>
      </c>
      <c r="W905" t="str">
        <f>VLOOKUP(V905,Lookup!D:E,2,FALSE)</f>
        <v>Corporate Contributions</v>
      </c>
      <c r="X905" t="s">
        <v>216</v>
      </c>
      <c r="Y905" t="s">
        <v>33</v>
      </c>
      <c r="Z905" t="s">
        <v>36</v>
      </c>
      <c r="AA905" t="s">
        <v>37</v>
      </c>
      <c r="AB905" t="s">
        <v>1083</v>
      </c>
      <c r="AC905" t="s">
        <v>33</v>
      </c>
      <c r="AD905">
        <v>0</v>
      </c>
      <c r="AE905">
        <v>5</v>
      </c>
      <c r="AF905">
        <v>2019</v>
      </c>
      <c r="AG905" t="s">
        <v>33</v>
      </c>
      <c r="AH905" t="s">
        <v>33</v>
      </c>
      <c r="AI905" t="s">
        <v>124</v>
      </c>
    </row>
    <row r="906" spans="1:35">
      <c r="A906" t="s">
        <v>681</v>
      </c>
      <c r="B906" t="s">
        <v>197</v>
      </c>
      <c r="C906" t="s">
        <v>187</v>
      </c>
      <c r="D906" t="s">
        <v>4151</v>
      </c>
      <c r="E906" t="s">
        <v>4119</v>
      </c>
      <c r="F906" t="s">
        <v>32</v>
      </c>
      <c r="G906" t="s">
        <v>317</v>
      </c>
      <c r="H906" t="str">
        <f t="shared" si="272"/>
        <v>4261</v>
      </c>
      <c r="I906" t="s">
        <v>318</v>
      </c>
      <c r="J906">
        <v>250</v>
      </c>
      <c r="K906" t="s">
        <v>536</v>
      </c>
      <c r="L906" t="s">
        <v>1084</v>
      </c>
      <c r="M906" t="s">
        <v>4154</v>
      </c>
      <c r="N906" t="s">
        <v>4155</v>
      </c>
      <c r="O906" t="s">
        <v>4156</v>
      </c>
      <c r="P906" t="s">
        <v>4157</v>
      </c>
      <c r="Q906" t="s">
        <v>33</v>
      </c>
      <c r="R906" t="s">
        <v>326</v>
      </c>
      <c r="S906" t="s">
        <v>908</v>
      </c>
      <c r="T906" t="s">
        <v>328</v>
      </c>
      <c r="U906" t="s">
        <v>110</v>
      </c>
      <c r="V906" t="s">
        <v>329</v>
      </c>
      <c r="W906" t="str">
        <f>VLOOKUP(V906,Lookup!D:E,2,FALSE)</f>
        <v>Corporate Contributions</v>
      </c>
      <c r="X906" t="s">
        <v>216</v>
      </c>
      <c r="Y906" t="s">
        <v>33</v>
      </c>
      <c r="Z906" t="s">
        <v>36</v>
      </c>
      <c r="AA906" t="s">
        <v>37</v>
      </c>
      <c r="AB906" t="s">
        <v>1083</v>
      </c>
      <c r="AC906" t="s">
        <v>33</v>
      </c>
      <c r="AD906">
        <v>0</v>
      </c>
      <c r="AE906">
        <v>5</v>
      </c>
      <c r="AF906">
        <v>2019</v>
      </c>
      <c r="AG906" t="s">
        <v>33</v>
      </c>
      <c r="AH906" t="s">
        <v>33</v>
      </c>
      <c r="AI906" t="s">
        <v>124</v>
      </c>
    </row>
    <row r="907" spans="1:35">
      <c r="A907" t="s">
        <v>681</v>
      </c>
      <c r="B907" t="s">
        <v>197</v>
      </c>
      <c r="C907" t="s">
        <v>187</v>
      </c>
      <c r="D907" t="s">
        <v>4151</v>
      </c>
      <c r="E907" t="s">
        <v>4119</v>
      </c>
      <c r="F907" t="s">
        <v>32</v>
      </c>
      <c r="G907" t="s">
        <v>317</v>
      </c>
      <c r="H907" t="str">
        <f t="shared" si="272"/>
        <v>4261</v>
      </c>
      <c r="I907" t="s">
        <v>318</v>
      </c>
      <c r="J907">
        <v>500</v>
      </c>
      <c r="K907" t="s">
        <v>536</v>
      </c>
      <c r="L907" t="s">
        <v>1084</v>
      </c>
      <c r="M907" t="s">
        <v>4158</v>
      </c>
      <c r="N907" t="s">
        <v>4159</v>
      </c>
      <c r="O907" t="s">
        <v>4160</v>
      </c>
      <c r="P907" t="s">
        <v>4161</v>
      </c>
      <c r="Q907" t="s">
        <v>33</v>
      </c>
      <c r="R907" t="s">
        <v>326</v>
      </c>
      <c r="S907" t="s">
        <v>908</v>
      </c>
      <c r="T907" t="s">
        <v>328</v>
      </c>
      <c r="U907" t="s">
        <v>110</v>
      </c>
      <c r="V907" t="s">
        <v>329</v>
      </c>
      <c r="W907" t="str">
        <f>VLOOKUP(V907,Lookup!D:E,2,FALSE)</f>
        <v>Corporate Contributions</v>
      </c>
      <c r="X907" t="s">
        <v>216</v>
      </c>
      <c r="Y907" t="s">
        <v>33</v>
      </c>
      <c r="Z907" t="s">
        <v>36</v>
      </c>
      <c r="AA907" t="s">
        <v>37</v>
      </c>
      <c r="AB907" t="s">
        <v>1083</v>
      </c>
      <c r="AC907" t="s">
        <v>33</v>
      </c>
      <c r="AD907">
        <v>0</v>
      </c>
      <c r="AE907">
        <v>5</v>
      </c>
      <c r="AF907">
        <v>2019</v>
      </c>
      <c r="AG907" t="s">
        <v>33</v>
      </c>
      <c r="AH907" t="s">
        <v>33</v>
      </c>
      <c r="AI907" t="s">
        <v>124</v>
      </c>
    </row>
    <row r="908" spans="1:35">
      <c r="A908" t="s">
        <v>316</v>
      </c>
      <c r="B908" t="s">
        <v>183</v>
      </c>
      <c r="C908" t="s">
        <v>184</v>
      </c>
      <c r="D908" t="s">
        <v>4163</v>
      </c>
      <c r="E908" t="s">
        <v>4162</v>
      </c>
      <c r="F908" t="s">
        <v>32</v>
      </c>
      <c r="G908" t="s">
        <v>317</v>
      </c>
      <c r="H908" t="str">
        <f t="shared" ref="H908:H914" si="273">LEFT(G908,4)</f>
        <v>4261</v>
      </c>
      <c r="I908" t="s">
        <v>318</v>
      </c>
      <c r="J908">
        <v>500</v>
      </c>
      <c r="K908" t="s">
        <v>500</v>
      </c>
      <c r="L908" t="s">
        <v>802</v>
      </c>
      <c r="M908" t="s">
        <v>429</v>
      </c>
      <c r="N908" t="s">
        <v>430</v>
      </c>
      <c r="O908" t="s">
        <v>4166</v>
      </c>
      <c r="P908" t="s">
        <v>4167</v>
      </c>
      <c r="Q908" t="s">
        <v>33</v>
      </c>
      <c r="R908" t="s">
        <v>803</v>
      </c>
      <c r="S908" t="s">
        <v>327</v>
      </c>
      <c r="T908" t="s">
        <v>504</v>
      </c>
      <c r="U908" t="s">
        <v>110</v>
      </c>
      <c r="V908" t="s">
        <v>329</v>
      </c>
      <c r="W908" t="str">
        <f>VLOOKUP(V908,Lookup!D:E,2,FALSE)</f>
        <v>Corporate Contributions</v>
      </c>
      <c r="X908" t="s">
        <v>216</v>
      </c>
      <c r="Y908" t="s">
        <v>33</v>
      </c>
      <c r="Z908" t="s">
        <v>36</v>
      </c>
      <c r="AA908" t="s">
        <v>37</v>
      </c>
      <c r="AB908" t="s">
        <v>801</v>
      </c>
      <c r="AC908" t="s">
        <v>33</v>
      </c>
      <c r="AD908">
        <v>0</v>
      </c>
      <c r="AE908">
        <v>5</v>
      </c>
      <c r="AF908">
        <v>2019</v>
      </c>
      <c r="AG908" t="s">
        <v>33</v>
      </c>
      <c r="AH908" t="s">
        <v>33</v>
      </c>
      <c r="AI908" t="s">
        <v>124</v>
      </c>
    </row>
    <row r="909" spans="1:35">
      <c r="A909" t="s">
        <v>316</v>
      </c>
      <c r="B909" t="s">
        <v>183</v>
      </c>
      <c r="C909" t="s">
        <v>184</v>
      </c>
      <c r="D909" t="s">
        <v>4163</v>
      </c>
      <c r="E909" t="s">
        <v>4162</v>
      </c>
      <c r="F909" t="s">
        <v>32</v>
      </c>
      <c r="G909" t="s">
        <v>317</v>
      </c>
      <c r="H909" t="str">
        <f t="shared" si="273"/>
        <v>4261</v>
      </c>
      <c r="I909" t="s">
        <v>318</v>
      </c>
      <c r="J909">
        <v>250</v>
      </c>
      <c r="K909" t="s">
        <v>500</v>
      </c>
      <c r="L909" t="s">
        <v>802</v>
      </c>
      <c r="M909" t="s">
        <v>4168</v>
      </c>
      <c r="N909" t="s">
        <v>4169</v>
      </c>
      <c r="O909" t="s">
        <v>4170</v>
      </c>
      <c r="P909" t="s">
        <v>4171</v>
      </c>
      <c r="Q909" t="s">
        <v>33</v>
      </c>
      <c r="R909" t="s">
        <v>803</v>
      </c>
      <c r="S909" t="s">
        <v>327</v>
      </c>
      <c r="T909" t="s">
        <v>504</v>
      </c>
      <c r="U909" t="s">
        <v>110</v>
      </c>
      <c r="V909" t="s">
        <v>329</v>
      </c>
      <c r="W909" t="str">
        <f>VLOOKUP(V909,Lookup!D:E,2,FALSE)</f>
        <v>Corporate Contributions</v>
      </c>
      <c r="X909" t="s">
        <v>216</v>
      </c>
      <c r="Y909" t="s">
        <v>33</v>
      </c>
      <c r="Z909" t="s">
        <v>36</v>
      </c>
      <c r="AA909" t="s">
        <v>37</v>
      </c>
      <c r="AB909" t="s">
        <v>801</v>
      </c>
      <c r="AC909" t="s">
        <v>33</v>
      </c>
      <c r="AD909">
        <v>0</v>
      </c>
      <c r="AE909">
        <v>5</v>
      </c>
      <c r="AF909">
        <v>2019</v>
      </c>
      <c r="AG909" t="s">
        <v>33</v>
      </c>
      <c r="AH909" t="s">
        <v>33</v>
      </c>
      <c r="AI909" t="s">
        <v>124</v>
      </c>
    </row>
    <row r="910" spans="1:35">
      <c r="A910" t="s">
        <v>316</v>
      </c>
      <c r="B910" t="s">
        <v>183</v>
      </c>
      <c r="C910" t="s">
        <v>184</v>
      </c>
      <c r="D910" t="s">
        <v>4163</v>
      </c>
      <c r="E910" t="s">
        <v>4162</v>
      </c>
      <c r="F910" t="s">
        <v>32</v>
      </c>
      <c r="G910" t="s">
        <v>317</v>
      </c>
      <c r="H910" t="str">
        <f t="shared" si="273"/>
        <v>4261</v>
      </c>
      <c r="I910" t="s">
        <v>318</v>
      </c>
      <c r="J910">
        <v>250</v>
      </c>
      <c r="K910" t="s">
        <v>500</v>
      </c>
      <c r="L910" t="s">
        <v>802</v>
      </c>
      <c r="M910" t="s">
        <v>3822</v>
      </c>
      <c r="N910" t="s">
        <v>3823</v>
      </c>
      <c r="O910" t="s">
        <v>4172</v>
      </c>
      <c r="P910" t="s">
        <v>4173</v>
      </c>
      <c r="Q910" t="s">
        <v>33</v>
      </c>
      <c r="R910" t="s">
        <v>803</v>
      </c>
      <c r="S910" t="s">
        <v>327</v>
      </c>
      <c r="T910" t="s">
        <v>504</v>
      </c>
      <c r="U910" t="s">
        <v>110</v>
      </c>
      <c r="V910" t="s">
        <v>329</v>
      </c>
      <c r="W910" t="str">
        <f>VLOOKUP(V910,Lookup!D:E,2,FALSE)</f>
        <v>Corporate Contributions</v>
      </c>
      <c r="X910" t="s">
        <v>216</v>
      </c>
      <c r="Y910" t="s">
        <v>33</v>
      </c>
      <c r="Z910" t="s">
        <v>36</v>
      </c>
      <c r="AA910" t="s">
        <v>37</v>
      </c>
      <c r="AB910" t="s">
        <v>801</v>
      </c>
      <c r="AC910" t="s">
        <v>33</v>
      </c>
      <c r="AD910">
        <v>0</v>
      </c>
      <c r="AE910">
        <v>5</v>
      </c>
      <c r="AF910">
        <v>2019</v>
      </c>
      <c r="AG910" t="s">
        <v>33</v>
      </c>
      <c r="AH910" t="s">
        <v>33</v>
      </c>
      <c r="AI910" t="s">
        <v>124</v>
      </c>
    </row>
    <row r="911" spans="1:35">
      <c r="A911" t="s">
        <v>316</v>
      </c>
      <c r="B911" t="s">
        <v>183</v>
      </c>
      <c r="C911" t="s">
        <v>184</v>
      </c>
      <c r="D911" t="s">
        <v>4163</v>
      </c>
      <c r="E911" t="s">
        <v>4162</v>
      </c>
      <c r="F911" t="s">
        <v>32</v>
      </c>
      <c r="G911" t="s">
        <v>317</v>
      </c>
      <c r="H911" t="str">
        <f t="shared" si="273"/>
        <v>4261</v>
      </c>
      <c r="I911" t="s">
        <v>318</v>
      </c>
      <c r="J911">
        <v>500</v>
      </c>
      <c r="K911" t="s">
        <v>500</v>
      </c>
      <c r="L911" t="s">
        <v>802</v>
      </c>
      <c r="M911" t="s">
        <v>4174</v>
      </c>
      <c r="N911" t="s">
        <v>4175</v>
      </c>
      <c r="O911" t="s">
        <v>4176</v>
      </c>
      <c r="P911" t="s">
        <v>4177</v>
      </c>
      <c r="Q911" t="s">
        <v>33</v>
      </c>
      <c r="R911" t="s">
        <v>803</v>
      </c>
      <c r="S911" t="s">
        <v>327</v>
      </c>
      <c r="T911" t="s">
        <v>504</v>
      </c>
      <c r="U911" t="s">
        <v>110</v>
      </c>
      <c r="V911" t="s">
        <v>329</v>
      </c>
      <c r="W911" t="str">
        <f>VLOOKUP(V911,Lookup!D:E,2,FALSE)</f>
        <v>Corporate Contributions</v>
      </c>
      <c r="X911" t="s">
        <v>216</v>
      </c>
      <c r="Y911" t="s">
        <v>33</v>
      </c>
      <c r="Z911" t="s">
        <v>36</v>
      </c>
      <c r="AA911" t="s">
        <v>37</v>
      </c>
      <c r="AB911" t="s">
        <v>801</v>
      </c>
      <c r="AC911" t="s">
        <v>33</v>
      </c>
      <c r="AD911">
        <v>0</v>
      </c>
      <c r="AE911">
        <v>5</v>
      </c>
      <c r="AF911">
        <v>2019</v>
      </c>
      <c r="AG911" t="s">
        <v>33</v>
      </c>
      <c r="AH911" t="s">
        <v>33</v>
      </c>
      <c r="AI911" t="s">
        <v>124</v>
      </c>
    </row>
    <row r="912" spans="1:35">
      <c r="A912" t="s">
        <v>316</v>
      </c>
      <c r="B912" t="s">
        <v>183</v>
      </c>
      <c r="C912" t="s">
        <v>184</v>
      </c>
      <c r="D912" t="s">
        <v>4163</v>
      </c>
      <c r="E912" t="s">
        <v>4162</v>
      </c>
      <c r="F912" t="s">
        <v>32</v>
      </c>
      <c r="G912" t="s">
        <v>317</v>
      </c>
      <c r="H912" t="str">
        <f t="shared" si="273"/>
        <v>4261</v>
      </c>
      <c r="I912" t="s">
        <v>318</v>
      </c>
      <c r="J912">
        <v>1000</v>
      </c>
      <c r="K912" t="s">
        <v>500</v>
      </c>
      <c r="L912" t="s">
        <v>802</v>
      </c>
      <c r="M912" t="s">
        <v>4178</v>
      </c>
      <c r="N912" t="s">
        <v>4179</v>
      </c>
      <c r="O912" t="s">
        <v>4180</v>
      </c>
      <c r="P912" t="s">
        <v>4181</v>
      </c>
      <c r="Q912" t="s">
        <v>33</v>
      </c>
      <c r="R912" t="s">
        <v>803</v>
      </c>
      <c r="S912" t="s">
        <v>327</v>
      </c>
      <c r="T912" t="s">
        <v>504</v>
      </c>
      <c r="U912" t="s">
        <v>110</v>
      </c>
      <c r="V912" t="s">
        <v>329</v>
      </c>
      <c r="W912" t="str">
        <f>VLOOKUP(V912,Lookup!D:E,2,FALSE)</f>
        <v>Corporate Contributions</v>
      </c>
      <c r="X912" t="s">
        <v>216</v>
      </c>
      <c r="Y912" t="s">
        <v>33</v>
      </c>
      <c r="Z912" t="s">
        <v>36</v>
      </c>
      <c r="AA912" t="s">
        <v>37</v>
      </c>
      <c r="AB912" t="s">
        <v>801</v>
      </c>
      <c r="AC912" t="s">
        <v>33</v>
      </c>
      <c r="AD912">
        <v>0</v>
      </c>
      <c r="AE912">
        <v>5</v>
      </c>
      <c r="AF912">
        <v>2019</v>
      </c>
      <c r="AG912" t="s">
        <v>33</v>
      </c>
      <c r="AH912" t="s">
        <v>33</v>
      </c>
      <c r="AI912" t="s">
        <v>124</v>
      </c>
    </row>
    <row r="913" spans="1:35">
      <c r="A913" t="s">
        <v>316</v>
      </c>
      <c r="B913" t="s">
        <v>183</v>
      </c>
      <c r="C913" t="s">
        <v>184</v>
      </c>
      <c r="D913" t="s">
        <v>4163</v>
      </c>
      <c r="E913" t="s">
        <v>4162</v>
      </c>
      <c r="F913" t="s">
        <v>32</v>
      </c>
      <c r="G913" t="s">
        <v>317</v>
      </c>
      <c r="H913" t="str">
        <f t="shared" si="273"/>
        <v>4261</v>
      </c>
      <c r="I913" t="s">
        <v>318</v>
      </c>
      <c r="J913">
        <v>200</v>
      </c>
      <c r="K913" t="s">
        <v>500</v>
      </c>
      <c r="L913" t="s">
        <v>802</v>
      </c>
      <c r="M913" t="s">
        <v>4182</v>
      </c>
      <c r="N913" t="s">
        <v>4183</v>
      </c>
      <c r="O913" t="s">
        <v>4184</v>
      </c>
      <c r="P913" t="s">
        <v>4185</v>
      </c>
      <c r="Q913" t="s">
        <v>33</v>
      </c>
      <c r="R913" t="s">
        <v>803</v>
      </c>
      <c r="S913" t="s">
        <v>327</v>
      </c>
      <c r="T913" t="s">
        <v>504</v>
      </c>
      <c r="U913" t="s">
        <v>110</v>
      </c>
      <c r="V913" t="s">
        <v>329</v>
      </c>
      <c r="W913" t="str">
        <f>VLOOKUP(V913,Lookup!D:E,2,FALSE)</f>
        <v>Corporate Contributions</v>
      </c>
      <c r="X913" t="s">
        <v>216</v>
      </c>
      <c r="Y913" t="s">
        <v>33</v>
      </c>
      <c r="Z913" t="s">
        <v>36</v>
      </c>
      <c r="AA913" t="s">
        <v>37</v>
      </c>
      <c r="AB913" t="s">
        <v>801</v>
      </c>
      <c r="AC913" t="s">
        <v>33</v>
      </c>
      <c r="AD913">
        <v>0</v>
      </c>
      <c r="AE913">
        <v>5</v>
      </c>
      <c r="AF913">
        <v>2019</v>
      </c>
      <c r="AG913" t="s">
        <v>33</v>
      </c>
      <c r="AH913" t="s">
        <v>33</v>
      </c>
      <c r="AI913" t="s">
        <v>124</v>
      </c>
    </row>
    <row r="914" spans="1:35">
      <c r="A914" t="s">
        <v>316</v>
      </c>
      <c r="B914" t="s">
        <v>183</v>
      </c>
      <c r="C914" t="s">
        <v>184</v>
      </c>
      <c r="D914" t="s">
        <v>4163</v>
      </c>
      <c r="E914" t="s">
        <v>4162</v>
      </c>
      <c r="F914" t="s">
        <v>32</v>
      </c>
      <c r="G914" t="s">
        <v>317</v>
      </c>
      <c r="H914" t="str">
        <f t="shared" si="273"/>
        <v>4261</v>
      </c>
      <c r="I914" t="s">
        <v>318</v>
      </c>
      <c r="J914">
        <v>250</v>
      </c>
      <c r="K914" t="s">
        <v>500</v>
      </c>
      <c r="L914" t="s">
        <v>802</v>
      </c>
      <c r="M914" t="s">
        <v>4186</v>
      </c>
      <c r="N914" t="s">
        <v>4187</v>
      </c>
      <c r="O914" t="s">
        <v>4188</v>
      </c>
      <c r="P914" t="s">
        <v>4189</v>
      </c>
      <c r="Q914" t="s">
        <v>33</v>
      </c>
      <c r="R914" t="s">
        <v>803</v>
      </c>
      <c r="S914" t="s">
        <v>327</v>
      </c>
      <c r="T914" t="s">
        <v>504</v>
      </c>
      <c r="U914" t="s">
        <v>110</v>
      </c>
      <c r="V914" t="s">
        <v>329</v>
      </c>
      <c r="W914" t="str">
        <f>VLOOKUP(V914,Lookup!D:E,2,FALSE)</f>
        <v>Corporate Contributions</v>
      </c>
      <c r="X914" t="s">
        <v>216</v>
      </c>
      <c r="Y914" t="s">
        <v>33</v>
      </c>
      <c r="Z914" t="s">
        <v>36</v>
      </c>
      <c r="AA914" t="s">
        <v>37</v>
      </c>
      <c r="AB914" t="s">
        <v>801</v>
      </c>
      <c r="AC914" t="s">
        <v>33</v>
      </c>
      <c r="AD914">
        <v>0</v>
      </c>
      <c r="AE914">
        <v>5</v>
      </c>
      <c r="AF914">
        <v>2019</v>
      </c>
      <c r="AG914" t="s">
        <v>33</v>
      </c>
      <c r="AH914" t="s">
        <v>33</v>
      </c>
      <c r="AI914" t="s">
        <v>124</v>
      </c>
    </row>
    <row r="915" spans="1:35">
      <c r="A915" t="s">
        <v>316</v>
      </c>
      <c r="B915" t="s">
        <v>196</v>
      </c>
      <c r="C915" t="s">
        <v>181</v>
      </c>
      <c r="D915" t="s">
        <v>4164</v>
      </c>
      <c r="E915" t="s">
        <v>4162</v>
      </c>
      <c r="F915" t="s">
        <v>32</v>
      </c>
      <c r="G915" t="s">
        <v>317</v>
      </c>
      <c r="H915" t="str">
        <f t="shared" ref="H915" si="274">LEFT(G915,4)</f>
        <v>4261</v>
      </c>
      <c r="I915" t="s">
        <v>318</v>
      </c>
      <c r="J915">
        <v>1000</v>
      </c>
      <c r="K915" t="s">
        <v>903</v>
      </c>
      <c r="L915" t="s">
        <v>905</v>
      </c>
      <c r="M915" t="s">
        <v>4190</v>
      </c>
      <c r="N915" t="s">
        <v>4191</v>
      </c>
      <c r="O915" t="s">
        <v>4192</v>
      </c>
      <c r="P915" t="s">
        <v>4193</v>
      </c>
      <c r="Q915" t="s">
        <v>33</v>
      </c>
      <c r="R915" t="s">
        <v>782</v>
      </c>
      <c r="S915" t="s">
        <v>327</v>
      </c>
      <c r="T915" t="s">
        <v>909</v>
      </c>
      <c r="U915" t="s">
        <v>110</v>
      </c>
      <c r="V915" t="s">
        <v>329</v>
      </c>
      <c r="W915" t="str">
        <f>VLOOKUP(V915,Lookup!D:E,2,FALSE)</f>
        <v>Corporate Contributions</v>
      </c>
      <c r="X915" t="s">
        <v>216</v>
      </c>
      <c r="Y915" t="s">
        <v>33</v>
      </c>
      <c r="Z915" t="s">
        <v>36</v>
      </c>
      <c r="AA915" t="s">
        <v>37</v>
      </c>
      <c r="AB915" t="s">
        <v>904</v>
      </c>
      <c r="AC915" t="s">
        <v>33</v>
      </c>
      <c r="AD915">
        <v>0</v>
      </c>
      <c r="AE915">
        <v>5</v>
      </c>
      <c r="AF915">
        <v>2019</v>
      </c>
      <c r="AG915" t="s">
        <v>33</v>
      </c>
      <c r="AH915" t="s">
        <v>33</v>
      </c>
      <c r="AI915" t="s">
        <v>124</v>
      </c>
    </row>
    <row r="916" spans="1:35">
      <c r="A916" t="s">
        <v>681</v>
      </c>
      <c r="B916" t="s">
        <v>197</v>
      </c>
      <c r="C916" t="s">
        <v>187</v>
      </c>
      <c r="D916" t="s">
        <v>4165</v>
      </c>
      <c r="E916" t="s">
        <v>4162</v>
      </c>
      <c r="F916" t="s">
        <v>32</v>
      </c>
      <c r="G916" t="s">
        <v>317</v>
      </c>
      <c r="H916" t="str">
        <f t="shared" ref="H916:H917" si="275">LEFT(G916,4)</f>
        <v>4261</v>
      </c>
      <c r="I916" t="s">
        <v>318</v>
      </c>
      <c r="J916">
        <v>300</v>
      </c>
      <c r="K916" t="s">
        <v>168</v>
      </c>
      <c r="L916" t="s">
        <v>108</v>
      </c>
      <c r="M916" t="s">
        <v>4194</v>
      </c>
      <c r="N916" t="s">
        <v>4195</v>
      </c>
      <c r="O916" t="s">
        <v>4196</v>
      </c>
      <c r="P916" t="s">
        <v>4197</v>
      </c>
      <c r="Q916" t="s">
        <v>33</v>
      </c>
      <c r="R916" t="s">
        <v>332</v>
      </c>
      <c r="S916" t="s">
        <v>327</v>
      </c>
      <c r="T916" t="s">
        <v>200</v>
      </c>
      <c r="U916" t="s">
        <v>110</v>
      </c>
      <c r="V916" t="s">
        <v>329</v>
      </c>
      <c r="W916" t="str">
        <f>VLOOKUP(V916,Lookup!D:E,2,FALSE)</f>
        <v>Corporate Contributions</v>
      </c>
      <c r="X916" t="s">
        <v>216</v>
      </c>
      <c r="Y916" t="s">
        <v>33</v>
      </c>
      <c r="Z916" t="s">
        <v>36</v>
      </c>
      <c r="AA916" t="s">
        <v>37</v>
      </c>
      <c r="AB916" t="s">
        <v>107</v>
      </c>
      <c r="AC916" t="s">
        <v>33</v>
      </c>
      <c r="AD916">
        <v>0</v>
      </c>
      <c r="AE916">
        <v>5</v>
      </c>
      <c r="AF916">
        <v>2019</v>
      </c>
      <c r="AG916" t="s">
        <v>33</v>
      </c>
      <c r="AH916" t="s">
        <v>33</v>
      </c>
      <c r="AI916" t="s">
        <v>124</v>
      </c>
    </row>
    <row r="917" spans="1:35">
      <c r="A917" t="s">
        <v>681</v>
      </c>
      <c r="B917" t="s">
        <v>197</v>
      </c>
      <c r="C917" t="s">
        <v>187</v>
      </c>
      <c r="D917" t="s">
        <v>4165</v>
      </c>
      <c r="E917" t="s">
        <v>4162</v>
      </c>
      <c r="F917" t="s">
        <v>32</v>
      </c>
      <c r="G917" t="s">
        <v>317</v>
      </c>
      <c r="H917" t="str">
        <f t="shared" si="275"/>
        <v>4261</v>
      </c>
      <c r="I917" t="s">
        <v>318</v>
      </c>
      <c r="J917">
        <v>2500</v>
      </c>
      <c r="K917" t="s">
        <v>168</v>
      </c>
      <c r="L917" t="s">
        <v>108</v>
      </c>
      <c r="M917" t="s">
        <v>4198</v>
      </c>
      <c r="N917" t="s">
        <v>4199</v>
      </c>
      <c r="O917" t="s">
        <v>4200</v>
      </c>
      <c r="P917" t="s">
        <v>4201</v>
      </c>
      <c r="Q917" t="s">
        <v>33</v>
      </c>
      <c r="R917" t="s">
        <v>332</v>
      </c>
      <c r="S917" t="s">
        <v>327</v>
      </c>
      <c r="T917" t="s">
        <v>200</v>
      </c>
      <c r="U917" t="s">
        <v>110</v>
      </c>
      <c r="V917" t="s">
        <v>329</v>
      </c>
      <c r="W917" t="str">
        <f>VLOOKUP(V917,Lookup!D:E,2,FALSE)</f>
        <v>Corporate Contributions</v>
      </c>
      <c r="X917" t="s">
        <v>216</v>
      </c>
      <c r="Y917" t="s">
        <v>33</v>
      </c>
      <c r="Z917" t="s">
        <v>36</v>
      </c>
      <c r="AA917" t="s">
        <v>37</v>
      </c>
      <c r="AB917" t="s">
        <v>107</v>
      </c>
      <c r="AC917" t="s">
        <v>33</v>
      </c>
      <c r="AD917">
        <v>0</v>
      </c>
      <c r="AE917">
        <v>5</v>
      </c>
      <c r="AF917">
        <v>2019</v>
      </c>
      <c r="AG917" t="s">
        <v>33</v>
      </c>
      <c r="AH917" t="s">
        <v>33</v>
      </c>
      <c r="AI917" t="s">
        <v>124</v>
      </c>
    </row>
    <row r="918" spans="1:35">
      <c r="A918" t="s">
        <v>316</v>
      </c>
      <c r="B918" t="s">
        <v>183</v>
      </c>
      <c r="C918" t="s">
        <v>184</v>
      </c>
      <c r="D918" t="s">
        <v>4203</v>
      </c>
      <c r="E918" t="s">
        <v>4202</v>
      </c>
      <c r="F918" t="s">
        <v>32</v>
      </c>
      <c r="G918" t="s">
        <v>317</v>
      </c>
      <c r="H918" t="str">
        <f t="shared" ref="H918:H925" si="276">LEFT(G918,4)</f>
        <v>4261</v>
      </c>
      <c r="I918" t="s">
        <v>318</v>
      </c>
      <c r="J918">
        <v>1000</v>
      </c>
      <c r="K918" t="s">
        <v>500</v>
      </c>
      <c r="L918" t="s">
        <v>428</v>
      </c>
      <c r="M918" t="s">
        <v>4208</v>
      </c>
      <c r="N918" t="s">
        <v>4209</v>
      </c>
      <c r="O918" t="s">
        <v>4210</v>
      </c>
      <c r="P918" t="s">
        <v>4211</v>
      </c>
      <c r="Q918" t="s">
        <v>33</v>
      </c>
      <c r="R918" t="s">
        <v>503</v>
      </c>
      <c r="S918" t="s">
        <v>327</v>
      </c>
      <c r="T918" t="s">
        <v>504</v>
      </c>
      <c r="U918" t="s">
        <v>110</v>
      </c>
      <c r="V918" t="s">
        <v>329</v>
      </c>
      <c r="W918" t="str">
        <f>VLOOKUP(V918,Lookup!D:E,2,FALSE)</f>
        <v>Corporate Contributions</v>
      </c>
      <c r="X918" t="s">
        <v>216</v>
      </c>
      <c r="Y918" t="s">
        <v>33</v>
      </c>
      <c r="Z918" t="s">
        <v>36</v>
      </c>
      <c r="AA918" t="s">
        <v>37</v>
      </c>
      <c r="AB918" t="s">
        <v>427</v>
      </c>
      <c r="AC918" t="s">
        <v>33</v>
      </c>
      <c r="AD918">
        <v>0</v>
      </c>
      <c r="AE918">
        <v>5</v>
      </c>
      <c r="AF918">
        <v>2019</v>
      </c>
      <c r="AG918" t="s">
        <v>33</v>
      </c>
      <c r="AH918" t="s">
        <v>33</v>
      </c>
      <c r="AI918" t="s">
        <v>124</v>
      </c>
    </row>
    <row r="919" spans="1:35">
      <c r="A919" t="s">
        <v>316</v>
      </c>
      <c r="B919" t="s">
        <v>183</v>
      </c>
      <c r="C919" t="s">
        <v>184</v>
      </c>
      <c r="D919" t="s">
        <v>4203</v>
      </c>
      <c r="E919" t="s">
        <v>4202</v>
      </c>
      <c r="F919" t="s">
        <v>32</v>
      </c>
      <c r="G919" t="s">
        <v>317</v>
      </c>
      <c r="H919" t="str">
        <f t="shared" si="276"/>
        <v>4261</v>
      </c>
      <c r="I919" t="s">
        <v>318</v>
      </c>
      <c r="J919">
        <v>250</v>
      </c>
      <c r="K919" t="s">
        <v>500</v>
      </c>
      <c r="L919" t="s">
        <v>802</v>
      </c>
      <c r="M919" t="s">
        <v>432</v>
      </c>
      <c r="N919" t="s">
        <v>433</v>
      </c>
      <c r="O919" t="s">
        <v>4212</v>
      </c>
      <c r="P919" t="s">
        <v>4213</v>
      </c>
      <c r="Q919" t="s">
        <v>33</v>
      </c>
      <c r="R919" t="s">
        <v>803</v>
      </c>
      <c r="S919" t="s">
        <v>327</v>
      </c>
      <c r="T919" t="s">
        <v>504</v>
      </c>
      <c r="U919" t="s">
        <v>110</v>
      </c>
      <c r="V919" t="s">
        <v>329</v>
      </c>
      <c r="W919" t="str">
        <f>VLOOKUP(V919,Lookup!D:E,2,FALSE)</f>
        <v>Corporate Contributions</v>
      </c>
      <c r="X919" t="s">
        <v>216</v>
      </c>
      <c r="Y919" t="s">
        <v>33</v>
      </c>
      <c r="Z919" t="s">
        <v>36</v>
      </c>
      <c r="AA919" t="s">
        <v>37</v>
      </c>
      <c r="AB919" t="s">
        <v>801</v>
      </c>
      <c r="AC919" t="s">
        <v>33</v>
      </c>
      <c r="AD919">
        <v>0</v>
      </c>
      <c r="AE919">
        <v>5</v>
      </c>
      <c r="AF919">
        <v>2019</v>
      </c>
      <c r="AG919" t="s">
        <v>33</v>
      </c>
      <c r="AH919" t="s">
        <v>33</v>
      </c>
      <c r="AI919" t="s">
        <v>124</v>
      </c>
    </row>
    <row r="920" spans="1:35">
      <c r="A920" t="s">
        <v>316</v>
      </c>
      <c r="B920" t="s">
        <v>183</v>
      </c>
      <c r="C920" t="s">
        <v>184</v>
      </c>
      <c r="D920" t="s">
        <v>4203</v>
      </c>
      <c r="E920" t="s">
        <v>4202</v>
      </c>
      <c r="F920" t="s">
        <v>32</v>
      </c>
      <c r="G920" t="s">
        <v>317</v>
      </c>
      <c r="H920" t="str">
        <f t="shared" si="276"/>
        <v>4261</v>
      </c>
      <c r="I920" t="s">
        <v>318</v>
      </c>
      <c r="J920">
        <v>2500</v>
      </c>
      <c r="K920" t="s">
        <v>500</v>
      </c>
      <c r="L920" t="s">
        <v>802</v>
      </c>
      <c r="M920" t="s">
        <v>1591</v>
      </c>
      <c r="N920" t="s">
        <v>1592</v>
      </c>
      <c r="O920" t="s">
        <v>4214</v>
      </c>
      <c r="P920" t="s">
        <v>4215</v>
      </c>
      <c r="Q920" t="s">
        <v>33</v>
      </c>
      <c r="R920" t="s">
        <v>803</v>
      </c>
      <c r="S920" t="s">
        <v>327</v>
      </c>
      <c r="T920" t="s">
        <v>504</v>
      </c>
      <c r="U920" t="s">
        <v>110</v>
      </c>
      <c r="V920" t="s">
        <v>329</v>
      </c>
      <c r="W920" t="str">
        <f>VLOOKUP(V920,Lookup!D:E,2,FALSE)</f>
        <v>Corporate Contributions</v>
      </c>
      <c r="X920" t="s">
        <v>216</v>
      </c>
      <c r="Y920" t="s">
        <v>33</v>
      </c>
      <c r="Z920" t="s">
        <v>36</v>
      </c>
      <c r="AA920" t="s">
        <v>37</v>
      </c>
      <c r="AB920" t="s">
        <v>801</v>
      </c>
      <c r="AC920" t="s">
        <v>33</v>
      </c>
      <c r="AD920">
        <v>0</v>
      </c>
      <c r="AE920">
        <v>5</v>
      </c>
      <c r="AF920">
        <v>2019</v>
      </c>
      <c r="AG920" t="s">
        <v>33</v>
      </c>
      <c r="AH920" t="s">
        <v>33</v>
      </c>
      <c r="AI920" t="s">
        <v>124</v>
      </c>
    </row>
    <row r="921" spans="1:35">
      <c r="A921" t="s">
        <v>316</v>
      </c>
      <c r="B921" t="s">
        <v>183</v>
      </c>
      <c r="C921" t="s">
        <v>184</v>
      </c>
      <c r="D921" t="s">
        <v>4203</v>
      </c>
      <c r="E921" t="s">
        <v>4202</v>
      </c>
      <c r="F921" t="s">
        <v>32</v>
      </c>
      <c r="G921" t="s">
        <v>317</v>
      </c>
      <c r="H921" t="str">
        <f t="shared" si="276"/>
        <v>4261</v>
      </c>
      <c r="I921" t="s">
        <v>318</v>
      </c>
      <c r="J921">
        <v>1000</v>
      </c>
      <c r="K921" t="s">
        <v>500</v>
      </c>
      <c r="L921" t="s">
        <v>802</v>
      </c>
      <c r="M921" t="s">
        <v>4216</v>
      </c>
      <c r="N921" t="s">
        <v>4217</v>
      </c>
      <c r="O921" t="s">
        <v>4218</v>
      </c>
      <c r="P921" t="s">
        <v>4219</v>
      </c>
      <c r="Q921" t="s">
        <v>33</v>
      </c>
      <c r="R921" t="s">
        <v>803</v>
      </c>
      <c r="S921" t="s">
        <v>327</v>
      </c>
      <c r="T921" t="s">
        <v>504</v>
      </c>
      <c r="U921" t="s">
        <v>110</v>
      </c>
      <c r="V921" t="s">
        <v>329</v>
      </c>
      <c r="W921" t="str">
        <f>VLOOKUP(V921,Lookup!D:E,2,FALSE)</f>
        <v>Corporate Contributions</v>
      </c>
      <c r="X921" t="s">
        <v>216</v>
      </c>
      <c r="Y921" t="s">
        <v>33</v>
      </c>
      <c r="Z921" t="s">
        <v>36</v>
      </c>
      <c r="AA921" t="s">
        <v>37</v>
      </c>
      <c r="AB921" t="s">
        <v>801</v>
      </c>
      <c r="AC921" t="s">
        <v>33</v>
      </c>
      <c r="AD921">
        <v>0</v>
      </c>
      <c r="AE921">
        <v>5</v>
      </c>
      <c r="AF921">
        <v>2019</v>
      </c>
      <c r="AG921" t="s">
        <v>33</v>
      </c>
      <c r="AH921" t="s">
        <v>33</v>
      </c>
      <c r="AI921" t="s">
        <v>124</v>
      </c>
    </row>
    <row r="922" spans="1:35">
      <c r="A922" t="s">
        <v>316</v>
      </c>
      <c r="B922" t="s">
        <v>183</v>
      </c>
      <c r="C922" t="s">
        <v>184</v>
      </c>
      <c r="D922" t="s">
        <v>4203</v>
      </c>
      <c r="E922" t="s">
        <v>4202</v>
      </c>
      <c r="F922" t="s">
        <v>32</v>
      </c>
      <c r="G922" t="s">
        <v>317</v>
      </c>
      <c r="H922" t="str">
        <f t="shared" si="276"/>
        <v>4261</v>
      </c>
      <c r="I922" t="s">
        <v>318</v>
      </c>
      <c r="J922">
        <v>250</v>
      </c>
      <c r="K922" t="s">
        <v>500</v>
      </c>
      <c r="L922" t="s">
        <v>802</v>
      </c>
      <c r="M922" t="s">
        <v>4220</v>
      </c>
      <c r="N922" t="s">
        <v>4221</v>
      </c>
      <c r="O922" t="s">
        <v>4222</v>
      </c>
      <c r="P922" t="s">
        <v>4223</v>
      </c>
      <c r="Q922" t="s">
        <v>33</v>
      </c>
      <c r="R922" t="s">
        <v>803</v>
      </c>
      <c r="S922" t="s">
        <v>327</v>
      </c>
      <c r="T922" t="s">
        <v>504</v>
      </c>
      <c r="U922" t="s">
        <v>110</v>
      </c>
      <c r="V922" t="s">
        <v>329</v>
      </c>
      <c r="W922" t="str">
        <f>VLOOKUP(V922,Lookup!D:E,2,FALSE)</f>
        <v>Corporate Contributions</v>
      </c>
      <c r="X922" t="s">
        <v>216</v>
      </c>
      <c r="Y922" t="s">
        <v>33</v>
      </c>
      <c r="Z922" t="s">
        <v>36</v>
      </c>
      <c r="AA922" t="s">
        <v>37</v>
      </c>
      <c r="AB922" t="s">
        <v>801</v>
      </c>
      <c r="AC922" t="s">
        <v>33</v>
      </c>
      <c r="AD922">
        <v>0</v>
      </c>
      <c r="AE922">
        <v>5</v>
      </c>
      <c r="AF922">
        <v>2019</v>
      </c>
      <c r="AG922" t="s">
        <v>33</v>
      </c>
      <c r="AH922" t="s">
        <v>33</v>
      </c>
      <c r="AI922" t="s">
        <v>124</v>
      </c>
    </row>
    <row r="923" spans="1:35">
      <c r="A923" t="s">
        <v>316</v>
      </c>
      <c r="B923" t="s">
        <v>183</v>
      </c>
      <c r="C923" t="s">
        <v>184</v>
      </c>
      <c r="D923" t="s">
        <v>4203</v>
      </c>
      <c r="E923" t="s">
        <v>4202</v>
      </c>
      <c r="F923" t="s">
        <v>32</v>
      </c>
      <c r="G923" t="s">
        <v>262</v>
      </c>
      <c r="H923" t="str">
        <f t="shared" si="276"/>
        <v>4265</v>
      </c>
      <c r="I923" t="s">
        <v>263</v>
      </c>
      <c r="J923">
        <v>1000</v>
      </c>
      <c r="K923" t="s">
        <v>500</v>
      </c>
      <c r="L923" t="s">
        <v>802</v>
      </c>
      <c r="M923" t="s">
        <v>486</v>
      </c>
      <c r="N923" t="s">
        <v>487</v>
      </c>
      <c r="O923" t="s">
        <v>4224</v>
      </c>
      <c r="P923" t="s">
        <v>4225</v>
      </c>
      <c r="Q923" t="s">
        <v>33</v>
      </c>
      <c r="R923" t="s">
        <v>803</v>
      </c>
      <c r="S923" t="s">
        <v>327</v>
      </c>
      <c r="T923" t="s">
        <v>504</v>
      </c>
      <c r="U923" t="s">
        <v>110</v>
      </c>
      <c r="V923" t="s">
        <v>329</v>
      </c>
      <c r="W923" t="str">
        <f>VLOOKUP(V923,Lookup!D:E,2,FALSE)</f>
        <v>Corporate Contributions</v>
      </c>
      <c r="X923" t="s">
        <v>216</v>
      </c>
      <c r="Y923" t="s">
        <v>33</v>
      </c>
      <c r="Z923" t="s">
        <v>36</v>
      </c>
      <c r="AA923" t="s">
        <v>37</v>
      </c>
      <c r="AB923" t="s">
        <v>801</v>
      </c>
      <c r="AC923" t="s">
        <v>33</v>
      </c>
      <c r="AD923">
        <v>0</v>
      </c>
      <c r="AE923">
        <v>5</v>
      </c>
      <c r="AF923">
        <v>2019</v>
      </c>
      <c r="AG923" t="s">
        <v>33</v>
      </c>
      <c r="AH923" t="s">
        <v>33</v>
      </c>
      <c r="AI923" t="s">
        <v>124</v>
      </c>
    </row>
    <row r="924" spans="1:35">
      <c r="A924" t="s">
        <v>316</v>
      </c>
      <c r="B924" t="s">
        <v>183</v>
      </c>
      <c r="C924" t="s">
        <v>184</v>
      </c>
      <c r="D924" t="s">
        <v>4203</v>
      </c>
      <c r="E924" t="s">
        <v>4202</v>
      </c>
      <c r="F924" t="s">
        <v>32</v>
      </c>
      <c r="G924" t="s">
        <v>262</v>
      </c>
      <c r="H924" t="str">
        <f t="shared" si="276"/>
        <v>4265</v>
      </c>
      <c r="I924" t="s">
        <v>263</v>
      </c>
      <c r="J924">
        <v>500</v>
      </c>
      <c r="K924" t="s">
        <v>500</v>
      </c>
      <c r="L924" t="s">
        <v>802</v>
      </c>
      <c r="M924" t="s">
        <v>4226</v>
      </c>
      <c r="N924" t="s">
        <v>4227</v>
      </c>
      <c r="O924" t="s">
        <v>4228</v>
      </c>
      <c r="P924" t="s">
        <v>4229</v>
      </c>
      <c r="Q924" t="s">
        <v>33</v>
      </c>
      <c r="R924" t="s">
        <v>803</v>
      </c>
      <c r="S924" t="s">
        <v>327</v>
      </c>
      <c r="T924" t="s">
        <v>504</v>
      </c>
      <c r="U924" t="s">
        <v>110</v>
      </c>
      <c r="V924" t="s">
        <v>329</v>
      </c>
      <c r="W924" t="str">
        <f>VLOOKUP(V924,Lookup!D:E,2,FALSE)</f>
        <v>Corporate Contributions</v>
      </c>
      <c r="X924" t="s">
        <v>216</v>
      </c>
      <c r="Y924" t="s">
        <v>33</v>
      </c>
      <c r="Z924" t="s">
        <v>36</v>
      </c>
      <c r="AA924" t="s">
        <v>37</v>
      </c>
      <c r="AB924" t="s">
        <v>801</v>
      </c>
      <c r="AC924" t="s">
        <v>33</v>
      </c>
      <c r="AD924">
        <v>0</v>
      </c>
      <c r="AE924">
        <v>5</v>
      </c>
      <c r="AF924">
        <v>2019</v>
      </c>
      <c r="AG924" t="s">
        <v>33</v>
      </c>
      <c r="AH924" t="s">
        <v>33</v>
      </c>
      <c r="AI924" t="s">
        <v>124</v>
      </c>
    </row>
    <row r="925" spans="1:35">
      <c r="A925" t="s">
        <v>316</v>
      </c>
      <c r="B925" t="s">
        <v>183</v>
      </c>
      <c r="C925" t="s">
        <v>184</v>
      </c>
      <c r="D925" t="s">
        <v>4203</v>
      </c>
      <c r="E925" t="s">
        <v>4202</v>
      </c>
      <c r="F925" t="s">
        <v>32</v>
      </c>
      <c r="G925" t="s">
        <v>613</v>
      </c>
      <c r="H925" t="str">
        <f t="shared" si="276"/>
        <v>4265</v>
      </c>
      <c r="I925" t="s">
        <v>614</v>
      </c>
      <c r="J925">
        <v>280</v>
      </c>
      <c r="K925" t="s">
        <v>500</v>
      </c>
      <c r="L925" t="s">
        <v>802</v>
      </c>
      <c r="M925" t="s">
        <v>4230</v>
      </c>
      <c r="N925" t="s">
        <v>4231</v>
      </c>
      <c r="O925" t="s">
        <v>4232</v>
      </c>
      <c r="P925" t="s">
        <v>4233</v>
      </c>
      <c r="Q925" t="s">
        <v>33</v>
      </c>
      <c r="R925" t="s">
        <v>530</v>
      </c>
      <c r="S925" t="s">
        <v>327</v>
      </c>
      <c r="T925" t="s">
        <v>1017</v>
      </c>
      <c r="U925" t="s">
        <v>110</v>
      </c>
      <c r="V925" t="s">
        <v>329</v>
      </c>
      <c r="W925" t="str">
        <f>VLOOKUP(V925,Lookup!D:E,2,FALSE)</f>
        <v>Corporate Contributions</v>
      </c>
      <c r="X925" t="s">
        <v>216</v>
      </c>
      <c r="Y925" t="s">
        <v>33</v>
      </c>
      <c r="Z925" t="s">
        <v>36</v>
      </c>
      <c r="AA925" t="s">
        <v>37</v>
      </c>
      <c r="AB925" t="s">
        <v>801</v>
      </c>
      <c r="AC925" t="s">
        <v>33</v>
      </c>
      <c r="AD925">
        <v>0</v>
      </c>
      <c r="AE925">
        <v>5</v>
      </c>
      <c r="AF925">
        <v>2019</v>
      </c>
      <c r="AG925" t="s">
        <v>33</v>
      </c>
      <c r="AH925" t="s">
        <v>33</v>
      </c>
      <c r="AI925" t="s">
        <v>124</v>
      </c>
    </row>
    <row r="926" spans="1:35">
      <c r="A926" t="s">
        <v>316</v>
      </c>
      <c r="B926" t="s">
        <v>196</v>
      </c>
      <c r="C926" t="s">
        <v>181</v>
      </c>
      <c r="D926" t="s">
        <v>4204</v>
      </c>
      <c r="E926" t="s">
        <v>4202</v>
      </c>
      <c r="F926" t="s">
        <v>32</v>
      </c>
      <c r="G926" t="s">
        <v>166</v>
      </c>
      <c r="H926" t="str">
        <f t="shared" ref="H926:H927" si="277">LEFT(G926,4)</f>
        <v>4264</v>
      </c>
      <c r="I926" t="s">
        <v>167</v>
      </c>
      <c r="J926">
        <v>2500</v>
      </c>
      <c r="K926" t="s">
        <v>903</v>
      </c>
      <c r="L926" t="s">
        <v>905</v>
      </c>
      <c r="M926" t="s">
        <v>1126</v>
      </c>
      <c r="N926" t="s">
        <v>1127</v>
      </c>
      <c r="O926" t="s">
        <v>4234</v>
      </c>
      <c r="P926" t="s">
        <v>4235</v>
      </c>
      <c r="Q926" t="s">
        <v>33</v>
      </c>
      <c r="R926" t="s">
        <v>780</v>
      </c>
      <c r="S926" t="s">
        <v>327</v>
      </c>
      <c r="T926" t="s">
        <v>909</v>
      </c>
      <c r="U926" t="s">
        <v>110</v>
      </c>
      <c r="V926" t="s">
        <v>329</v>
      </c>
      <c r="W926" t="str">
        <f>VLOOKUP(V926,Lookup!D:E,2,FALSE)</f>
        <v>Corporate Contributions</v>
      </c>
      <c r="X926" t="s">
        <v>173</v>
      </c>
      <c r="Y926" t="s">
        <v>33</v>
      </c>
      <c r="Z926" t="s">
        <v>36</v>
      </c>
      <c r="AA926" t="s">
        <v>37</v>
      </c>
      <c r="AB926" t="s">
        <v>904</v>
      </c>
      <c r="AC926" t="s">
        <v>33</v>
      </c>
      <c r="AD926">
        <v>0</v>
      </c>
      <c r="AE926">
        <v>5</v>
      </c>
      <c r="AF926">
        <v>2019</v>
      </c>
      <c r="AG926" t="s">
        <v>33</v>
      </c>
      <c r="AH926" t="s">
        <v>33</v>
      </c>
      <c r="AI926" t="s">
        <v>124</v>
      </c>
    </row>
    <row r="927" spans="1:35">
      <c r="A927" t="s">
        <v>316</v>
      </c>
      <c r="B927" t="s">
        <v>283</v>
      </c>
      <c r="C927" t="s">
        <v>181</v>
      </c>
      <c r="D927" t="s">
        <v>4236</v>
      </c>
      <c r="E927" t="s">
        <v>4202</v>
      </c>
      <c r="F927" t="s">
        <v>32</v>
      </c>
      <c r="G927" t="s">
        <v>317</v>
      </c>
      <c r="H927" t="str">
        <f t="shared" si="277"/>
        <v>4261</v>
      </c>
      <c r="I927" t="s">
        <v>318</v>
      </c>
      <c r="J927">
        <v>100000</v>
      </c>
      <c r="K927" t="s">
        <v>615</v>
      </c>
      <c r="L927" t="s">
        <v>447</v>
      </c>
      <c r="M927" t="s">
        <v>1116</v>
      </c>
      <c r="N927" t="s">
        <v>1117</v>
      </c>
      <c r="O927" t="s">
        <v>4237</v>
      </c>
      <c r="P927" t="s">
        <v>4238</v>
      </c>
      <c r="Q927" t="s">
        <v>33</v>
      </c>
      <c r="R927" t="s">
        <v>620</v>
      </c>
      <c r="S927" t="s">
        <v>327</v>
      </c>
      <c r="T927" t="s">
        <v>285</v>
      </c>
      <c r="U927" t="s">
        <v>110</v>
      </c>
      <c r="V927" t="s">
        <v>329</v>
      </c>
      <c r="W927" t="str">
        <f>VLOOKUP(V927,Lookup!D:E,2,FALSE)</f>
        <v>Corporate Contributions</v>
      </c>
      <c r="X927" t="s">
        <v>216</v>
      </c>
      <c r="Y927" t="s">
        <v>33</v>
      </c>
      <c r="Z927" t="s">
        <v>36</v>
      </c>
      <c r="AA927" t="s">
        <v>37</v>
      </c>
      <c r="AB927" t="s">
        <v>446</v>
      </c>
      <c r="AC927" t="s">
        <v>33</v>
      </c>
      <c r="AD927">
        <v>0</v>
      </c>
      <c r="AE927">
        <v>5</v>
      </c>
      <c r="AF927">
        <v>2019</v>
      </c>
      <c r="AG927" t="s">
        <v>33</v>
      </c>
      <c r="AH927" t="s">
        <v>33</v>
      </c>
      <c r="AI927" t="s">
        <v>124</v>
      </c>
    </row>
    <row r="928" spans="1:35">
      <c r="A928" t="s">
        <v>316</v>
      </c>
      <c r="B928" t="s">
        <v>236</v>
      </c>
      <c r="C928" t="s">
        <v>260</v>
      </c>
      <c r="D928" t="s">
        <v>4206</v>
      </c>
      <c r="E928" t="s">
        <v>4202</v>
      </c>
      <c r="F928" t="s">
        <v>32</v>
      </c>
      <c r="G928" t="s">
        <v>613</v>
      </c>
      <c r="H928" t="str">
        <f t="shared" ref="H928:H929" si="278">LEFT(G928,4)</f>
        <v>4265</v>
      </c>
      <c r="I928" t="s">
        <v>614</v>
      </c>
      <c r="J928">
        <v>300</v>
      </c>
      <c r="K928" t="s">
        <v>500</v>
      </c>
      <c r="L928" t="s">
        <v>802</v>
      </c>
      <c r="M928" t="s">
        <v>4239</v>
      </c>
      <c r="N928" t="s">
        <v>4240</v>
      </c>
      <c r="O928" t="s">
        <v>4241</v>
      </c>
      <c r="P928" t="s">
        <v>4242</v>
      </c>
      <c r="Q928" t="s">
        <v>33</v>
      </c>
      <c r="R928" t="s">
        <v>530</v>
      </c>
      <c r="S928" t="s">
        <v>327</v>
      </c>
      <c r="T928" t="s">
        <v>1242</v>
      </c>
      <c r="U928" t="s">
        <v>110</v>
      </c>
      <c r="V928" t="s">
        <v>329</v>
      </c>
      <c r="W928" t="str">
        <f>VLOOKUP(V928,Lookup!D:E,2,FALSE)</f>
        <v>Corporate Contributions</v>
      </c>
      <c r="X928" t="s">
        <v>216</v>
      </c>
      <c r="Y928" t="s">
        <v>33</v>
      </c>
      <c r="Z928" t="s">
        <v>36</v>
      </c>
      <c r="AA928" t="s">
        <v>37</v>
      </c>
      <c r="AB928" t="s">
        <v>801</v>
      </c>
      <c r="AC928" t="s">
        <v>33</v>
      </c>
      <c r="AD928">
        <v>0</v>
      </c>
      <c r="AE928">
        <v>5</v>
      </c>
      <c r="AF928">
        <v>2019</v>
      </c>
      <c r="AG928" t="s">
        <v>33</v>
      </c>
      <c r="AH928" t="s">
        <v>33</v>
      </c>
      <c r="AI928" t="s">
        <v>124</v>
      </c>
    </row>
    <row r="929" spans="1:35">
      <c r="A929" t="s">
        <v>316</v>
      </c>
      <c r="B929" t="s">
        <v>197</v>
      </c>
      <c r="C929" t="s">
        <v>187</v>
      </c>
      <c r="D929" t="s">
        <v>4207</v>
      </c>
      <c r="E929" t="s">
        <v>4202</v>
      </c>
      <c r="F929" t="s">
        <v>32</v>
      </c>
      <c r="G929" t="s">
        <v>317</v>
      </c>
      <c r="H929" t="str">
        <f t="shared" si="278"/>
        <v>4261</v>
      </c>
      <c r="I929" t="s">
        <v>318</v>
      </c>
      <c r="J929">
        <v>500</v>
      </c>
      <c r="K929" t="s">
        <v>536</v>
      </c>
      <c r="L929" t="s">
        <v>1084</v>
      </c>
      <c r="M929" t="s">
        <v>3768</v>
      </c>
      <c r="N929" t="s">
        <v>3769</v>
      </c>
      <c r="O929" t="s">
        <v>4243</v>
      </c>
      <c r="P929" t="s">
        <v>4244</v>
      </c>
      <c r="Q929" t="s">
        <v>33</v>
      </c>
      <c r="R929" t="s">
        <v>326</v>
      </c>
      <c r="S929" t="s">
        <v>2984</v>
      </c>
      <c r="T929" t="s">
        <v>328</v>
      </c>
      <c r="U929" t="s">
        <v>110</v>
      </c>
      <c r="V929" t="s">
        <v>329</v>
      </c>
      <c r="W929" t="str">
        <f>VLOOKUP(V929,Lookup!D:E,2,FALSE)</f>
        <v>Corporate Contributions</v>
      </c>
      <c r="X929" t="s">
        <v>216</v>
      </c>
      <c r="Y929" t="s">
        <v>33</v>
      </c>
      <c r="Z929" t="s">
        <v>36</v>
      </c>
      <c r="AA929" t="s">
        <v>37</v>
      </c>
      <c r="AB929" t="s">
        <v>1083</v>
      </c>
      <c r="AC929" t="s">
        <v>33</v>
      </c>
      <c r="AD929">
        <v>0</v>
      </c>
      <c r="AE929">
        <v>5</v>
      </c>
      <c r="AF929">
        <v>2019</v>
      </c>
      <c r="AG929" t="s">
        <v>33</v>
      </c>
      <c r="AH929" t="s">
        <v>33</v>
      </c>
      <c r="AI929" t="s">
        <v>124</v>
      </c>
    </row>
    <row r="930" spans="1:35">
      <c r="A930" t="s">
        <v>316</v>
      </c>
      <c r="B930" t="s">
        <v>175</v>
      </c>
      <c r="C930" t="s">
        <v>176</v>
      </c>
      <c r="D930" t="s">
        <v>4246</v>
      </c>
      <c r="E930" t="s">
        <v>4245</v>
      </c>
      <c r="F930" t="s">
        <v>32</v>
      </c>
      <c r="G930" t="s">
        <v>317</v>
      </c>
      <c r="H930" t="str">
        <f t="shared" ref="H930:H934" si="279">LEFT(G930,4)</f>
        <v>4261</v>
      </c>
      <c r="I930" t="s">
        <v>318</v>
      </c>
      <c r="J930">
        <v>5000</v>
      </c>
      <c r="K930" t="s">
        <v>639</v>
      </c>
      <c r="L930" t="s">
        <v>641</v>
      </c>
      <c r="M930" t="s">
        <v>4249</v>
      </c>
      <c r="N930" t="s">
        <v>4250</v>
      </c>
      <c r="O930" t="s">
        <v>4251</v>
      </c>
      <c r="P930" t="s">
        <v>4252</v>
      </c>
      <c r="Q930" t="s">
        <v>33</v>
      </c>
      <c r="R930" t="s">
        <v>211</v>
      </c>
      <c r="S930" t="s">
        <v>327</v>
      </c>
      <c r="T930" t="s">
        <v>558</v>
      </c>
      <c r="U930" t="s">
        <v>110</v>
      </c>
      <c r="V930" t="s">
        <v>329</v>
      </c>
      <c r="W930" t="str">
        <f>VLOOKUP(V930,Lookup!D:E,2,FALSE)</f>
        <v>Corporate Contributions</v>
      </c>
      <c r="X930" t="s">
        <v>216</v>
      </c>
      <c r="Y930" t="s">
        <v>33</v>
      </c>
      <c r="Z930" t="s">
        <v>36</v>
      </c>
      <c r="AA930" t="s">
        <v>37</v>
      </c>
      <c r="AB930" t="s">
        <v>640</v>
      </c>
      <c r="AC930" t="s">
        <v>33</v>
      </c>
      <c r="AD930">
        <v>0</v>
      </c>
      <c r="AE930">
        <v>5</v>
      </c>
      <c r="AF930">
        <v>2019</v>
      </c>
      <c r="AG930" t="s">
        <v>33</v>
      </c>
      <c r="AH930" t="s">
        <v>33</v>
      </c>
      <c r="AI930" t="s">
        <v>124</v>
      </c>
    </row>
    <row r="931" spans="1:35">
      <c r="A931" t="s">
        <v>681</v>
      </c>
      <c r="B931" t="s">
        <v>183</v>
      </c>
      <c r="C931" t="s">
        <v>184</v>
      </c>
      <c r="D931" t="s">
        <v>4247</v>
      </c>
      <c r="E931" t="s">
        <v>4245</v>
      </c>
      <c r="F931" t="s">
        <v>32</v>
      </c>
      <c r="G931" t="s">
        <v>317</v>
      </c>
      <c r="H931" t="str">
        <f t="shared" si="279"/>
        <v>4261</v>
      </c>
      <c r="I931" t="s">
        <v>318</v>
      </c>
      <c r="J931">
        <v>250</v>
      </c>
      <c r="K931" t="s">
        <v>536</v>
      </c>
      <c r="L931" t="s">
        <v>1084</v>
      </c>
      <c r="M931" t="s">
        <v>4253</v>
      </c>
      <c r="N931" t="s">
        <v>4254</v>
      </c>
      <c r="O931" t="s">
        <v>4255</v>
      </c>
      <c r="P931" t="s">
        <v>4256</v>
      </c>
      <c r="Q931" t="s">
        <v>33</v>
      </c>
      <c r="R931" t="s">
        <v>326</v>
      </c>
      <c r="S931" t="s">
        <v>908</v>
      </c>
      <c r="T931" t="s">
        <v>879</v>
      </c>
      <c r="U931" t="s">
        <v>110</v>
      </c>
      <c r="V931" t="s">
        <v>329</v>
      </c>
      <c r="W931" t="str">
        <f>VLOOKUP(V931,Lookup!D:E,2,FALSE)</f>
        <v>Corporate Contributions</v>
      </c>
      <c r="X931" t="s">
        <v>216</v>
      </c>
      <c r="Y931" t="s">
        <v>33</v>
      </c>
      <c r="Z931" t="s">
        <v>36</v>
      </c>
      <c r="AA931" t="s">
        <v>37</v>
      </c>
      <c r="AB931" t="s">
        <v>1083</v>
      </c>
      <c r="AC931" t="s">
        <v>33</v>
      </c>
      <c r="AD931">
        <v>0</v>
      </c>
      <c r="AE931">
        <v>5</v>
      </c>
      <c r="AF931">
        <v>2019</v>
      </c>
      <c r="AG931" t="s">
        <v>33</v>
      </c>
      <c r="AH931" t="s">
        <v>33</v>
      </c>
      <c r="AI931" t="s">
        <v>124</v>
      </c>
    </row>
    <row r="932" spans="1:35">
      <c r="A932" t="s">
        <v>681</v>
      </c>
      <c r="B932" t="s">
        <v>183</v>
      </c>
      <c r="C932" t="s">
        <v>184</v>
      </c>
      <c r="D932" t="s">
        <v>4247</v>
      </c>
      <c r="E932" t="s">
        <v>4245</v>
      </c>
      <c r="F932" t="s">
        <v>32</v>
      </c>
      <c r="G932" t="s">
        <v>317</v>
      </c>
      <c r="H932" t="str">
        <f t="shared" si="279"/>
        <v>4261</v>
      </c>
      <c r="I932" t="s">
        <v>318</v>
      </c>
      <c r="J932">
        <v>500</v>
      </c>
      <c r="K932" t="s">
        <v>536</v>
      </c>
      <c r="L932" t="s">
        <v>1084</v>
      </c>
      <c r="M932" t="s">
        <v>4257</v>
      </c>
      <c r="N932" t="s">
        <v>4258</v>
      </c>
      <c r="O932" t="s">
        <v>4259</v>
      </c>
      <c r="P932" t="s">
        <v>4260</v>
      </c>
      <c r="Q932" t="s">
        <v>33</v>
      </c>
      <c r="R932" t="s">
        <v>326</v>
      </c>
      <c r="S932" t="s">
        <v>908</v>
      </c>
      <c r="T932" t="s">
        <v>879</v>
      </c>
      <c r="U932" t="s">
        <v>110</v>
      </c>
      <c r="V932" t="s">
        <v>329</v>
      </c>
      <c r="W932" t="str">
        <f>VLOOKUP(V932,Lookup!D:E,2,FALSE)</f>
        <v>Corporate Contributions</v>
      </c>
      <c r="X932" t="s">
        <v>216</v>
      </c>
      <c r="Y932" t="s">
        <v>33</v>
      </c>
      <c r="Z932" t="s">
        <v>36</v>
      </c>
      <c r="AA932" t="s">
        <v>37</v>
      </c>
      <c r="AB932" t="s">
        <v>1083</v>
      </c>
      <c r="AC932" t="s">
        <v>33</v>
      </c>
      <c r="AD932">
        <v>0</v>
      </c>
      <c r="AE932">
        <v>5</v>
      </c>
      <c r="AF932">
        <v>2019</v>
      </c>
      <c r="AG932" t="s">
        <v>33</v>
      </c>
      <c r="AH932" t="s">
        <v>33</v>
      </c>
      <c r="AI932" t="s">
        <v>124</v>
      </c>
    </row>
    <row r="933" spans="1:35">
      <c r="A933" t="s">
        <v>681</v>
      </c>
      <c r="B933" t="s">
        <v>183</v>
      </c>
      <c r="C933" t="s">
        <v>184</v>
      </c>
      <c r="D933" t="s">
        <v>4247</v>
      </c>
      <c r="E933" t="s">
        <v>4245</v>
      </c>
      <c r="F933" t="s">
        <v>32</v>
      </c>
      <c r="G933" t="s">
        <v>317</v>
      </c>
      <c r="H933" t="str">
        <f t="shared" si="279"/>
        <v>4261</v>
      </c>
      <c r="I933" t="s">
        <v>318</v>
      </c>
      <c r="J933">
        <v>500</v>
      </c>
      <c r="K933" t="s">
        <v>536</v>
      </c>
      <c r="L933" t="s">
        <v>1084</v>
      </c>
      <c r="M933" t="s">
        <v>1422</v>
      </c>
      <c r="N933" t="s">
        <v>1423</v>
      </c>
      <c r="O933" t="s">
        <v>4261</v>
      </c>
      <c r="P933" t="s">
        <v>4262</v>
      </c>
      <c r="Q933" t="s">
        <v>33</v>
      </c>
      <c r="R933" t="s">
        <v>326</v>
      </c>
      <c r="S933" t="s">
        <v>908</v>
      </c>
      <c r="T933" t="s">
        <v>1421</v>
      </c>
      <c r="U933" t="s">
        <v>110</v>
      </c>
      <c r="V933" t="s">
        <v>329</v>
      </c>
      <c r="W933" t="str">
        <f>VLOOKUP(V933,Lookup!D:E,2,FALSE)</f>
        <v>Corporate Contributions</v>
      </c>
      <c r="X933" t="s">
        <v>216</v>
      </c>
      <c r="Y933" t="s">
        <v>33</v>
      </c>
      <c r="Z933" t="s">
        <v>36</v>
      </c>
      <c r="AA933" t="s">
        <v>37</v>
      </c>
      <c r="AB933" t="s">
        <v>1083</v>
      </c>
      <c r="AC933" t="s">
        <v>33</v>
      </c>
      <c r="AD933">
        <v>0</v>
      </c>
      <c r="AE933">
        <v>5</v>
      </c>
      <c r="AF933">
        <v>2019</v>
      </c>
      <c r="AG933" t="s">
        <v>33</v>
      </c>
      <c r="AH933" t="s">
        <v>33</v>
      </c>
      <c r="AI933" t="s">
        <v>124</v>
      </c>
    </row>
    <row r="934" spans="1:35">
      <c r="A934" t="s">
        <v>681</v>
      </c>
      <c r="B934" t="s">
        <v>183</v>
      </c>
      <c r="C934" t="s">
        <v>184</v>
      </c>
      <c r="D934" t="s">
        <v>4247</v>
      </c>
      <c r="E934" t="s">
        <v>4245</v>
      </c>
      <c r="F934" t="s">
        <v>32</v>
      </c>
      <c r="G934" t="s">
        <v>317</v>
      </c>
      <c r="H934" t="str">
        <f t="shared" si="279"/>
        <v>4261</v>
      </c>
      <c r="I934" t="s">
        <v>318</v>
      </c>
      <c r="J934">
        <v>700</v>
      </c>
      <c r="K934" t="s">
        <v>536</v>
      </c>
      <c r="L934" t="s">
        <v>1084</v>
      </c>
      <c r="M934" t="s">
        <v>1422</v>
      </c>
      <c r="N934" t="s">
        <v>1423</v>
      </c>
      <c r="O934" t="s">
        <v>4263</v>
      </c>
      <c r="P934" t="s">
        <v>4264</v>
      </c>
      <c r="Q934" t="s">
        <v>33</v>
      </c>
      <c r="R934" t="s">
        <v>326</v>
      </c>
      <c r="S934" t="s">
        <v>908</v>
      </c>
      <c r="T934" t="s">
        <v>1421</v>
      </c>
      <c r="U934" t="s">
        <v>110</v>
      </c>
      <c r="V934" t="s">
        <v>329</v>
      </c>
      <c r="W934" t="str">
        <f>VLOOKUP(V934,Lookup!D:E,2,FALSE)</f>
        <v>Corporate Contributions</v>
      </c>
      <c r="X934" t="s">
        <v>216</v>
      </c>
      <c r="Y934" t="s">
        <v>33</v>
      </c>
      <c r="Z934" t="s">
        <v>36</v>
      </c>
      <c r="AA934" t="s">
        <v>37</v>
      </c>
      <c r="AB934" t="s">
        <v>1083</v>
      </c>
      <c r="AC934" t="s">
        <v>33</v>
      </c>
      <c r="AD934">
        <v>0</v>
      </c>
      <c r="AE934">
        <v>5</v>
      </c>
      <c r="AF934">
        <v>2019</v>
      </c>
      <c r="AG934" t="s">
        <v>33</v>
      </c>
      <c r="AH934" t="s">
        <v>33</v>
      </c>
      <c r="AI934" t="s">
        <v>124</v>
      </c>
    </row>
    <row r="935" spans="1:35">
      <c r="A935" t="s">
        <v>681</v>
      </c>
      <c r="B935" t="s">
        <v>196</v>
      </c>
      <c r="C935" t="s">
        <v>181</v>
      </c>
      <c r="D935" t="s">
        <v>4265</v>
      </c>
      <c r="E935" t="s">
        <v>4245</v>
      </c>
      <c r="F935" t="s">
        <v>32</v>
      </c>
      <c r="G935" t="s">
        <v>317</v>
      </c>
      <c r="H935" t="str">
        <f t="shared" ref="H935" si="280">LEFT(G935,4)</f>
        <v>4261</v>
      </c>
      <c r="I935" t="s">
        <v>318</v>
      </c>
      <c r="J935">
        <v>1000</v>
      </c>
      <c r="K935" t="s">
        <v>536</v>
      </c>
      <c r="L935" t="s">
        <v>1084</v>
      </c>
      <c r="M935" t="s">
        <v>2554</v>
      </c>
      <c r="N935" t="s">
        <v>2555</v>
      </c>
      <c r="O935" t="s">
        <v>4266</v>
      </c>
      <c r="P935" t="s">
        <v>4267</v>
      </c>
      <c r="Q935" t="s">
        <v>33</v>
      </c>
      <c r="R935" t="s">
        <v>326</v>
      </c>
      <c r="S935" t="s">
        <v>908</v>
      </c>
      <c r="T935" t="s">
        <v>909</v>
      </c>
      <c r="U935" t="s">
        <v>110</v>
      </c>
      <c r="V935" t="s">
        <v>329</v>
      </c>
      <c r="W935" t="str">
        <f>VLOOKUP(V935,Lookup!D:E,2,FALSE)</f>
        <v>Corporate Contributions</v>
      </c>
      <c r="X935" t="s">
        <v>216</v>
      </c>
      <c r="Y935" t="s">
        <v>33</v>
      </c>
      <c r="Z935" t="s">
        <v>36</v>
      </c>
      <c r="AA935" t="s">
        <v>37</v>
      </c>
      <c r="AB935" t="s">
        <v>1083</v>
      </c>
      <c r="AC935" t="s">
        <v>33</v>
      </c>
      <c r="AD935">
        <v>0</v>
      </c>
      <c r="AE935">
        <v>5</v>
      </c>
      <c r="AF935">
        <v>2019</v>
      </c>
      <c r="AG935" t="s">
        <v>33</v>
      </c>
      <c r="AH935" t="s">
        <v>33</v>
      </c>
      <c r="AI935" t="s">
        <v>124</v>
      </c>
    </row>
    <row r="936" spans="1:35">
      <c r="A936" t="s">
        <v>163</v>
      </c>
      <c r="B936" t="s">
        <v>196</v>
      </c>
      <c r="C936" t="s">
        <v>181</v>
      </c>
      <c r="D936" t="s">
        <v>4265</v>
      </c>
      <c r="E936" t="s">
        <v>4245</v>
      </c>
      <c r="F936" t="s">
        <v>32</v>
      </c>
      <c r="G936" t="s">
        <v>96</v>
      </c>
      <c r="H936" t="str">
        <f t="shared" ref="H936:H937" si="281">LEFT(G936,4)</f>
        <v>9120</v>
      </c>
      <c r="I936" t="s">
        <v>97</v>
      </c>
      <c r="J936">
        <v>890</v>
      </c>
      <c r="K936" t="s">
        <v>903</v>
      </c>
      <c r="L936" t="s">
        <v>905</v>
      </c>
      <c r="M936" t="s">
        <v>517</v>
      </c>
      <c r="N936" t="s">
        <v>518</v>
      </c>
      <c r="O936" t="s">
        <v>4268</v>
      </c>
      <c r="P936" t="s">
        <v>4269</v>
      </c>
      <c r="Q936" t="s">
        <v>33</v>
      </c>
      <c r="R936" t="s">
        <v>100</v>
      </c>
      <c r="S936" t="s">
        <v>4205</v>
      </c>
      <c r="T936" t="s">
        <v>269</v>
      </c>
      <c r="U936" t="s">
        <v>56</v>
      </c>
      <c r="V936" t="s">
        <v>47</v>
      </c>
      <c r="W936" t="str">
        <f>VLOOKUP(V936,Lookup!D:E,2,FALSE)</f>
        <v>Other Outside Services Gen</v>
      </c>
      <c r="X936" t="s">
        <v>1354</v>
      </c>
      <c r="Y936" t="s">
        <v>33</v>
      </c>
      <c r="Z936" t="s">
        <v>36</v>
      </c>
      <c r="AA936" t="s">
        <v>37</v>
      </c>
      <c r="AB936" t="s">
        <v>904</v>
      </c>
      <c r="AC936" t="s">
        <v>33</v>
      </c>
      <c r="AD936">
        <v>0</v>
      </c>
      <c r="AE936">
        <v>5</v>
      </c>
      <c r="AF936">
        <v>2019</v>
      </c>
      <c r="AG936" t="s">
        <v>33</v>
      </c>
      <c r="AH936" t="s">
        <v>4270</v>
      </c>
      <c r="AI936" t="s">
        <v>124</v>
      </c>
    </row>
    <row r="937" spans="1:35">
      <c r="A937" t="s">
        <v>163</v>
      </c>
      <c r="B937" t="s">
        <v>196</v>
      </c>
      <c r="C937" t="s">
        <v>181</v>
      </c>
      <c r="D937" t="s">
        <v>4265</v>
      </c>
      <c r="E937" t="s">
        <v>4245</v>
      </c>
      <c r="F937" t="s">
        <v>32</v>
      </c>
      <c r="G937" t="s">
        <v>96</v>
      </c>
      <c r="H937" t="str">
        <f t="shared" si="281"/>
        <v>9120</v>
      </c>
      <c r="I937" t="s">
        <v>97</v>
      </c>
      <c r="J937">
        <v>62.3</v>
      </c>
      <c r="K937" t="s">
        <v>903</v>
      </c>
      <c r="L937" t="s">
        <v>905</v>
      </c>
      <c r="M937" t="s">
        <v>517</v>
      </c>
      <c r="N937" t="s">
        <v>518</v>
      </c>
      <c r="O937" t="s">
        <v>4268</v>
      </c>
      <c r="P937" t="s">
        <v>4269</v>
      </c>
      <c r="Q937" t="s">
        <v>33</v>
      </c>
      <c r="R937" t="s">
        <v>100</v>
      </c>
      <c r="S937" t="s">
        <v>4205</v>
      </c>
      <c r="T937" t="s">
        <v>269</v>
      </c>
      <c r="U937" t="s">
        <v>56</v>
      </c>
      <c r="V937" t="s">
        <v>48</v>
      </c>
      <c r="W937" t="str">
        <f>VLOOKUP(V937,Lookup!D:E,2,FALSE)</f>
        <v>Sales/Use Tax-Outside Services</v>
      </c>
      <c r="X937" t="s">
        <v>1354</v>
      </c>
      <c r="Y937" t="s">
        <v>33</v>
      </c>
      <c r="Z937" t="s">
        <v>36</v>
      </c>
      <c r="AA937" t="s">
        <v>37</v>
      </c>
      <c r="AB937" t="s">
        <v>904</v>
      </c>
      <c r="AC937" t="s">
        <v>33</v>
      </c>
      <c r="AD937">
        <v>0</v>
      </c>
      <c r="AE937">
        <v>5</v>
      </c>
      <c r="AF937">
        <v>2019</v>
      </c>
      <c r="AG937" t="s">
        <v>33</v>
      </c>
      <c r="AH937" t="s">
        <v>4270</v>
      </c>
      <c r="AI937" t="s">
        <v>45</v>
      </c>
    </row>
    <row r="938" spans="1:35">
      <c r="A938" t="s">
        <v>681</v>
      </c>
      <c r="B938" t="s">
        <v>197</v>
      </c>
      <c r="C938" t="s">
        <v>187</v>
      </c>
      <c r="D938" t="s">
        <v>4248</v>
      </c>
      <c r="E938" t="s">
        <v>4245</v>
      </c>
      <c r="F938" t="s">
        <v>32</v>
      </c>
      <c r="G938" t="s">
        <v>317</v>
      </c>
      <c r="H938" t="str">
        <f t="shared" ref="H938:H942" si="282">LEFT(G938,4)</f>
        <v>4261</v>
      </c>
      <c r="I938" t="s">
        <v>318</v>
      </c>
      <c r="J938">
        <v>250</v>
      </c>
      <c r="K938" t="s">
        <v>536</v>
      </c>
      <c r="L938" t="s">
        <v>1084</v>
      </c>
      <c r="M938" t="s">
        <v>1470</v>
      </c>
      <c r="N938" t="s">
        <v>1471</v>
      </c>
      <c r="O938" t="s">
        <v>4272</v>
      </c>
      <c r="P938" t="s">
        <v>4273</v>
      </c>
      <c r="Q938" t="s">
        <v>33</v>
      </c>
      <c r="R938" t="s">
        <v>326</v>
      </c>
      <c r="S938" t="s">
        <v>908</v>
      </c>
      <c r="T938" t="s">
        <v>328</v>
      </c>
      <c r="U938" t="s">
        <v>110</v>
      </c>
      <c r="V938" t="s">
        <v>329</v>
      </c>
      <c r="W938" t="str">
        <f>VLOOKUP(V938,Lookup!D:E,2,FALSE)</f>
        <v>Corporate Contributions</v>
      </c>
      <c r="X938" t="s">
        <v>216</v>
      </c>
      <c r="Y938" t="s">
        <v>33</v>
      </c>
      <c r="Z938" t="s">
        <v>36</v>
      </c>
      <c r="AA938" t="s">
        <v>37</v>
      </c>
      <c r="AB938" t="s">
        <v>1083</v>
      </c>
      <c r="AC938" t="s">
        <v>33</v>
      </c>
      <c r="AD938">
        <v>0</v>
      </c>
      <c r="AE938">
        <v>5</v>
      </c>
      <c r="AF938">
        <v>2019</v>
      </c>
      <c r="AG938" t="s">
        <v>33</v>
      </c>
      <c r="AH938" t="s">
        <v>33</v>
      </c>
      <c r="AI938" t="s">
        <v>124</v>
      </c>
    </row>
    <row r="939" spans="1:35">
      <c r="A939" t="s">
        <v>681</v>
      </c>
      <c r="B939" t="s">
        <v>197</v>
      </c>
      <c r="C939" t="s">
        <v>187</v>
      </c>
      <c r="D939" t="s">
        <v>4248</v>
      </c>
      <c r="E939" t="s">
        <v>4245</v>
      </c>
      <c r="F939" t="s">
        <v>32</v>
      </c>
      <c r="G939" t="s">
        <v>317</v>
      </c>
      <c r="H939" t="str">
        <f t="shared" si="282"/>
        <v>4261</v>
      </c>
      <c r="I939" t="s">
        <v>318</v>
      </c>
      <c r="J939">
        <v>250</v>
      </c>
      <c r="K939" t="s">
        <v>536</v>
      </c>
      <c r="L939" t="s">
        <v>1084</v>
      </c>
      <c r="M939" t="s">
        <v>4274</v>
      </c>
      <c r="N939" t="s">
        <v>4275</v>
      </c>
      <c r="O939" t="s">
        <v>4276</v>
      </c>
      <c r="P939" t="s">
        <v>4277</v>
      </c>
      <c r="Q939" t="s">
        <v>33</v>
      </c>
      <c r="R939" t="s">
        <v>326</v>
      </c>
      <c r="S939" t="s">
        <v>908</v>
      </c>
      <c r="T939" t="s">
        <v>328</v>
      </c>
      <c r="U939" t="s">
        <v>110</v>
      </c>
      <c r="V939" t="s">
        <v>329</v>
      </c>
      <c r="W939" t="str">
        <f>VLOOKUP(V939,Lookup!D:E,2,FALSE)</f>
        <v>Corporate Contributions</v>
      </c>
      <c r="X939" t="s">
        <v>216</v>
      </c>
      <c r="Y939" t="s">
        <v>33</v>
      </c>
      <c r="Z939" t="s">
        <v>36</v>
      </c>
      <c r="AA939" t="s">
        <v>37</v>
      </c>
      <c r="AB939" t="s">
        <v>1083</v>
      </c>
      <c r="AC939" t="s">
        <v>33</v>
      </c>
      <c r="AD939">
        <v>0</v>
      </c>
      <c r="AE939">
        <v>5</v>
      </c>
      <c r="AF939">
        <v>2019</v>
      </c>
      <c r="AG939" t="s">
        <v>33</v>
      </c>
      <c r="AH939" t="s">
        <v>33</v>
      </c>
      <c r="AI939" t="s">
        <v>124</v>
      </c>
    </row>
    <row r="940" spans="1:35">
      <c r="A940" t="s">
        <v>681</v>
      </c>
      <c r="B940" t="s">
        <v>197</v>
      </c>
      <c r="C940" t="s">
        <v>187</v>
      </c>
      <c r="D940" t="s">
        <v>4248</v>
      </c>
      <c r="E940" t="s">
        <v>4245</v>
      </c>
      <c r="F940" t="s">
        <v>32</v>
      </c>
      <c r="G940" t="s">
        <v>317</v>
      </c>
      <c r="H940" t="str">
        <f t="shared" si="282"/>
        <v>4261</v>
      </c>
      <c r="I940" t="s">
        <v>318</v>
      </c>
      <c r="J940">
        <v>500</v>
      </c>
      <c r="K940" t="s">
        <v>536</v>
      </c>
      <c r="L940" t="s">
        <v>1084</v>
      </c>
      <c r="M940" t="s">
        <v>1453</v>
      </c>
      <c r="N940" t="s">
        <v>1454</v>
      </c>
      <c r="O940" t="s">
        <v>4278</v>
      </c>
      <c r="P940" t="s">
        <v>4279</v>
      </c>
      <c r="Q940" t="s">
        <v>33</v>
      </c>
      <c r="R940" t="s">
        <v>326</v>
      </c>
      <c r="S940" t="s">
        <v>908</v>
      </c>
      <c r="T940" t="s">
        <v>328</v>
      </c>
      <c r="U940" t="s">
        <v>110</v>
      </c>
      <c r="V940" t="s">
        <v>329</v>
      </c>
      <c r="W940" t="str">
        <f>VLOOKUP(V940,Lookup!D:E,2,FALSE)</f>
        <v>Corporate Contributions</v>
      </c>
      <c r="X940" t="s">
        <v>216</v>
      </c>
      <c r="Y940" t="s">
        <v>33</v>
      </c>
      <c r="Z940" t="s">
        <v>36</v>
      </c>
      <c r="AA940" t="s">
        <v>37</v>
      </c>
      <c r="AB940" t="s">
        <v>1083</v>
      </c>
      <c r="AC940" t="s">
        <v>33</v>
      </c>
      <c r="AD940">
        <v>0</v>
      </c>
      <c r="AE940">
        <v>5</v>
      </c>
      <c r="AF940">
        <v>2019</v>
      </c>
      <c r="AG940" t="s">
        <v>33</v>
      </c>
      <c r="AH940" t="s">
        <v>33</v>
      </c>
      <c r="AI940" t="s">
        <v>124</v>
      </c>
    </row>
    <row r="941" spans="1:35">
      <c r="A941" t="s">
        <v>316</v>
      </c>
      <c r="B941" t="s">
        <v>197</v>
      </c>
      <c r="C941" t="s">
        <v>187</v>
      </c>
      <c r="D941" t="s">
        <v>4248</v>
      </c>
      <c r="E941" t="s">
        <v>4245</v>
      </c>
      <c r="F941" t="s">
        <v>32</v>
      </c>
      <c r="G941" t="s">
        <v>317</v>
      </c>
      <c r="H941" t="str">
        <f t="shared" si="282"/>
        <v>4261</v>
      </c>
      <c r="I941" t="s">
        <v>318</v>
      </c>
      <c r="J941">
        <v>75000</v>
      </c>
      <c r="K941" t="s">
        <v>536</v>
      </c>
      <c r="L941" t="s">
        <v>417</v>
      </c>
      <c r="M941" t="s">
        <v>4280</v>
      </c>
      <c r="N941" t="s">
        <v>4281</v>
      </c>
      <c r="O941" t="s">
        <v>4282</v>
      </c>
      <c r="P941" t="s">
        <v>4283</v>
      </c>
      <c r="Q941" t="s">
        <v>33</v>
      </c>
      <c r="R941" t="s">
        <v>326</v>
      </c>
      <c r="S941" t="s">
        <v>327</v>
      </c>
      <c r="T941" t="s">
        <v>328</v>
      </c>
      <c r="U941" t="s">
        <v>110</v>
      </c>
      <c r="V941" t="s">
        <v>329</v>
      </c>
      <c r="W941" t="str">
        <f>VLOOKUP(V941,Lookup!D:E,2,FALSE)</f>
        <v>Corporate Contributions</v>
      </c>
      <c r="X941" t="s">
        <v>216</v>
      </c>
      <c r="Y941" t="s">
        <v>33</v>
      </c>
      <c r="Z941" t="s">
        <v>36</v>
      </c>
      <c r="AA941" t="s">
        <v>37</v>
      </c>
      <c r="AB941" t="s">
        <v>416</v>
      </c>
      <c r="AC941" t="s">
        <v>33</v>
      </c>
      <c r="AD941">
        <v>0</v>
      </c>
      <c r="AE941">
        <v>5</v>
      </c>
      <c r="AF941">
        <v>2019</v>
      </c>
      <c r="AG941" t="s">
        <v>33</v>
      </c>
      <c r="AH941" t="s">
        <v>33</v>
      </c>
      <c r="AI941" t="s">
        <v>124</v>
      </c>
    </row>
    <row r="942" spans="1:35">
      <c r="A942" t="s">
        <v>316</v>
      </c>
      <c r="B942" t="s">
        <v>197</v>
      </c>
      <c r="C942" t="s">
        <v>187</v>
      </c>
      <c r="D942" t="s">
        <v>4248</v>
      </c>
      <c r="E942" t="s">
        <v>4245</v>
      </c>
      <c r="F942" t="s">
        <v>32</v>
      </c>
      <c r="G942" t="s">
        <v>317</v>
      </c>
      <c r="H942" t="str">
        <f t="shared" si="282"/>
        <v>4261</v>
      </c>
      <c r="I942" t="s">
        <v>318</v>
      </c>
      <c r="J942">
        <v>10000</v>
      </c>
      <c r="K942" t="s">
        <v>536</v>
      </c>
      <c r="L942" t="s">
        <v>417</v>
      </c>
      <c r="M942" t="s">
        <v>4280</v>
      </c>
      <c r="N942" t="s">
        <v>4281</v>
      </c>
      <c r="O942" t="s">
        <v>4284</v>
      </c>
      <c r="P942" t="s">
        <v>4285</v>
      </c>
      <c r="Q942" t="s">
        <v>33</v>
      </c>
      <c r="R942" t="s">
        <v>326</v>
      </c>
      <c r="S942" t="s">
        <v>327</v>
      </c>
      <c r="T942" t="s">
        <v>328</v>
      </c>
      <c r="U942" t="s">
        <v>110</v>
      </c>
      <c r="V942" t="s">
        <v>329</v>
      </c>
      <c r="W942" t="str">
        <f>VLOOKUP(V942,Lookup!D:E,2,FALSE)</f>
        <v>Corporate Contributions</v>
      </c>
      <c r="X942" t="s">
        <v>216</v>
      </c>
      <c r="Y942" t="s">
        <v>33</v>
      </c>
      <c r="Z942" t="s">
        <v>36</v>
      </c>
      <c r="AA942" t="s">
        <v>37</v>
      </c>
      <c r="AB942" t="s">
        <v>416</v>
      </c>
      <c r="AC942" t="s">
        <v>33</v>
      </c>
      <c r="AD942">
        <v>0</v>
      </c>
      <c r="AE942">
        <v>5</v>
      </c>
      <c r="AF942">
        <v>2019</v>
      </c>
      <c r="AG942" t="s">
        <v>33</v>
      </c>
      <c r="AH942" t="s">
        <v>33</v>
      </c>
      <c r="AI942" t="s">
        <v>124</v>
      </c>
    </row>
    <row r="943" spans="1:35">
      <c r="A943" t="s">
        <v>316</v>
      </c>
      <c r="B943" t="s">
        <v>183</v>
      </c>
      <c r="C943" t="s">
        <v>184</v>
      </c>
      <c r="D943" t="s">
        <v>4287</v>
      </c>
      <c r="E943" t="s">
        <v>4286</v>
      </c>
      <c r="F943" t="s">
        <v>32</v>
      </c>
      <c r="G943" t="s">
        <v>317</v>
      </c>
      <c r="H943" t="str">
        <f t="shared" ref="H943:H949" si="283">LEFT(G943,4)</f>
        <v>4261</v>
      </c>
      <c r="I943" t="s">
        <v>318</v>
      </c>
      <c r="J943">
        <v>3000</v>
      </c>
      <c r="K943" t="s">
        <v>500</v>
      </c>
      <c r="L943" t="s">
        <v>802</v>
      </c>
      <c r="M943" t="s">
        <v>4291</v>
      </c>
      <c r="N943" t="s">
        <v>4292</v>
      </c>
      <c r="O943" t="s">
        <v>4293</v>
      </c>
      <c r="P943" t="s">
        <v>4294</v>
      </c>
      <c r="Q943" t="s">
        <v>33</v>
      </c>
      <c r="R943" t="s">
        <v>530</v>
      </c>
      <c r="S943" t="s">
        <v>327</v>
      </c>
      <c r="T943" t="s">
        <v>1017</v>
      </c>
      <c r="U943" t="s">
        <v>110</v>
      </c>
      <c r="V943" t="s">
        <v>329</v>
      </c>
      <c r="W943" t="str">
        <f>VLOOKUP(V943,Lookup!D:E,2,FALSE)</f>
        <v>Corporate Contributions</v>
      </c>
      <c r="X943" t="s">
        <v>216</v>
      </c>
      <c r="Y943" t="s">
        <v>33</v>
      </c>
      <c r="Z943" t="s">
        <v>36</v>
      </c>
      <c r="AA943" t="s">
        <v>37</v>
      </c>
      <c r="AB943" t="s">
        <v>801</v>
      </c>
      <c r="AC943" t="s">
        <v>33</v>
      </c>
      <c r="AD943">
        <v>0</v>
      </c>
      <c r="AE943">
        <v>5</v>
      </c>
      <c r="AF943">
        <v>2019</v>
      </c>
      <c r="AG943" t="s">
        <v>33</v>
      </c>
      <c r="AH943" t="s">
        <v>33</v>
      </c>
      <c r="AI943" t="s">
        <v>124</v>
      </c>
    </row>
    <row r="944" spans="1:35">
      <c r="A944" t="s">
        <v>316</v>
      </c>
      <c r="B944" t="s">
        <v>183</v>
      </c>
      <c r="C944" t="s">
        <v>184</v>
      </c>
      <c r="D944" t="s">
        <v>4287</v>
      </c>
      <c r="E944" t="s">
        <v>4286</v>
      </c>
      <c r="F944" t="s">
        <v>32</v>
      </c>
      <c r="G944" t="s">
        <v>317</v>
      </c>
      <c r="H944" t="str">
        <f t="shared" si="283"/>
        <v>4261</v>
      </c>
      <c r="I944" t="s">
        <v>318</v>
      </c>
      <c r="J944">
        <v>250</v>
      </c>
      <c r="K944" t="s">
        <v>500</v>
      </c>
      <c r="L944" t="s">
        <v>802</v>
      </c>
      <c r="M944" t="s">
        <v>3818</v>
      </c>
      <c r="N944" t="s">
        <v>3819</v>
      </c>
      <c r="O944" t="s">
        <v>4295</v>
      </c>
      <c r="P944" t="s">
        <v>4296</v>
      </c>
      <c r="Q944" t="s">
        <v>33</v>
      </c>
      <c r="R944" t="s">
        <v>803</v>
      </c>
      <c r="S944" t="s">
        <v>327</v>
      </c>
      <c r="T944" t="s">
        <v>1017</v>
      </c>
      <c r="U944" t="s">
        <v>110</v>
      </c>
      <c r="V944" t="s">
        <v>329</v>
      </c>
      <c r="W944" t="str">
        <f>VLOOKUP(V944,Lookup!D:E,2,FALSE)</f>
        <v>Corporate Contributions</v>
      </c>
      <c r="X944" t="s">
        <v>216</v>
      </c>
      <c r="Y944" t="s">
        <v>33</v>
      </c>
      <c r="Z944" t="s">
        <v>36</v>
      </c>
      <c r="AA944" t="s">
        <v>37</v>
      </c>
      <c r="AB944" t="s">
        <v>801</v>
      </c>
      <c r="AC944" t="s">
        <v>33</v>
      </c>
      <c r="AD944">
        <v>0</v>
      </c>
      <c r="AE944">
        <v>5</v>
      </c>
      <c r="AF944">
        <v>2019</v>
      </c>
      <c r="AG944" t="s">
        <v>33</v>
      </c>
      <c r="AH944" t="s">
        <v>33</v>
      </c>
      <c r="AI944" t="s">
        <v>124</v>
      </c>
    </row>
    <row r="945" spans="1:35">
      <c r="A945" t="s">
        <v>316</v>
      </c>
      <c r="B945" t="s">
        <v>183</v>
      </c>
      <c r="C945" t="s">
        <v>184</v>
      </c>
      <c r="D945" t="s">
        <v>4287</v>
      </c>
      <c r="E945" t="s">
        <v>4286</v>
      </c>
      <c r="F945" t="s">
        <v>32</v>
      </c>
      <c r="G945" t="s">
        <v>317</v>
      </c>
      <c r="H945" t="str">
        <f t="shared" si="283"/>
        <v>4261</v>
      </c>
      <c r="I945" t="s">
        <v>318</v>
      </c>
      <c r="J945">
        <v>250</v>
      </c>
      <c r="K945" t="s">
        <v>500</v>
      </c>
      <c r="L945" t="s">
        <v>802</v>
      </c>
      <c r="M945" t="s">
        <v>4297</v>
      </c>
      <c r="N945" t="s">
        <v>4298</v>
      </c>
      <c r="O945" t="s">
        <v>4299</v>
      </c>
      <c r="P945" t="s">
        <v>4300</v>
      </c>
      <c r="Q945" t="s">
        <v>33</v>
      </c>
      <c r="R945" t="s">
        <v>530</v>
      </c>
      <c r="S945" t="s">
        <v>327</v>
      </c>
      <c r="T945" t="s">
        <v>1017</v>
      </c>
      <c r="U945" t="s">
        <v>110</v>
      </c>
      <c r="V945" t="s">
        <v>329</v>
      </c>
      <c r="W945" t="str">
        <f>VLOOKUP(V945,Lookup!D:E,2,FALSE)</f>
        <v>Corporate Contributions</v>
      </c>
      <c r="X945" t="s">
        <v>216</v>
      </c>
      <c r="Y945" t="s">
        <v>33</v>
      </c>
      <c r="Z945" t="s">
        <v>36</v>
      </c>
      <c r="AA945" t="s">
        <v>37</v>
      </c>
      <c r="AB945" t="s">
        <v>801</v>
      </c>
      <c r="AC945" t="s">
        <v>33</v>
      </c>
      <c r="AD945">
        <v>0</v>
      </c>
      <c r="AE945">
        <v>5</v>
      </c>
      <c r="AF945">
        <v>2019</v>
      </c>
      <c r="AG945" t="s">
        <v>33</v>
      </c>
      <c r="AH945" t="s">
        <v>33</v>
      </c>
      <c r="AI945" t="s">
        <v>124</v>
      </c>
    </row>
    <row r="946" spans="1:35">
      <c r="A946" t="s">
        <v>316</v>
      </c>
      <c r="B946" t="s">
        <v>183</v>
      </c>
      <c r="C946" t="s">
        <v>184</v>
      </c>
      <c r="D946" t="s">
        <v>4287</v>
      </c>
      <c r="E946" t="s">
        <v>4286</v>
      </c>
      <c r="F946" t="s">
        <v>32</v>
      </c>
      <c r="G946" t="s">
        <v>317</v>
      </c>
      <c r="H946" t="str">
        <f t="shared" si="283"/>
        <v>4261</v>
      </c>
      <c r="I946" t="s">
        <v>318</v>
      </c>
      <c r="J946">
        <v>500</v>
      </c>
      <c r="K946" t="s">
        <v>500</v>
      </c>
      <c r="L946" t="s">
        <v>802</v>
      </c>
      <c r="M946" t="s">
        <v>4301</v>
      </c>
      <c r="N946" t="s">
        <v>4302</v>
      </c>
      <c r="O946" t="s">
        <v>4303</v>
      </c>
      <c r="P946" t="s">
        <v>4304</v>
      </c>
      <c r="Q946" t="s">
        <v>33</v>
      </c>
      <c r="R946" t="s">
        <v>803</v>
      </c>
      <c r="S946" t="s">
        <v>327</v>
      </c>
      <c r="T946" t="s">
        <v>504</v>
      </c>
      <c r="U946" t="s">
        <v>110</v>
      </c>
      <c r="V946" t="s">
        <v>329</v>
      </c>
      <c r="W946" t="str">
        <f>VLOOKUP(V946,Lookup!D:E,2,FALSE)</f>
        <v>Corporate Contributions</v>
      </c>
      <c r="X946" t="s">
        <v>216</v>
      </c>
      <c r="Y946" t="s">
        <v>33</v>
      </c>
      <c r="Z946" t="s">
        <v>36</v>
      </c>
      <c r="AA946" t="s">
        <v>37</v>
      </c>
      <c r="AB946" t="s">
        <v>801</v>
      </c>
      <c r="AC946" t="s">
        <v>33</v>
      </c>
      <c r="AD946">
        <v>0</v>
      </c>
      <c r="AE946">
        <v>5</v>
      </c>
      <c r="AF946">
        <v>2019</v>
      </c>
      <c r="AG946" t="s">
        <v>33</v>
      </c>
      <c r="AH946" t="s">
        <v>33</v>
      </c>
      <c r="AI946" t="s">
        <v>124</v>
      </c>
    </row>
    <row r="947" spans="1:35">
      <c r="A947" t="s">
        <v>316</v>
      </c>
      <c r="B947" t="s">
        <v>183</v>
      </c>
      <c r="C947" t="s">
        <v>184</v>
      </c>
      <c r="D947" t="s">
        <v>4287</v>
      </c>
      <c r="E947" t="s">
        <v>4286</v>
      </c>
      <c r="F947" t="s">
        <v>32</v>
      </c>
      <c r="G947" t="s">
        <v>317</v>
      </c>
      <c r="H947" t="str">
        <f t="shared" si="283"/>
        <v>4261</v>
      </c>
      <c r="I947" t="s">
        <v>318</v>
      </c>
      <c r="J947">
        <v>1500</v>
      </c>
      <c r="K947" t="s">
        <v>500</v>
      </c>
      <c r="L947" t="s">
        <v>802</v>
      </c>
      <c r="M947" t="s">
        <v>4305</v>
      </c>
      <c r="N947" t="s">
        <v>4306</v>
      </c>
      <c r="O947" t="s">
        <v>4307</v>
      </c>
      <c r="P947" t="s">
        <v>4308</v>
      </c>
      <c r="Q947" t="s">
        <v>33</v>
      </c>
      <c r="R947" t="s">
        <v>530</v>
      </c>
      <c r="S947" t="s">
        <v>327</v>
      </c>
      <c r="T947" t="s">
        <v>1017</v>
      </c>
      <c r="U947" t="s">
        <v>110</v>
      </c>
      <c r="V947" t="s">
        <v>329</v>
      </c>
      <c r="W947" t="str">
        <f>VLOOKUP(V947,Lookup!D:E,2,FALSE)</f>
        <v>Corporate Contributions</v>
      </c>
      <c r="X947" t="s">
        <v>216</v>
      </c>
      <c r="Y947" t="s">
        <v>33</v>
      </c>
      <c r="Z947" t="s">
        <v>36</v>
      </c>
      <c r="AA947" t="s">
        <v>37</v>
      </c>
      <c r="AB947" t="s">
        <v>801</v>
      </c>
      <c r="AC947" t="s">
        <v>33</v>
      </c>
      <c r="AD947">
        <v>0</v>
      </c>
      <c r="AE947">
        <v>5</v>
      </c>
      <c r="AF947">
        <v>2019</v>
      </c>
      <c r="AG947" t="s">
        <v>33</v>
      </c>
      <c r="AH947" t="s">
        <v>33</v>
      </c>
      <c r="AI947" t="s">
        <v>124</v>
      </c>
    </row>
    <row r="948" spans="1:35">
      <c r="A948" t="s">
        <v>316</v>
      </c>
      <c r="B948" t="s">
        <v>183</v>
      </c>
      <c r="C948" t="s">
        <v>184</v>
      </c>
      <c r="D948" t="s">
        <v>4287</v>
      </c>
      <c r="E948" t="s">
        <v>4286</v>
      </c>
      <c r="F948" t="s">
        <v>32</v>
      </c>
      <c r="G948" t="s">
        <v>613</v>
      </c>
      <c r="H948" t="str">
        <f t="shared" si="283"/>
        <v>4265</v>
      </c>
      <c r="I948" t="s">
        <v>614</v>
      </c>
      <c r="J948">
        <v>1000</v>
      </c>
      <c r="K948" t="s">
        <v>500</v>
      </c>
      <c r="L948" t="s">
        <v>802</v>
      </c>
      <c r="M948" t="s">
        <v>1280</v>
      </c>
      <c r="N948" t="s">
        <v>1281</v>
      </c>
      <c r="O948" t="s">
        <v>4309</v>
      </c>
      <c r="P948" t="s">
        <v>4310</v>
      </c>
      <c r="Q948" t="s">
        <v>33</v>
      </c>
      <c r="R948" t="s">
        <v>530</v>
      </c>
      <c r="S948" t="s">
        <v>327</v>
      </c>
      <c r="T948" t="s">
        <v>1017</v>
      </c>
      <c r="U948" t="s">
        <v>110</v>
      </c>
      <c r="V948" t="s">
        <v>329</v>
      </c>
      <c r="W948" t="str">
        <f>VLOOKUP(V948,Lookup!D:E,2,FALSE)</f>
        <v>Corporate Contributions</v>
      </c>
      <c r="X948" t="s">
        <v>216</v>
      </c>
      <c r="Y948" t="s">
        <v>33</v>
      </c>
      <c r="Z948" t="s">
        <v>36</v>
      </c>
      <c r="AA948" t="s">
        <v>37</v>
      </c>
      <c r="AB948" t="s">
        <v>801</v>
      </c>
      <c r="AC948" t="s">
        <v>33</v>
      </c>
      <c r="AD948">
        <v>0</v>
      </c>
      <c r="AE948">
        <v>5</v>
      </c>
      <c r="AF948">
        <v>2019</v>
      </c>
      <c r="AG948" t="s">
        <v>33</v>
      </c>
      <c r="AH948" t="s">
        <v>33</v>
      </c>
      <c r="AI948" t="s">
        <v>124</v>
      </c>
    </row>
    <row r="949" spans="1:35">
      <c r="A949" t="s">
        <v>316</v>
      </c>
      <c r="B949" t="s">
        <v>183</v>
      </c>
      <c r="C949" t="s">
        <v>184</v>
      </c>
      <c r="D949" t="s">
        <v>4287</v>
      </c>
      <c r="E949" t="s">
        <v>4286</v>
      </c>
      <c r="F949" t="s">
        <v>32</v>
      </c>
      <c r="G949" t="s">
        <v>115</v>
      </c>
      <c r="H949" t="str">
        <f t="shared" si="283"/>
        <v>9302</v>
      </c>
      <c r="I949" t="s">
        <v>116</v>
      </c>
      <c r="J949">
        <v>200</v>
      </c>
      <c r="K949" t="s">
        <v>500</v>
      </c>
      <c r="L949" t="s">
        <v>802</v>
      </c>
      <c r="M949" t="s">
        <v>654</v>
      </c>
      <c r="N949" t="s">
        <v>655</v>
      </c>
      <c r="O949" t="s">
        <v>4311</v>
      </c>
      <c r="P949" t="s">
        <v>4312</v>
      </c>
      <c r="Q949" t="s">
        <v>33</v>
      </c>
      <c r="R949" t="s">
        <v>530</v>
      </c>
      <c r="S949" t="s">
        <v>531</v>
      </c>
      <c r="T949" t="s">
        <v>900</v>
      </c>
      <c r="U949" t="s">
        <v>110</v>
      </c>
      <c r="V949" t="s">
        <v>533</v>
      </c>
      <c r="W949" t="str">
        <f>VLOOKUP(V949,Lookup!D:E,2,FALSE)</f>
        <v>Company Memberships</v>
      </c>
      <c r="X949" t="s">
        <v>93</v>
      </c>
      <c r="Y949" t="s">
        <v>33</v>
      </c>
      <c r="Z949" t="s">
        <v>36</v>
      </c>
      <c r="AA949" t="s">
        <v>37</v>
      </c>
      <c r="AB949" t="s">
        <v>801</v>
      </c>
      <c r="AC949" t="s">
        <v>33</v>
      </c>
      <c r="AD949">
        <v>0</v>
      </c>
      <c r="AE949">
        <v>5</v>
      </c>
      <c r="AF949">
        <v>2019</v>
      </c>
      <c r="AG949" t="s">
        <v>33</v>
      </c>
      <c r="AH949" t="s">
        <v>33</v>
      </c>
      <c r="AI949" t="s">
        <v>124</v>
      </c>
    </row>
    <row r="950" spans="1:35">
      <c r="A950" t="s">
        <v>681</v>
      </c>
      <c r="B950" t="s">
        <v>196</v>
      </c>
      <c r="C950" t="s">
        <v>181</v>
      </c>
      <c r="D950" t="s">
        <v>4288</v>
      </c>
      <c r="E950" t="s">
        <v>4286</v>
      </c>
      <c r="F950" t="s">
        <v>32</v>
      </c>
      <c r="G950" t="s">
        <v>317</v>
      </c>
      <c r="H950" t="str">
        <f t="shared" ref="H950" si="284">LEFT(G950,4)</f>
        <v>4261</v>
      </c>
      <c r="I950" t="s">
        <v>318</v>
      </c>
      <c r="J950">
        <v>250</v>
      </c>
      <c r="K950" t="s">
        <v>536</v>
      </c>
      <c r="L950" t="s">
        <v>1084</v>
      </c>
      <c r="M950" t="s">
        <v>4313</v>
      </c>
      <c r="N950" t="s">
        <v>4314</v>
      </c>
      <c r="O950" t="s">
        <v>4315</v>
      </c>
      <c r="P950" t="s">
        <v>4316</v>
      </c>
      <c r="Q950" t="s">
        <v>33</v>
      </c>
      <c r="R950" t="s">
        <v>326</v>
      </c>
      <c r="S950" t="s">
        <v>908</v>
      </c>
      <c r="T950" t="s">
        <v>1171</v>
      </c>
      <c r="U950" t="s">
        <v>110</v>
      </c>
      <c r="V950" t="s">
        <v>329</v>
      </c>
      <c r="W950" t="str">
        <f>VLOOKUP(V950,Lookup!D:E,2,FALSE)</f>
        <v>Corporate Contributions</v>
      </c>
      <c r="X950" t="s">
        <v>216</v>
      </c>
      <c r="Y950" t="s">
        <v>33</v>
      </c>
      <c r="Z950" t="s">
        <v>36</v>
      </c>
      <c r="AA950" t="s">
        <v>37</v>
      </c>
      <c r="AB950" t="s">
        <v>1083</v>
      </c>
      <c r="AC950" t="s">
        <v>33</v>
      </c>
      <c r="AD950">
        <v>0</v>
      </c>
      <c r="AE950">
        <v>5</v>
      </c>
      <c r="AF950">
        <v>2019</v>
      </c>
      <c r="AG950" t="s">
        <v>33</v>
      </c>
      <c r="AH950" t="s">
        <v>33</v>
      </c>
      <c r="AI950" t="s">
        <v>124</v>
      </c>
    </row>
    <row r="951" spans="1:35">
      <c r="A951" t="s">
        <v>255</v>
      </c>
      <c r="B951" t="s">
        <v>197</v>
      </c>
      <c r="C951" t="s">
        <v>187</v>
      </c>
      <c r="D951" t="s">
        <v>4289</v>
      </c>
      <c r="E951" t="s">
        <v>4286</v>
      </c>
      <c r="F951" t="s">
        <v>32</v>
      </c>
      <c r="G951" t="s">
        <v>613</v>
      </c>
      <c r="H951" t="str">
        <f t="shared" ref="H951" si="285">LEFT(G951,4)</f>
        <v>4265</v>
      </c>
      <c r="I951" t="s">
        <v>614</v>
      </c>
      <c r="J951">
        <v>1040</v>
      </c>
      <c r="K951" t="s">
        <v>462</v>
      </c>
      <c r="L951" t="s">
        <v>464</v>
      </c>
      <c r="M951" t="s">
        <v>4317</v>
      </c>
      <c r="N951" t="s">
        <v>4318</v>
      </c>
      <c r="O951" t="s">
        <v>4319</v>
      </c>
      <c r="P951" t="s">
        <v>4320</v>
      </c>
      <c r="Q951" t="s">
        <v>33</v>
      </c>
      <c r="R951" t="s">
        <v>586</v>
      </c>
      <c r="S951" t="s">
        <v>327</v>
      </c>
      <c r="T951" t="s">
        <v>200</v>
      </c>
      <c r="U951" t="s">
        <v>110</v>
      </c>
      <c r="V951" t="s">
        <v>329</v>
      </c>
      <c r="W951" t="str">
        <f>VLOOKUP(V951,Lookup!D:E,2,FALSE)</f>
        <v>Corporate Contributions</v>
      </c>
      <c r="X951" t="s">
        <v>94</v>
      </c>
      <c r="Y951" t="s">
        <v>33</v>
      </c>
      <c r="Z951" t="s">
        <v>36</v>
      </c>
      <c r="AA951" t="s">
        <v>37</v>
      </c>
      <c r="AB951" t="s">
        <v>463</v>
      </c>
      <c r="AC951" t="s">
        <v>33</v>
      </c>
      <c r="AD951">
        <v>0</v>
      </c>
      <c r="AE951">
        <v>5</v>
      </c>
      <c r="AF951">
        <v>2019</v>
      </c>
      <c r="AG951" t="s">
        <v>33</v>
      </c>
      <c r="AH951" t="s">
        <v>4321</v>
      </c>
      <c r="AI951" t="s">
        <v>124</v>
      </c>
    </row>
    <row r="952" spans="1:35">
      <c r="A952" t="s">
        <v>316</v>
      </c>
      <c r="B952" t="s">
        <v>183</v>
      </c>
      <c r="C952" t="s">
        <v>184</v>
      </c>
      <c r="D952" t="s">
        <v>4323</v>
      </c>
      <c r="E952" t="s">
        <v>4322</v>
      </c>
      <c r="F952" t="s">
        <v>32</v>
      </c>
      <c r="G952" t="s">
        <v>317</v>
      </c>
      <c r="H952" t="str">
        <f t="shared" ref="H952:H954" si="286">LEFT(G952,4)</f>
        <v>4261</v>
      </c>
      <c r="I952" t="s">
        <v>318</v>
      </c>
      <c r="J952">
        <v>1400</v>
      </c>
      <c r="K952" t="s">
        <v>500</v>
      </c>
      <c r="L952" t="s">
        <v>802</v>
      </c>
      <c r="M952" t="s">
        <v>4326</v>
      </c>
      <c r="N952" t="s">
        <v>4327</v>
      </c>
      <c r="O952" t="s">
        <v>4328</v>
      </c>
      <c r="P952" t="s">
        <v>4329</v>
      </c>
      <c r="Q952" t="s">
        <v>33</v>
      </c>
      <c r="R952" t="s">
        <v>530</v>
      </c>
      <c r="S952" t="s">
        <v>327</v>
      </c>
      <c r="T952" t="s">
        <v>1017</v>
      </c>
      <c r="U952" t="s">
        <v>110</v>
      </c>
      <c r="V952" t="s">
        <v>329</v>
      </c>
      <c r="W952" t="str">
        <f>VLOOKUP(V952,Lookup!D:E,2,FALSE)</f>
        <v>Corporate Contributions</v>
      </c>
      <c r="X952" t="s">
        <v>216</v>
      </c>
      <c r="Y952" t="s">
        <v>33</v>
      </c>
      <c r="Z952" t="s">
        <v>36</v>
      </c>
      <c r="AA952" t="s">
        <v>37</v>
      </c>
      <c r="AB952" t="s">
        <v>801</v>
      </c>
      <c r="AC952" t="s">
        <v>33</v>
      </c>
      <c r="AD952">
        <v>0</v>
      </c>
      <c r="AE952">
        <v>5</v>
      </c>
      <c r="AF952">
        <v>2019</v>
      </c>
      <c r="AG952" t="s">
        <v>33</v>
      </c>
      <c r="AH952" t="s">
        <v>33</v>
      </c>
      <c r="AI952" t="s">
        <v>124</v>
      </c>
    </row>
    <row r="953" spans="1:35">
      <c r="A953" t="s">
        <v>316</v>
      </c>
      <c r="B953" t="s">
        <v>183</v>
      </c>
      <c r="C953" t="s">
        <v>184</v>
      </c>
      <c r="D953" t="s">
        <v>4323</v>
      </c>
      <c r="E953" t="s">
        <v>4322</v>
      </c>
      <c r="F953" t="s">
        <v>32</v>
      </c>
      <c r="G953" t="s">
        <v>317</v>
      </c>
      <c r="H953" t="str">
        <f t="shared" si="286"/>
        <v>4261</v>
      </c>
      <c r="I953" t="s">
        <v>318</v>
      </c>
      <c r="J953">
        <v>500</v>
      </c>
      <c r="K953" t="s">
        <v>500</v>
      </c>
      <c r="L953" t="s">
        <v>802</v>
      </c>
      <c r="M953" t="s">
        <v>4330</v>
      </c>
      <c r="N953" t="s">
        <v>4331</v>
      </c>
      <c r="O953" t="s">
        <v>4332</v>
      </c>
      <c r="P953" t="s">
        <v>4333</v>
      </c>
      <c r="Q953" t="s">
        <v>33</v>
      </c>
      <c r="R953" t="s">
        <v>803</v>
      </c>
      <c r="S953" t="s">
        <v>327</v>
      </c>
      <c r="T953" t="s">
        <v>504</v>
      </c>
      <c r="U953" t="s">
        <v>110</v>
      </c>
      <c r="V953" t="s">
        <v>329</v>
      </c>
      <c r="W953" t="str">
        <f>VLOOKUP(V953,Lookup!D:E,2,FALSE)</f>
        <v>Corporate Contributions</v>
      </c>
      <c r="X953" t="s">
        <v>216</v>
      </c>
      <c r="Y953" t="s">
        <v>33</v>
      </c>
      <c r="Z953" t="s">
        <v>36</v>
      </c>
      <c r="AA953" t="s">
        <v>37</v>
      </c>
      <c r="AB953" t="s">
        <v>801</v>
      </c>
      <c r="AC953" t="s">
        <v>33</v>
      </c>
      <c r="AD953">
        <v>0</v>
      </c>
      <c r="AE953">
        <v>5</v>
      </c>
      <c r="AF953">
        <v>2019</v>
      </c>
      <c r="AG953" t="s">
        <v>33</v>
      </c>
      <c r="AH953" t="s">
        <v>33</v>
      </c>
      <c r="AI953" t="s">
        <v>124</v>
      </c>
    </row>
    <row r="954" spans="1:35">
      <c r="A954" t="s">
        <v>316</v>
      </c>
      <c r="B954" t="s">
        <v>183</v>
      </c>
      <c r="C954" t="s">
        <v>184</v>
      </c>
      <c r="D954" t="s">
        <v>4323</v>
      </c>
      <c r="E954" t="s">
        <v>4322</v>
      </c>
      <c r="F954" t="s">
        <v>32</v>
      </c>
      <c r="G954" t="s">
        <v>613</v>
      </c>
      <c r="H954" t="str">
        <f t="shared" si="286"/>
        <v>4265</v>
      </c>
      <c r="I954" t="s">
        <v>614</v>
      </c>
      <c r="J954">
        <v>800</v>
      </c>
      <c r="K954" t="s">
        <v>500</v>
      </c>
      <c r="L954" t="s">
        <v>802</v>
      </c>
      <c r="M954" t="s">
        <v>1280</v>
      </c>
      <c r="N954" t="s">
        <v>1281</v>
      </c>
      <c r="O954" t="s">
        <v>4334</v>
      </c>
      <c r="P954" t="s">
        <v>4335</v>
      </c>
      <c r="Q954" t="s">
        <v>33</v>
      </c>
      <c r="R954" t="s">
        <v>530</v>
      </c>
      <c r="S954" t="s">
        <v>327</v>
      </c>
      <c r="T954" t="s">
        <v>1017</v>
      </c>
      <c r="U954" t="s">
        <v>110</v>
      </c>
      <c r="V954" t="s">
        <v>329</v>
      </c>
      <c r="W954" t="str">
        <f>VLOOKUP(V954,Lookup!D:E,2,FALSE)</f>
        <v>Corporate Contributions</v>
      </c>
      <c r="X954" t="s">
        <v>216</v>
      </c>
      <c r="Y954" t="s">
        <v>33</v>
      </c>
      <c r="Z954" t="s">
        <v>36</v>
      </c>
      <c r="AA954" t="s">
        <v>37</v>
      </c>
      <c r="AB954" t="s">
        <v>801</v>
      </c>
      <c r="AC954" t="s">
        <v>33</v>
      </c>
      <c r="AD954">
        <v>0</v>
      </c>
      <c r="AE954">
        <v>5</v>
      </c>
      <c r="AF954">
        <v>2019</v>
      </c>
      <c r="AG954" t="s">
        <v>33</v>
      </c>
      <c r="AH954" t="s">
        <v>33</v>
      </c>
      <c r="AI954" t="s">
        <v>124</v>
      </c>
    </row>
    <row r="955" spans="1:35">
      <c r="A955" t="s">
        <v>163</v>
      </c>
      <c r="B955" t="s">
        <v>183</v>
      </c>
      <c r="C955" t="s">
        <v>184</v>
      </c>
      <c r="D955" t="s">
        <v>4323</v>
      </c>
      <c r="E955" t="s">
        <v>4322</v>
      </c>
      <c r="F955" t="s">
        <v>32</v>
      </c>
      <c r="G955" t="s">
        <v>317</v>
      </c>
      <c r="H955" t="str">
        <f t="shared" ref="H955:H961" si="287">LEFT(G955,4)</f>
        <v>4261</v>
      </c>
      <c r="I955" t="s">
        <v>318</v>
      </c>
      <c r="J955">
        <v>10800</v>
      </c>
      <c r="K955" t="s">
        <v>887</v>
      </c>
      <c r="L955" t="s">
        <v>428</v>
      </c>
      <c r="M955" t="s">
        <v>4336</v>
      </c>
      <c r="N955" t="s">
        <v>4337</v>
      </c>
      <c r="O955" t="s">
        <v>4338</v>
      </c>
      <c r="P955" t="s">
        <v>4339</v>
      </c>
      <c r="Q955" t="s">
        <v>33</v>
      </c>
      <c r="R955" t="s">
        <v>503</v>
      </c>
      <c r="S955" t="s">
        <v>327</v>
      </c>
      <c r="T955" t="s">
        <v>504</v>
      </c>
      <c r="U955" t="s">
        <v>110</v>
      </c>
      <c r="V955" t="s">
        <v>329</v>
      </c>
      <c r="W955" t="str">
        <f>VLOOKUP(V955,Lookup!D:E,2,FALSE)</f>
        <v>Corporate Contributions</v>
      </c>
      <c r="X955" t="s">
        <v>216</v>
      </c>
      <c r="Y955" t="s">
        <v>33</v>
      </c>
      <c r="Z955" t="s">
        <v>36</v>
      </c>
      <c r="AA955" t="s">
        <v>37</v>
      </c>
      <c r="AB955" t="s">
        <v>427</v>
      </c>
      <c r="AC955" t="s">
        <v>33</v>
      </c>
      <c r="AD955">
        <v>0</v>
      </c>
      <c r="AE955">
        <v>5</v>
      </c>
      <c r="AF955">
        <v>2019</v>
      </c>
      <c r="AG955" t="s">
        <v>33</v>
      </c>
      <c r="AH955" t="s">
        <v>4340</v>
      </c>
      <c r="AI955" t="s">
        <v>124</v>
      </c>
    </row>
    <row r="956" spans="1:35">
      <c r="A956" t="s">
        <v>163</v>
      </c>
      <c r="B956" t="s">
        <v>183</v>
      </c>
      <c r="C956" t="s">
        <v>184</v>
      </c>
      <c r="D956" t="s">
        <v>4323</v>
      </c>
      <c r="E956" t="s">
        <v>4322</v>
      </c>
      <c r="F956" t="s">
        <v>32</v>
      </c>
      <c r="G956" t="s">
        <v>317</v>
      </c>
      <c r="H956" t="str">
        <f t="shared" si="287"/>
        <v>4261</v>
      </c>
      <c r="I956" t="s">
        <v>318</v>
      </c>
      <c r="J956">
        <v>1140</v>
      </c>
      <c r="K956" t="s">
        <v>887</v>
      </c>
      <c r="L956" t="s">
        <v>428</v>
      </c>
      <c r="M956" t="s">
        <v>1711</v>
      </c>
      <c r="N956" t="s">
        <v>1712</v>
      </c>
      <c r="O956" t="s">
        <v>4341</v>
      </c>
      <c r="P956" t="s">
        <v>4342</v>
      </c>
      <c r="Q956" t="s">
        <v>33</v>
      </c>
      <c r="R956" t="s">
        <v>503</v>
      </c>
      <c r="S956" t="s">
        <v>327</v>
      </c>
      <c r="T956" t="s">
        <v>504</v>
      </c>
      <c r="U956" t="s">
        <v>110</v>
      </c>
      <c r="V956" t="s">
        <v>329</v>
      </c>
      <c r="W956" t="str">
        <f>VLOOKUP(V956,Lookup!D:E,2,FALSE)</f>
        <v>Corporate Contributions</v>
      </c>
      <c r="X956" t="s">
        <v>216</v>
      </c>
      <c r="Y956" t="s">
        <v>33</v>
      </c>
      <c r="Z956" t="s">
        <v>36</v>
      </c>
      <c r="AA956" t="s">
        <v>37</v>
      </c>
      <c r="AB956" t="s">
        <v>427</v>
      </c>
      <c r="AC956" t="s">
        <v>33</v>
      </c>
      <c r="AD956">
        <v>0</v>
      </c>
      <c r="AE956">
        <v>5</v>
      </c>
      <c r="AF956">
        <v>2019</v>
      </c>
      <c r="AG956" t="s">
        <v>33</v>
      </c>
      <c r="AH956" t="s">
        <v>4343</v>
      </c>
      <c r="AI956" t="s">
        <v>124</v>
      </c>
    </row>
    <row r="957" spans="1:35">
      <c r="A957" t="s">
        <v>255</v>
      </c>
      <c r="B957" t="s">
        <v>183</v>
      </c>
      <c r="C957" t="s">
        <v>184</v>
      </c>
      <c r="D957" t="s">
        <v>4323</v>
      </c>
      <c r="E957" t="s">
        <v>4322</v>
      </c>
      <c r="F957" t="s">
        <v>32</v>
      </c>
      <c r="G957" t="s">
        <v>2231</v>
      </c>
      <c r="H957" t="str">
        <f t="shared" si="287"/>
        <v>9301</v>
      </c>
      <c r="I957" t="s">
        <v>2232</v>
      </c>
      <c r="J957">
        <v>400</v>
      </c>
      <c r="K957" t="s">
        <v>1279</v>
      </c>
      <c r="L957" t="s">
        <v>996</v>
      </c>
      <c r="M957" t="s">
        <v>2273</v>
      </c>
      <c r="N957" t="s">
        <v>2274</v>
      </c>
      <c r="O957" t="s">
        <v>4344</v>
      </c>
      <c r="P957" t="s">
        <v>4345</v>
      </c>
      <c r="Q957" t="s">
        <v>33</v>
      </c>
      <c r="R957" t="s">
        <v>673</v>
      </c>
      <c r="S957" t="s">
        <v>89</v>
      </c>
      <c r="T957" t="s">
        <v>235</v>
      </c>
      <c r="U957" t="s">
        <v>56</v>
      </c>
      <c r="V957" t="s">
        <v>589</v>
      </c>
      <c r="W957" t="str">
        <f>VLOOKUP(V957,Lookup!D:E,2,FALSE)</f>
        <v>Advertising</v>
      </c>
      <c r="X957" t="s">
        <v>944</v>
      </c>
      <c r="Y957" t="s">
        <v>33</v>
      </c>
      <c r="Z957" t="s">
        <v>36</v>
      </c>
      <c r="AA957" t="s">
        <v>37</v>
      </c>
      <c r="AB957" t="s">
        <v>995</v>
      </c>
      <c r="AC957" t="s">
        <v>33</v>
      </c>
      <c r="AD957">
        <v>0</v>
      </c>
      <c r="AE957">
        <v>5</v>
      </c>
      <c r="AF957">
        <v>2019</v>
      </c>
      <c r="AG957" t="s">
        <v>33</v>
      </c>
      <c r="AH957" t="s">
        <v>4346</v>
      </c>
      <c r="AI957" t="s">
        <v>124</v>
      </c>
    </row>
    <row r="958" spans="1:35">
      <c r="A958" t="s">
        <v>255</v>
      </c>
      <c r="B958" t="s">
        <v>183</v>
      </c>
      <c r="C958" t="s">
        <v>184</v>
      </c>
      <c r="D958" t="s">
        <v>4323</v>
      </c>
      <c r="E958" t="s">
        <v>4322</v>
      </c>
      <c r="F958" t="s">
        <v>32</v>
      </c>
      <c r="G958" t="s">
        <v>2231</v>
      </c>
      <c r="H958" t="str">
        <f t="shared" si="287"/>
        <v>9301</v>
      </c>
      <c r="I958" t="s">
        <v>2232</v>
      </c>
      <c r="J958">
        <v>975</v>
      </c>
      <c r="K958" t="s">
        <v>1279</v>
      </c>
      <c r="L958" t="s">
        <v>996</v>
      </c>
      <c r="M958" t="s">
        <v>4347</v>
      </c>
      <c r="N958" t="s">
        <v>4348</v>
      </c>
      <c r="O958" t="s">
        <v>4349</v>
      </c>
      <c r="P958" t="s">
        <v>4345</v>
      </c>
      <c r="Q958" t="s">
        <v>33</v>
      </c>
      <c r="R958" t="s">
        <v>673</v>
      </c>
      <c r="S958" t="s">
        <v>89</v>
      </c>
      <c r="T958" t="s">
        <v>235</v>
      </c>
      <c r="U958" t="s">
        <v>56</v>
      </c>
      <c r="V958" t="s">
        <v>589</v>
      </c>
      <c r="W958" t="str">
        <f>VLOOKUP(V958,Lookup!D:E,2,FALSE)</f>
        <v>Advertising</v>
      </c>
      <c r="X958" t="s">
        <v>944</v>
      </c>
      <c r="Y958" t="s">
        <v>33</v>
      </c>
      <c r="Z958" t="s">
        <v>36</v>
      </c>
      <c r="AA958" t="s">
        <v>37</v>
      </c>
      <c r="AB958" t="s">
        <v>995</v>
      </c>
      <c r="AC958" t="s">
        <v>33</v>
      </c>
      <c r="AD958">
        <v>0</v>
      </c>
      <c r="AE958">
        <v>5</v>
      </c>
      <c r="AF958">
        <v>2019</v>
      </c>
      <c r="AG958" t="s">
        <v>33</v>
      </c>
      <c r="AH958" t="s">
        <v>4346</v>
      </c>
      <c r="AI958" t="s">
        <v>124</v>
      </c>
    </row>
    <row r="959" spans="1:35">
      <c r="A959" t="s">
        <v>255</v>
      </c>
      <c r="B959" t="s">
        <v>183</v>
      </c>
      <c r="C959" t="s">
        <v>184</v>
      </c>
      <c r="D959" t="s">
        <v>4323</v>
      </c>
      <c r="E959" t="s">
        <v>4322</v>
      </c>
      <c r="F959" t="s">
        <v>32</v>
      </c>
      <c r="G959" t="s">
        <v>2231</v>
      </c>
      <c r="H959" t="str">
        <f t="shared" si="287"/>
        <v>9301</v>
      </c>
      <c r="I959" t="s">
        <v>2232</v>
      </c>
      <c r="J959">
        <v>100</v>
      </c>
      <c r="K959" t="s">
        <v>1279</v>
      </c>
      <c r="L959" t="s">
        <v>996</v>
      </c>
      <c r="M959" t="s">
        <v>3351</v>
      </c>
      <c r="N959" t="s">
        <v>3352</v>
      </c>
      <c r="O959" t="s">
        <v>4350</v>
      </c>
      <c r="P959" t="s">
        <v>4345</v>
      </c>
      <c r="Q959" t="s">
        <v>33</v>
      </c>
      <c r="R959" t="s">
        <v>673</v>
      </c>
      <c r="S959" t="s">
        <v>89</v>
      </c>
      <c r="T959" t="s">
        <v>235</v>
      </c>
      <c r="U959" t="s">
        <v>56</v>
      </c>
      <c r="V959" t="s">
        <v>589</v>
      </c>
      <c r="W959" t="str">
        <f>VLOOKUP(V959,Lookup!D:E,2,FALSE)</f>
        <v>Advertising</v>
      </c>
      <c r="X959" t="s">
        <v>944</v>
      </c>
      <c r="Y959" t="s">
        <v>33</v>
      </c>
      <c r="Z959" t="s">
        <v>36</v>
      </c>
      <c r="AA959" t="s">
        <v>37</v>
      </c>
      <c r="AB959" t="s">
        <v>995</v>
      </c>
      <c r="AC959" t="s">
        <v>33</v>
      </c>
      <c r="AD959">
        <v>0</v>
      </c>
      <c r="AE959">
        <v>5</v>
      </c>
      <c r="AF959">
        <v>2019</v>
      </c>
      <c r="AG959" t="s">
        <v>33</v>
      </c>
      <c r="AH959" t="s">
        <v>4346</v>
      </c>
      <c r="AI959" t="s">
        <v>124</v>
      </c>
    </row>
    <row r="960" spans="1:35">
      <c r="A960" t="s">
        <v>255</v>
      </c>
      <c r="B960" t="s">
        <v>183</v>
      </c>
      <c r="C960" t="s">
        <v>184</v>
      </c>
      <c r="D960" t="s">
        <v>4323</v>
      </c>
      <c r="E960" t="s">
        <v>4322</v>
      </c>
      <c r="F960" t="s">
        <v>32</v>
      </c>
      <c r="G960" t="s">
        <v>2231</v>
      </c>
      <c r="H960" t="str">
        <f t="shared" si="287"/>
        <v>9301</v>
      </c>
      <c r="I960" t="s">
        <v>2232</v>
      </c>
      <c r="J960">
        <v>200</v>
      </c>
      <c r="K960" t="s">
        <v>1279</v>
      </c>
      <c r="L960" t="s">
        <v>996</v>
      </c>
      <c r="M960" t="s">
        <v>2742</v>
      </c>
      <c r="N960" t="s">
        <v>2743</v>
      </c>
      <c r="O960" t="s">
        <v>4351</v>
      </c>
      <c r="P960" t="s">
        <v>4345</v>
      </c>
      <c r="Q960" t="s">
        <v>33</v>
      </c>
      <c r="R960" t="s">
        <v>673</v>
      </c>
      <c r="S960" t="s">
        <v>89</v>
      </c>
      <c r="T960" t="s">
        <v>235</v>
      </c>
      <c r="U960" t="s">
        <v>56</v>
      </c>
      <c r="V960" t="s">
        <v>589</v>
      </c>
      <c r="W960" t="str">
        <f>VLOOKUP(V960,Lookup!D:E,2,FALSE)</f>
        <v>Advertising</v>
      </c>
      <c r="X960" t="s">
        <v>944</v>
      </c>
      <c r="Y960" t="s">
        <v>33</v>
      </c>
      <c r="Z960" t="s">
        <v>36</v>
      </c>
      <c r="AA960" t="s">
        <v>37</v>
      </c>
      <c r="AB960" t="s">
        <v>995</v>
      </c>
      <c r="AC960" t="s">
        <v>33</v>
      </c>
      <c r="AD960">
        <v>0</v>
      </c>
      <c r="AE960">
        <v>5</v>
      </c>
      <c r="AF960">
        <v>2019</v>
      </c>
      <c r="AG960" t="s">
        <v>33</v>
      </c>
      <c r="AH960" t="s">
        <v>4346</v>
      </c>
      <c r="AI960" t="s">
        <v>124</v>
      </c>
    </row>
    <row r="961" spans="1:35">
      <c r="A961" t="s">
        <v>255</v>
      </c>
      <c r="B961" t="s">
        <v>183</v>
      </c>
      <c r="C961" t="s">
        <v>184</v>
      </c>
      <c r="D961" t="s">
        <v>4323</v>
      </c>
      <c r="E961" t="s">
        <v>4322</v>
      </c>
      <c r="F961" t="s">
        <v>32</v>
      </c>
      <c r="G961" t="s">
        <v>2231</v>
      </c>
      <c r="H961" t="str">
        <f t="shared" si="287"/>
        <v>9301</v>
      </c>
      <c r="I961" t="s">
        <v>2232</v>
      </c>
      <c r="J961">
        <v>350</v>
      </c>
      <c r="K961" t="s">
        <v>1279</v>
      </c>
      <c r="L961" t="s">
        <v>996</v>
      </c>
      <c r="M961" t="s">
        <v>2799</v>
      </c>
      <c r="N961" t="s">
        <v>2800</v>
      </c>
      <c r="O961" t="s">
        <v>4352</v>
      </c>
      <c r="P961" t="s">
        <v>4345</v>
      </c>
      <c r="Q961" t="s">
        <v>33</v>
      </c>
      <c r="R961" t="s">
        <v>673</v>
      </c>
      <c r="S961" t="s">
        <v>89</v>
      </c>
      <c r="T961" t="s">
        <v>235</v>
      </c>
      <c r="U961" t="s">
        <v>56</v>
      </c>
      <c r="V961" t="s">
        <v>589</v>
      </c>
      <c r="W961" t="str">
        <f>VLOOKUP(V961,Lookup!D:E,2,FALSE)</f>
        <v>Advertising</v>
      </c>
      <c r="X961" t="s">
        <v>944</v>
      </c>
      <c r="Y961" t="s">
        <v>33</v>
      </c>
      <c r="Z961" t="s">
        <v>36</v>
      </c>
      <c r="AA961" t="s">
        <v>37</v>
      </c>
      <c r="AB961" t="s">
        <v>995</v>
      </c>
      <c r="AC961" t="s">
        <v>33</v>
      </c>
      <c r="AD961">
        <v>0</v>
      </c>
      <c r="AE961">
        <v>5</v>
      </c>
      <c r="AF961">
        <v>2019</v>
      </c>
      <c r="AG961" t="s">
        <v>33</v>
      </c>
      <c r="AH961" t="s">
        <v>4346</v>
      </c>
      <c r="AI961" t="s">
        <v>124</v>
      </c>
    </row>
    <row r="962" spans="1:35">
      <c r="A962" t="s">
        <v>163</v>
      </c>
      <c r="B962" t="s">
        <v>196</v>
      </c>
      <c r="C962" t="s">
        <v>181</v>
      </c>
      <c r="D962" t="s">
        <v>4324</v>
      </c>
      <c r="E962" t="s">
        <v>4322</v>
      </c>
      <c r="F962" t="s">
        <v>32</v>
      </c>
      <c r="G962" t="s">
        <v>317</v>
      </c>
      <c r="H962" t="str">
        <f t="shared" ref="H962" si="288">LEFT(G962,4)</f>
        <v>4261</v>
      </c>
      <c r="I962" t="s">
        <v>318</v>
      </c>
      <c r="J962">
        <v>2100</v>
      </c>
      <c r="K962" t="s">
        <v>611</v>
      </c>
      <c r="L962" t="s">
        <v>441</v>
      </c>
      <c r="M962" t="s">
        <v>4353</v>
      </c>
      <c r="N962" t="s">
        <v>4354</v>
      </c>
      <c r="O962" t="s">
        <v>4355</v>
      </c>
      <c r="P962" t="s">
        <v>4356</v>
      </c>
      <c r="Q962" t="s">
        <v>33</v>
      </c>
      <c r="R962" t="s">
        <v>810</v>
      </c>
      <c r="S962" t="s">
        <v>270</v>
      </c>
      <c r="T962" t="s">
        <v>269</v>
      </c>
      <c r="U962" t="s">
        <v>56</v>
      </c>
      <c r="V962" t="s">
        <v>329</v>
      </c>
      <c r="W962" t="str">
        <f>VLOOKUP(V962,Lookup!D:E,2,FALSE)</f>
        <v>Corporate Contributions</v>
      </c>
      <c r="X962" t="s">
        <v>93</v>
      </c>
      <c r="Y962" t="s">
        <v>33</v>
      </c>
      <c r="Z962" t="s">
        <v>36</v>
      </c>
      <c r="AA962" t="s">
        <v>37</v>
      </c>
      <c r="AB962" t="s">
        <v>440</v>
      </c>
      <c r="AC962" t="s">
        <v>33</v>
      </c>
      <c r="AD962">
        <v>0</v>
      </c>
      <c r="AE962">
        <v>5</v>
      </c>
      <c r="AF962">
        <v>2019</v>
      </c>
      <c r="AG962" t="s">
        <v>33</v>
      </c>
      <c r="AH962" t="s">
        <v>4357</v>
      </c>
      <c r="AI962" t="s">
        <v>124</v>
      </c>
    </row>
    <row r="963" spans="1:35">
      <c r="A963" t="s">
        <v>681</v>
      </c>
      <c r="B963" t="s">
        <v>197</v>
      </c>
      <c r="C963" t="s">
        <v>187</v>
      </c>
      <c r="D963" t="s">
        <v>4325</v>
      </c>
      <c r="E963" t="s">
        <v>4322</v>
      </c>
      <c r="F963" t="s">
        <v>32</v>
      </c>
      <c r="G963" t="s">
        <v>317</v>
      </c>
      <c r="H963" t="str">
        <f t="shared" ref="H963:H964" si="289">LEFT(G963,4)</f>
        <v>4261</v>
      </c>
      <c r="I963" t="s">
        <v>318</v>
      </c>
      <c r="J963">
        <v>250</v>
      </c>
      <c r="K963" t="s">
        <v>536</v>
      </c>
      <c r="L963" t="s">
        <v>1084</v>
      </c>
      <c r="M963" t="s">
        <v>4358</v>
      </c>
      <c r="N963" t="s">
        <v>4359</v>
      </c>
      <c r="O963" t="s">
        <v>4360</v>
      </c>
      <c r="P963" t="s">
        <v>4361</v>
      </c>
      <c r="Q963" t="s">
        <v>33</v>
      </c>
      <c r="R963" t="s">
        <v>326</v>
      </c>
      <c r="S963" t="s">
        <v>908</v>
      </c>
      <c r="T963" t="s">
        <v>328</v>
      </c>
      <c r="U963" t="s">
        <v>110</v>
      </c>
      <c r="V963" t="s">
        <v>329</v>
      </c>
      <c r="W963" t="str">
        <f>VLOOKUP(V963,Lookup!D:E,2,FALSE)</f>
        <v>Corporate Contributions</v>
      </c>
      <c r="X963" t="s">
        <v>216</v>
      </c>
      <c r="Y963" t="s">
        <v>33</v>
      </c>
      <c r="Z963" t="s">
        <v>36</v>
      </c>
      <c r="AA963" t="s">
        <v>37</v>
      </c>
      <c r="AB963" t="s">
        <v>1083</v>
      </c>
      <c r="AC963" t="s">
        <v>33</v>
      </c>
      <c r="AD963">
        <v>0</v>
      </c>
      <c r="AE963">
        <v>5</v>
      </c>
      <c r="AF963">
        <v>2019</v>
      </c>
      <c r="AG963" t="s">
        <v>33</v>
      </c>
      <c r="AH963" t="s">
        <v>33</v>
      </c>
      <c r="AI963" t="s">
        <v>124</v>
      </c>
    </row>
    <row r="964" spans="1:35">
      <c r="A964" t="s">
        <v>316</v>
      </c>
      <c r="B964" t="s">
        <v>197</v>
      </c>
      <c r="C964" t="s">
        <v>187</v>
      </c>
      <c r="D964" t="s">
        <v>4325</v>
      </c>
      <c r="E964" t="s">
        <v>4322</v>
      </c>
      <c r="F964" t="s">
        <v>32</v>
      </c>
      <c r="G964" t="s">
        <v>317</v>
      </c>
      <c r="H964" t="str">
        <f t="shared" si="289"/>
        <v>4261</v>
      </c>
      <c r="I964" t="s">
        <v>318</v>
      </c>
      <c r="J964">
        <v>500</v>
      </c>
      <c r="K964" t="s">
        <v>168</v>
      </c>
      <c r="L964" t="s">
        <v>108</v>
      </c>
      <c r="M964" t="s">
        <v>1820</v>
      </c>
      <c r="N964" t="s">
        <v>1821</v>
      </c>
      <c r="O964" t="s">
        <v>4362</v>
      </c>
      <c r="P964" t="s">
        <v>4363</v>
      </c>
      <c r="Q964" t="s">
        <v>33</v>
      </c>
      <c r="R964" t="s">
        <v>332</v>
      </c>
      <c r="S964" t="s">
        <v>327</v>
      </c>
      <c r="T964" t="s">
        <v>200</v>
      </c>
      <c r="U964" t="s">
        <v>110</v>
      </c>
      <c r="V964" t="s">
        <v>329</v>
      </c>
      <c r="W964" t="str">
        <f>VLOOKUP(V964,Lookup!D:E,2,FALSE)</f>
        <v>Corporate Contributions</v>
      </c>
      <c r="X964" t="s">
        <v>216</v>
      </c>
      <c r="Y964" t="s">
        <v>33</v>
      </c>
      <c r="Z964" t="s">
        <v>36</v>
      </c>
      <c r="AA964" t="s">
        <v>37</v>
      </c>
      <c r="AB964" t="s">
        <v>107</v>
      </c>
      <c r="AC964" t="s">
        <v>33</v>
      </c>
      <c r="AD964">
        <v>0</v>
      </c>
      <c r="AE964">
        <v>5</v>
      </c>
      <c r="AF964">
        <v>2019</v>
      </c>
      <c r="AG964" t="s">
        <v>33</v>
      </c>
      <c r="AH964" t="s">
        <v>33</v>
      </c>
      <c r="AI964" t="s">
        <v>124</v>
      </c>
    </row>
    <row r="965" spans="1:35">
      <c r="A965" t="s">
        <v>316</v>
      </c>
      <c r="B965" t="s">
        <v>183</v>
      </c>
      <c r="C965" t="s">
        <v>184</v>
      </c>
      <c r="D965" t="s">
        <v>4365</v>
      </c>
      <c r="E965" t="s">
        <v>4364</v>
      </c>
      <c r="F965" t="s">
        <v>32</v>
      </c>
      <c r="G965" t="s">
        <v>317</v>
      </c>
      <c r="H965" t="str">
        <f t="shared" ref="H965:H971" si="290">LEFT(G965,4)</f>
        <v>4261</v>
      </c>
      <c r="I965" t="s">
        <v>318</v>
      </c>
      <c r="J965">
        <v>2500</v>
      </c>
      <c r="K965" t="s">
        <v>500</v>
      </c>
      <c r="L965" t="s">
        <v>428</v>
      </c>
      <c r="M965" t="s">
        <v>3591</v>
      </c>
      <c r="N965" t="s">
        <v>3592</v>
      </c>
      <c r="O965" t="s">
        <v>4368</v>
      </c>
      <c r="P965" t="s">
        <v>4369</v>
      </c>
      <c r="Q965" t="s">
        <v>33</v>
      </c>
      <c r="R965" t="s">
        <v>503</v>
      </c>
      <c r="S965" t="s">
        <v>327</v>
      </c>
      <c r="T965" t="s">
        <v>504</v>
      </c>
      <c r="U965" t="s">
        <v>110</v>
      </c>
      <c r="V965" t="s">
        <v>329</v>
      </c>
      <c r="W965" t="str">
        <f>VLOOKUP(V965,Lookup!D:E,2,FALSE)</f>
        <v>Corporate Contributions</v>
      </c>
      <c r="X965" t="s">
        <v>216</v>
      </c>
      <c r="Y965" t="s">
        <v>33</v>
      </c>
      <c r="Z965" t="s">
        <v>36</v>
      </c>
      <c r="AA965" t="s">
        <v>37</v>
      </c>
      <c r="AB965" t="s">
        <v>427</v>
      </c>
      <c r="AC965" t="s">
        <v>33</v>
      </c>
      <c r="AD965">
        <v>0</v>
      </c>
      <c r="AE965">
        <v>5</v>
      </c>
      <c r="AF965">
        <v>2019</v>
      </c>
      <c r="AG965" t="s">
        <v>33</v>
      </c>
      <c r="AH965" t="s">
        <v>33</v>
      </c>
      <c r="AI965" t="s">
        <v>124</v>
      </c>
    </row>
    <row r="966" spans="1:35">
      <c r="A966" t="s">
        <v>316</v>
      </c>
      <c r="B966" t="s">
        <v>183</v>
      </c>
      <c r="C966" t="s">
        <v>184</v>
      </c>
      <c r="D966" t="s">
        <v>4365</v>
      </c>
      <c r="E966" t="s">
        <v>4364</v>
      </c>
      <c r="F966" t="s">
        <v>32</v>
      </c>
      <c r="G966" t="s">
        <v>317</v>
      </c>
      <c r="H966" t="str">
        <f t="shared" si="290"/>
        <v>4261</v>
      </c>
      <c r="I966" t="s">
        <v>318</v>
      </c>
      <c r="J966">
        <v>250</v>
      </c>
      <c r="K966" t="s">
        <v>500</v>
      </c>
      <c r="L966" t="s">
        <v>802</v>
      </c>
      <c r="M966" t="s">
        <v>3958</v>
      </c>
      <c r="N966" t="s">
        <v>3959</v>
      </c>
      <c r="O966" t="s">
        <v>4370</v>
      </c>
      <c r="P966" t="s">
        <v>4371</v>
      </c>
      <c r="Q966" t="s">
        <v>33</v>
      </c>
      <c r="R966" t="s">
        <v>803</v>
      </c>
      <c r="S966" t="s">
        <v>327</v>
      </c>
      <c r="T966" t="s">
        <v>504</v>
      </c>
      <c r="U966" t="s">
        <v>110</v>
      </c>
      <c r="V966" t="s">
        <v>329</v>
      </c>
      <c r="W966" t="str">
        <f>VLOOKUP(V966,Lookup!D:E,2,FALSE)</f>
        <v>Corporate Contributions</v>
      </c>
      <c r="X966" t="s">
        <v>216</v>
      </c>
      <c r="Y966" t="s">
        <v>33</v>
      </c>
      <c r="Z966" t="s">
        <v>36</v>
      </c>
      <c r="AA966" t="s">
        <v>37</v>
      </c>
      <c r="AB966" t="s">
        <v>801</v>
      </c>
      <c r="AC966" t="s">
        <v>33</v>
      </c>
      <c r="AD966">
        <v>0</v>
      </c>
      <c r="AE966">
        <v>5</v>
      </c>
      <c r="AF966">
        <v>2019</v>
      </c>
      <c r="AG966" t="s">
        <v>33</v>
      </c>
      <c r="AH966" t="s">
        <v>33</v>
      </c>
      <c r="AI966" t="s">
        <v>124</v>
      </c>
    </row>
    <row r="967" spans="1:35">
      <c r="A967" t="s">
        <v>316</v>
      </c>
      <c r="B967" t="s">
        <v>183</v>
      </c>
      <c r="C967" t="s">
        <v>184</v>
      </c>
      <c r="D967" t="s">
        <v>4365</v>
      </c>
      <c r="E967" t="s">
        <v>4364</v>
      </c>
      <c r="F967" t="s">
        <v>32</v>
      </c>
      <c r="G967" t="s">
        <v>317</v>
      </c>
      <c r="H967" t="str">
        <f t="shared" si="290"/>
        <v>4261</v>
      </c>
      <c r="I967" t="s">
        <v>318</v>
      </c>
      <c r="J967">
        <v>500</v>
      </c>
      <c r="K967" t="s">
        <v>500</v>
      </c>
      <c r="L967" t="s">
        <v>802</v>
      </c>
      <c r="M967" t="s">
        <v>3958</v>
      </c>
      <c r="N967" t="s">
        <v>3959</v>
      </c>
      <c r="O967" t="s">
        <v>4372</v>
      </c>
      <c r="P967" t="s">
        <v>4373</v>
      </c>
      <c r="Q967" t="s">
        <v>33</v>
      </c>
      <c r="R967" t="s">
        <v>803</v>
      </c>
      <c r="S967" t="s">
        <v>327</v>
      </c>
      <c r="T967" t="s">
        <v>504</v>
      </c>
      <c r="U967" t="s">
        <v>110</v>
      </c>
      <c r="V967" t="s">
        <v>329</v>
      </c>
      <c r="W967" t="str">
        <f>VLOOKUP(V967,Lookup!D:E,2,FALSE)</f>
        <v>Corporate Contributions</v>
      </c>
      <c r="X967" t="s">
        <v>216</v>
      </c>
      <c r="Y967" t="s">
        <v>33</v>
      </c>
      <c r="Z967" t="s">
        <v>36</v>
      </c>
      <c r="AA967" t="s">
        <v>37</v>
      </c>
      <c r="AB967" t="s">
        <v>801</v>
      </c>
      <c r="AC967" t="s">
        <v>33</v>
      </c>
      <c r="AD967">
        <v>0</v>
      </c>
      <c r="AE967">
        <v>5</v>
      </c>
      <c r="AF967">
        <v>2019</v>
      </c>
      <c r="AG967" t="s">
        <v>33</v>
      </c>
      <c r="AH967" t="s">
        <v>33</v>
      </c>
      <c r="AI967" t="s">
        <v>124</v>
      </c>
    </row>
    <row r="968" spans="1:35">
      <c r="A968" t="s">
        <v>316</v>
      </c>
      <c r="B968" t="s">
        <v>183</v>
      </c>
      <c r="C968" t="s">
        <v>184</v>
      </c>
      <c r="D968" t="s">
        <v>4365</v>
      </c>
      <c r="E968" t="s">
        <v>4364</v>
      </c>
      <c r="F968" t="s">
        <v>32</v>
      </c>
      <c r="G968" t="s">
        <v>317</v>
      </c>
      <c r="H968" t="str">
        <f t="shared" si="290"/>
        <v>4261</v>
      </c>
      <c r="I968" t="s">
        <v>318</v>
      </c>
      <c r="J968">
        <v>200</v>
      </c>
      <c r="K968" t="s">
        <v>500</v>
      </c>
      <c r="L968" t="s">
        <v>802</v>
      </c>
      <c r="M968" t="s">
        <v>827</v>
      </c>
      <c r="N968" t="s">
        <v>828</v>
      </c>
      <c r="O968" t="s">
        <v>4374</v>
      </c>
      <c r="P968" t="s">
        <v>4375</v>
      </c>
      <c r="Q968" t="s">
        <v>33</v>
      </c>
      <c r="R968" t="s">
        <v>803</v>
      </c>
      <c r="S968" t="s">
        <v>327</v>
      </c>
      <c r="T968" t="s">
        <v>504</v>
      </c>
      <c r="U968" t="s">
        <v>110</v>
      </c>
      <c r="V968" t="s">
        <v>329</v>
      </c>
      <c r="W968" t="str">
        <f>VLOOKUP(V968,Lookup!D:E,2,FALSE)</f>
        <v>Corporate Contributions</v>
      </c>
      <c r="X968" t="s">
        <v>216</v>
      </c>
      <c r="Y968" t="s">
        <v>33</v>
      </c>
      <c r="Z968" t="s">
        <v>36</v>
      </c>
      <c r="AA968" t="s">
        <v>37</v>
      </c>
      <c r="AB968" t="s">
        <v>801</v>
      </c>
      <c r="AC968" t="s">
        <v>33</v>
      </c>
      <c r="AD968">
        <v>0</v>
      </c>
      <c r="AE968">
        <v>5</v>
      </c>
      <c r="AF968">
        <v>2019</v>
      </c>
      <c r="AG968" t="s">
        <v>33</v>
      </c>
      <c r="AH968" t="s">
        <v>33</v>
      </c>
      <c r="AI968" t="s">
        <v>124</v>
      </c>
    </row>
    <row r="969" spans="1:35">
      <c r="A969" t="s">
        <v>316</v>
      </c>
      <c r="B969" t="s">
        <v>183</v>
      </c>
      <c r="C969" t="s">
        <v>184</v>
      </c>
      <c r="D969" t="s">
        <v>4365</v>
      </c>
      <c r="E969" t="s">
        <v>4364</v>
      </c>
      <c r="F969" t="s">
        <v>32</v>
      </c>
      <c r="G969" t="s">
        <v>317</v>
      </c>
      <c r="H969" t="str">
        <f t="shared" si="290"/>
        <v>4261</v>
      </c>
      <c r="I969" t="s">
        <v>318</v>
      </c>
      <c r="J969">
        <v>100</v>
      </c>
      <c r="K969" t="s">
        <v>500</v>
      </c>
      <c r="L969" t="s">
        <v>802</v>
      </c>
      <c r="M969" t="s">
        <v>4376</v>
      </c>
      <c r="N969" t="s">
        <v>4377</v>
      </c>
      <c r="O969" t="s">
        <v>4378</v>
      </c>
      <c r="P969" t="s">
        <v>4379</v>
      </c>
      <c r="Q969" t="s">
        <v>33</v>
      </c>
      <c r="R969" t="s">
        <v>530</v>
      </c>
      <c r="S969" t="s">
        <v>327</v>
      </c>
      <c r="T969" t="s">
        <v>1017</v>
      </c>
      <c r="U969" t="s">
        <v>110</v>
      </c>
      <c r="V969" t="s">
        <v>329</v>
      </c>
      <c r="W969" t="str">
        <f>VLOOKUP(V969,Lookup!D:E,2,FALSE)</f>
        <v>Corporate Contributions</v>
      </c>
      <c r="X969" t="s">
        <v>216</v>
      </c>
      <c r="Y969" t="s">
        <v>33</v>
      </c>
      <c r="Z969" t="s">
        <v>36</v>
      </c>
      <c r="AA969" t="s">
        <v>37</v>
      </c>
      <c r="AB969" t="s">
        <v>801</v>
      </c>
      <c r="AC969" t="s">
        <v>33</v>
      </c>
      <c r="AD969">
        <v>0</v>
      </c>
      <c r="AE969">
        <v>5</v>
      </c>
      <c r="AF969">
        <v>2019</v>
      </c>
      <c r="AG969" t="s">
        <v>33</v>
      </c>
      <c r="AH969" t="s">
        <v>33</v>
      </c>
      <c r="AI969" t="s">
        <v>124</v>
      </c>
    </row>
    <row r="970" spans="1:35">
      <c r="A970" t="s">
        <v>316</v>
      </c>
      <c r="B970" t="s">
        <v>183</v>
      </c>
      <c r="C970" t="s">
        <v>184</v>
      </c>
      <c r="D970" t="s">
        <v>4365</v>
      </c>
      <c r="E970" t="s">
        <v>4364</v>
      </c>
      <c r="F970" t="s">
        <v>32</v>
      </c>
      <c r="G970" t="s">
        <v>317</v>
      </c>
      <c r="H970" t="str">
        <f t="shared" si="290"/>
        <v>4261</v>
      </c>
      <c r="I970" t="s">
        <v>318</v>
      </c>
      <c r="J970">
        <v>1250</v>
      </c>
      <c r="K970" t="s">
        <v>500</v>
      </c>
      <c r="L970" t="s">
        <v>802</v>
      </c>
      <c r="M970" t="s">
        <v>4380</v>
      </c>
      <c r="N970" t="s">
        <v>4381</v>
      </c>
      <c r="O970" t="s">
        <v>4382</v>
      </c>
      <c r="P970" t="s">
        <v>4383</v>
      </c>
      <c r="Q970" t="s">
        <v>33</v>
      </c>
      <c r="R970" t="s">
        <v>530</v>
      </c>
      <c r="S970" t="s">
        <v>327</v>
      </c>
      <c r="T970" t="s">
        <v>1017</v>
      </c>
      <c r="U970" t="s">
        <v>110</v>
      </c>
      <c r="V970" t="s">
        <v>329</v>
      </c>
      <c r="W970" t="str">
        <f>VLOOKUP(V970,Lookup!D:E,2,FALSE)</f>
        <v>Corporate Contributions</v>
      </c>
      <c r="X970" t="s">
        <v>216</v>
      </c>
      <c r="Y970" t="s">
        <v>33</v>
      </c>
      <c r="Z970" t="s">
        <v>36</v>
      </c>
      <c r="AA970" t="s">
        <v>37</v>
      </c>
      <c r="AB970" t="s">
        <v>801</v>
      </c>
      <c r="AC970" t="s">
        <v>33</v>
      </c>
      <c r="AD970">
        <v>0</v>
      </c>
      <c r="AE970">
        <v>5</v>
      </c>
      <c r="AF970">
        <v>2019</v>
      </c>
      <c r="AG970" t="s">
        <v>33</v>
      </c>
      <c r="AH970" t="s">
        <v>33</v>
      </c>
      <c r="AI970" t="s">
        <v>124</v>
      </c>
    </row>
    <row r="971" spans="1:35">
      <c r="A971" t="s">
        <v>316</v>
      </c>
      <c r="B971" t="s">
        <v>183</v>
      </c>
      <c r="C971" t="s">
        <v>184</v>
      </c>
      <c r="D971" t="s">
        <v>4365</v>
      </c>
      <c r="E971" t="s">
        <v>4364</v>
      </c>
      <c r="F971" t="s">
        <v>32</v>
      </c>
      <c r="G971" t="s">
        <v>262</v>
      </c>
      <c r="H971" t="str">
        <f t="shared" si="290"/>
        <v>4265</v>
      </c>
      <c r="I971" t="s">
        <v>263</v>
      </c>
      <c r="J971">
        <v>1000</v>
      </c>
      <c r="K971" t="s">
        <v>500</v>
      </c>
      <c r="L971" t="s">
        <v>802</v>
      </c>
      <c r="M971" t="s">
        <v>492</v>
      </c>
      <c r="N971" t="s">
        <v>493</v>
      </c>
      <c r="O971" t="s">
        <v>4384</v>
      </c>
      <c r="P971" t="s">
        <v>4385</v>
      </c>
      <c r="Q971" t="s">
        <v>33</v>
      </c>
      <c r="R971" t="s">
        <v>530</v>
      </c>
      <c r="S971" t="s">
        <v>327</v>
      </c>
      <c r="T971" t="s">
        <v>1017</v>
      </c>
      <c r="U971" t="s">
        <v>110</v>
      </c>
      <c r="V971" t="s">
        <v>329</v>
      </c>
      <c r="W971" t="str">
        <f>VLOOKUP(V971,Lookup!D:E,2,FALSE)</f>
        <v>Corporate Contributions</v>
      </c>
      <c r="X971" t="s">
        <v>216</v>
      </c>
      <c r="Y971" t="s">
        <v>33</v>
      </c>
      <c r="Z971" t="s">
        <v>36</v>
      </c>
      <c r="AA971" t="s">
        <v>37</v>
      </c>
      <c r="AB971" t="s">
        <v>801</v>
      </c>
      <c r="AC971" t="s">
        <v>33</v>
      </c>
      <c r="AD971">
        <v>0</v>
      </c>
      <c r="AE971">
        <v>5</v>
      </c>
      <c r="AF971">
        <v>2019</v>
      </c>
      <c r="AG971" t="s">
        <v>33</v>
      </c>
      <c r="AH971" t="s">
        <v>33</v>
      </c>
      <c r="AI971" t="s">
        <v>124</v>
      </c>
    </row>
    <row r="972" spans="1:35">
      <c r="A972" t="s">
        <v>163</v>
      </c>
      <c r="B972" t="s">
        <v>183</v>
      </c>
      <c r="C972" t="s">
        <v>184</v>
      </c>
      <c r="D972" t="s">
        <v>4365</v>
      </c>
      <c r="E972" t="s">
        <v>4364</v>
      </c>
      <c r="F972" t="s">
        <v>32</v>
      </c>
      <c r="G972" t="s">
        <v>613</v>
      </c>
      <c r="H972" t="str">
        <f t="shared" ref="H972:H976" si="291">LEFT(G972,4)</f>
        <v>4265</v>
      </c>
      <c r="I972" t="s">
        <v>614</v>
      </c>
      <c r="J972">
        <v>2000</v>
      </c>
      <c r="K972" t="s">
        <v>500</v>
      </c>
      <c r="L972" t="s">
        <v>826</v>
      </c>
      <c r="M972" t="s">
        <v>4386</v>
      </c>
      <c r="N972" t="s">
        <v>4387</v>
      </c>
      <c r="O972" t="s">
        <v>4388</v>
      </c>
      <c r="P972" t="s">
        <v>4389</v>
      </c>
      <c r="Q972" t="s">
        <v>33</v>
      </c>
      <c r="R972" t="s">
        <v>1379</v>
      </c>
      <c r="S972" t="s">
        <v>89</v>
      </c>
      <c r="T972" t="s">
        <v>235</v>
      </c>
      <c r="U972" t="s">
        <v>56</v>
      </c>
      <c r="V972" t="s">
        <v>329</v>
      </c>
      <c r="W972" t="str">
        <f>VLOOKUP(V972,Lookup!D:E,2,FALSE)</f>
        <v>Corporate Contributions</v>
      </c>
      <c r="X972" t="s">
        <v>101</v>
      </c>
      <c r="Y972" t="s">
        <v>33</v>
      </c>
      <c r="Z972" t="s">
        <v>36</v>
      </c>
      <c r="AA972" t="s">
        <v>37</v>
      </c>
      <c r="AB972" t="s">
        <v>825</v>
      </c>
      <c r="AC972" t="s">
        <v>33</v>
      </c>
      <c r="AD972">
        <v>0</v>
      </c>
      <c r="AE972">
        <v>5</v>
      </c>
      <c r="AF972">
        <v>2019</v>
      </c>
      <c r="AG972" t="s">
        <v>33</v>
      </c>
      <c r="AH972" t="s">
        <v>1910</v>
      </c>
      <c r="AI972" t="s">
        <v>124</v>
      </c>
    </row>
    <row r="973" spans="1:35">
      <c r="A973" t="s">
        <v>163</v>
      </c>
      <c r="B973" t="s">
        <v>183</v>
      </c>
      <c r="C973" t="s">
        <v>184</v>
      </c>
      <c r="D973" t="s">
        <v>4365</v>
      </c>
      <c r="E973" t="s">
        <v>4364</v>
      </c>
      <c r="F973" t="s">
        <v>32</v>
      </c>
      <c r="G973" t="s">
        <v>613</v>
      </c>
      <c r="H973" t="str">
        <f t="shared" si="291"/>
        <v>4265</v>
      </c>
      <c r="I973" t="s">
        <v>614</v>
      </c>
      <c r="J973">
        <v>7000</v>
      </c>
      <c r="K973" t="s">
        <v>500</v>
      </c>
      <c r="L973" t="s">
        <v>826</v>
      </c>
      <c r="M973" t="s">
        <v>4390</v>
      </c>
      <c r="N973" t="s">
        <v>4391</v>
      </c>
      <c r="O973" t="s">
        <v>4392</v>
      </c>
      <c r="P973" t="s">
        <v>4393</v>
      </c>
      <c r="Q973" t="s">
        <v>33</v>
      </c>
      <c r="R973" t="s">
        <v>1379</v>
      </c>
      <c r="S973" t="s">
        <v>89</v>
      </c>
      <c r="T973" t="s">
        <v>235</v>
      </c>
      <c r="U973" t="s">
        <v>56</v>
      </c>
      <c r="V973" t="s">
        <v>329</v>
      </c>
      <c r="W973" t="str">
        <f>VLOOKUP(V973,Lookup!D:E,2,FALSE)</f>
        <v>Corporate Contributions</v>
      </c>
      <c r="X973" t="s">
        <v>101</v>
      </c>
      <c r="Y973" t="s">
        <v>33</v>
      </c>
      <c r="Z973" t="s">
        <v>36</v>
      </c>
      <c r="AA973" t="s">
        <v>37</v>
      </c>
      <c r="AB973" t="s">
        <v>825</v>
      </c>
      <c r="AC973" t="s">
        <v>33</v>
      </c>
      <c r="AD973">
        <v>0</v>
      </c>
      <c r="AE973">
        <v>5</v>
      </c>
      <c r="AF973">
        <v>2019</v>
      </c>
      <c r="AG973" t="s">
        <v>33</v>
      </c>
      <c r="AH973" t="s">
        <v>1910</v>
      </c>
      <c r="AI973" t="s">
        <v>124</v>
      </c>
    </row>
    <row r="974" spans="1:35">
      <c r="A974" t="s">
        <v>255</v>
      </c>
      <c r="B974" t="s">
        <v>183</v>
      </c>
      <c r="C974" t="s">
        <v>184</v>
      </c>
      <c r="D974" t="s">
        <v>4365</v>
      </c>
      <c r="E974" t="s">
        <v>4364</v>
      </c>
      <c r="F974" t="s">
        <v>32</v>
      </c>
      <c r="G974" t="s">
        <v>2231</v>
      </c>
      <c r="H974" t="str">
        <f t="shared" si="291"/>
        <v>9301</v>
      </c>
      <c r="I974" t="s">
        <v>2232</v>
      </c>
      <c r="J974">
        <v>300</v>
      </c>
      <c r="K974" t="s">
        <v>1279</v>
      </c>
      <c r="L974" t="s">
        <v>996</v>
      </c>
      <c r="M974" t="s">
        <v>4394</v>
      </c>
      <c r="N974" t="s">
        <v>4395</v>
      </c>
      <c r="O974" t="s">
        <v>4396</v>
      </c>
      <c r="P974" t="s">
        <v>4345</v>
      </c>
      <c r="Q974" t="s">
        <v>33</v>
      </c>
      <c r="R974" t="s">
        <v>673</v>
      </c>
      <c r="S974" t="s">
        <v>89</v>
      </c>
      <c r="T974" t="s">
        <v>235</v>
      </c>
      <c r="U974" t="s">
        <v>56</v>
      </c>
      <c r="V974" t="s">
        <v>589</v>
      </c>
      <c r="W974" t="str">
        <f>VLOOKUP(V974,Lookup!D:E,2,FALSE)</f>
        <v>Advertising</v>
      </c>
      <c r="X974" t="s">
        <v>944</v>
      </c>
      <c r="Y974" t="s">
        <v>33</v>
      </c>
      <c r="Z974" t="s">
        <v>36</v>
      </c>
      <c r="AA974" t="s">
        <v>37</v>
      </c>
      <c r="AB974" t="s">
        <v>995</v>
      </c>
      <c r="AC974" t="s">
        <v>33</v>
      </c>
      <c r="AD974">
        <v>0</v>
      </c>
      <c r="AE974">
        <v>5</v>
      </c>
      <c r="AF974">
        <v>2019</v>
      </c>
      <c r="AG974" t="s">
        <v>33</v>
      </c>
      <c r="AH974" t="s">
        <v>4346</v>
      </c>
      <c r="AI974" t="s">
        <v>124</v>
      </c>
    </row>
    <row r="975" spans="1:35">
      <c r="A975" t="s">
        <v>255</v>
      </c>
      <c r="B975" t="s">
        <v>183</v>
      </c>
      <c r="C975" t="s">
        <v>184</v>
      </c>
      <c r="D975" t="s">
        <v>4365</v>
      </c>
      <c r="E975" t="s">
        <v>4364</v>
      </c>
      <c r="F975" t="s">
        <v>32</v>
      </c>
      <c r="G975" t="s">
        <v>2231</v>
      </c>
      <c r="H975" t="str">
        <f t="shared" si="291"/>
        <v>9301</v>
      </c>
      <c r="I975" t="s">
        <v>2232</v>
      </c>
      <c r="J975">
        <v>100</v>
      </c>
      <c r="K975" t="s">
        <v>1279</v>
      </c>
      <c r="L975" t="s">
        <v>996</v>
      </c>
      <c r="M975" t="s">
        <v>3369</v>
      </c>
      <c r="N975" t="s">
        <v>3370</v>
      </c>
      <c r="O975" t="s">
        <v>4397</v>
      </c>
      <c r="P975" t="s">
        <v>4345</v>
      </c>
      <c r="Q975" t="s">
        <v>33</v>
      </c>
      <c r="R975" t="s">
        <v>673</v>
      </c>
      <c r="S975" t="s">
        <v>89</v>
      </c>
      <c r="T975" t="s">
        <v>235</v>
      </c>
      <c r="U975" t="s">
        <v>56</v>
      </c>
      <c r="V975" t="s">
        <v>589</v>
      </c>
      <c r="W975" t="str">
        <f>VLOOKUP(V975,Lookup!D:E,2,FALSE)</f>
        <v>Advertising</v>
      </c>
      <c r="X975" t="s">
        <v>944</v>
      </c>
      <c r="Y975" t="s">
        <v>33</v>
      </c>
      <c r="Z975" t="s">
        <v>36</v>
      </c>
      <c r="AA975" t="s">
        <v>37</v>
      </c>
      <c r="AB975" t="s">
        <v>995</v>
      </c>
      <c r="AC975" t="s">
        <v>33</v>
      </c>
      <c r="AD975">
        <v>0</v>
      </c>
      <c r="AE975">
        <v>5</v>
      </c>
      <c r="AF975">
        <v>2019</v>
      </c>
      <c r="AG975" t="s">
        <v>33</v>
      </c>
      <c r="AH975" t="s">
        <v>4346</v>
      </c>
      <c r="AI975" t="s">
        <v>124</v>
      </c>
    </row>
    <row r="976" spans="1:35">
      <c r="A976" t="s">
        <v>316</v>
      </c>
      <c r="B976" t="s">
        <v>196</v>
      </c>
      <c r="C976" t="s">
        <v>181</v>
      </c>
      <c r="D976" t="s">
        <v>4366</v>
      </c>
      <c r="E976" t="s">
        <v>4364</v>
      </c>
      <c r="F976" t="s">
        <v>32</v>
      </c>
      <c r="G976" t="s">
        <v>317</v>
      </c>
      <c r="H976" t="str">
        <f t="shared" si="291"/>
        <v>4261</v>
      </c>
      <c r="I976" t="s">
        <v>318</v>
      </c>
      <c r="J976">
        <v>400</v>
      </c>
      <c r="K976" t="s">
        <v>903</v>
      </c>
      <c r="L976" t="s">
        <v>1671</v>
      </c>
      <c r="M976" t="s">
        <v>4398</v>
      </c>
      <c r="N976" t="s">
        <v>4399</v>
      </c>
      <c r="O976" t="s">
        <v>4400</v>
      </c>
      <c r="P976" t="s">
        <v>4401</v>
      </c>
      <c r="Q976" t="s">
        <v>33</v>
      </c>
      <c r="R976" t="s">
        <v>782</v>
      </c>
      <c r="S976" t="s">
        <v>327</v>
      </c>
      <c r="T976" t="s">
        <v>909</v>
      </c>
      <c r="U976" t="s">
        <v>110</v>
      </c>
      <c r="V976" t="s">
        <v>329</v>
      </c>
      <c r="W976" t="str">
        <f>VLOOKUP(V976,Lookup!D:E,2,FALSE)</f>
        <v>Corporate Contributions</v>
      </c>
      <c r="X976" t="s">
        <v>216</v>
      </c>
      <c r="Y976" t="s">
        <v>33</v>
      </c>
      <c r="Z976" t="s">
        <v>36</v>
      </c>
      <c r="AA976" t="s">
        <v>37</v>
      </c>
      <c r="AB976" t="s">
        <v>1670</v>
      </c>
      <c r="AC976" t="s">
        <v>33</v>
      </c>
      <c r="AD976">
        <v>0</v>
      </c>
      <c r="AE976">
        <v>5</v>
      </c>
      <c r="AF976">
        <v>2019</v>
      </c>
      <c r="AG976" t="s">
        <v>33</v>
      </c>
      <c r="AH976" t="s">
        <v>33</v>
      </c>
      <c r="AI976" t="s">
        <v>124</v>
      </c>
    </row>
    <row r="977" spans="1:35">
      <c r="A977" t="s">
        <v>316</v>
      </c>
      <c r="B977" t="s">
        <v>236</v>
      </c>
      <c r="C977" t="s">
        <v>260</v>
      </c>
      <c r="D977" t="s">
        <v>4402</v>
      </c>
      <c r="E977" t="s">
        <v>4364</v>
      </c>
      <c r="F977" t="s">
        <v>32</v>
      </c>
      <c r="G977" t="s">
        <v>317</v>
      </c>
      <c r="H977" t="str">
        <f t="shared" ref="H977:H978" si="292">LEFT(G977,4)</f>
        <v>4261</v>
      </c>
      <c r="I977" t="s">
        <v>318</v>
      </c>
      <c r="J977">
        <v>500</v>
      </c>
      <c r="K977" t="s">
        <v>500</v>
      </c>
      <c r="L977" t="s">
        <v>802</v>
      </c>
      <c r="M977" t="s">
        <v>4403</v>
      </c>
      <c r="N977" t="s">
        <v>4404</v>
      </c>
      <c r="O977" t="s">
        <v>4405</v>
      </c>
      <c r="P977" t="s">
        <v>4406</v>
      </c>
      <c r="Q977" t="s">
        <v>33</v>
      </c>
      <c r="R977" t="s">
        <v>530</v>
      </c>
      <c r="S977" t="s">
        <v>327</v>
      </c>
      <c r="T977" t="s">
        <v>1242</v>
      </c>
      <c r="U977" t="s">
        <v>110</v>
      </c>
      <c r="V977" t="s">
        <v>329</v>
      </c>
      <c r="W977" t="str">
        <f>VLOOKUP(V977,Lookup!D:E,2,FALSE)</f>
        <v>Corporate Contributions</v>
      </c>
      <c r="X977" t="s">
        <v>216</v>
      </c>
      <c r="Y977" t="s">
        <v>33</v>
      </c>
      <c r="Z977" t="s">
        <v>36</v>
      </c>
      <c r="AA977" t="s">
        <v>37</v>
      </c>
      <c r="AB977" t="s">
        <v>801</v>
      </c>
      <c r="AC977" t="s">
        <v>33</v>
      </c>
      <c r="AD977">
        <v>0</v>
      </c>
      <c r="AE977">
        <v>5</v>
      </c>
      <c r="AF977">
        <v>2019</v>
      </c>
      <c r="AG977" t="s">
        <v>33</v>
      </c>
      <c r="AH977" t="s">
        <v>33</v>
      </c>
      <c r="AI977" t="s">
        <v>124</v>
      </c>
    </row>
    <row r="978" spans="1:35">
      <c r="A978" t="s">
        <v>316</v>
      </c>
      <c r="B978" t="s">
        <v>197</v>
      </c>
      <c r="C978" t="s">
        <v>187</v>
      </c>
      <c r="D978" t="s">
        <v>4367</v>
      </c>
      <c r="E978" t="s">
        <v>4364</v>
      </c>
      <c r="F978" t="s">
        <v>32</v>
      </c>
      <c r="G978" t="s">
        <v>317</v>
      </c>
      <c r="H978" t="str">
        <f t="shared" si="292"/>
        <v>4261</v>
      </c>
      <c r="I978" t="s">
        <v>318</v>
      </c>
      <c r="J978">
        <v>3750</v>
      </c>
      <c r="K978" t="s">
        <v>536</v>
      </c>
      <c r="L978" t="s">
        <v>1273</v>
      </c>
      <c r="M978" t="s">
        <v>1367</v>
      </c>
      <c r="N978" t="s">
        <v>1368</v>
      </c>
      <c r="O978" t="s">
        <v>4407</v>
      </c>
      <c r="P978" t="s">
        <v>4408</v>
      </c>
      <c r="Q978" t="s">
        <v>33</v>
      </c>
      <c r="R978" t="s">
        <v>326</v>
      </c>
      <c r="S978" t="s">
        <v>327</v>
      </c>
      <c r="T978" t="s">
        <v>328</v>
      </c>
      <c r="U978" t="s">
        <v>110</v>
      </c>
      <c r="V978" t="s">
        <v>329</v>
      </c>
      <c r="W978" t="str">
        <f>VLOOKUP(V978,Lookup!D:E,2,FALSE)</f>
        <v>Corporate Contributions</v>
      </c>
      <c r="X978" t="s">
        <v>216</v>
      </c>
      <c r="Y978" t="s">
        <v>33</v>
      </c>
      <c r="Z978" t="s">
        <v>36</v>
      </c>
      <c r="AA978" t="s">
        <v>37</v>
      </c>
      <c r="AB978" t="s">
        <v>1272</v>
      </c>
      <c r="AC978" t="s">
        <v>33</v>
      </c>
      <c r="AD978">
        <v>0</v>
      </c>
      <c r="AE978">
        <v>5</v>
      </c>
      <c r="AF978">
        <v>2019</v>
      </c>
      <c r="AG978" t="s">
        <v>33</v>
      </c>
      <c r="AH978" t="s">
        <v>33</v>
      </c>
      <c r="AI978" t="s">
        <v>124</v>
      </c>
    </row>
    <row r="979" spans="1:35">
      <c r="A979" t="s">
        <v>316</v>
      </c>
      <c r="B979" t="s">
        <v>197</v>
      </c>
      <c r="C979" t="s">
        <v>187</v>
      </c>
      <c r="D979" t="s">
        <v>4409</v>
      </c>
      <c r="E979" t="s">
        <v>4364</v>
      </c>
      <c r="F979" t="s">
        <v>32</v>
      </c>
      <c r="G979" t="s">
        <v>317</v>
      </c>
      <c r="H979" t="str">
        <f t="shared" ref="H979" si="293">LEFT(G979,4)</f>
        <v>4261</v>
      </c>
      <c r="I979" t="s">
        <v>318</v>
      </c>
      <c r="J979">
        <v>-500</v>
      </c>
      <c r="K979" t="s">
        <v>536</v>
      </c>
      <c r="L979" t="s">
        <v>1084</v>
      </c>
      <c r="M979" t="s">
        <v>3768</v>
      </c>
      <c r="N979" t="s">
        <v>3769</v>
      </c>
      <c r="O979" t="s">
        <v>3770</v>
      </c>
      <c r="P979" t="s">
        <v>3771</v>
      </c>
      <c r="Q979" t="s">
        <v>33</v>
      </c>
      <c r="R979" t="s">
        <v>326</v>
      </c>
      <c r="S979" t="s">
        <v>2984</v>
      </c>
      <c r="T979" t="s">
        <v>328</v>
      </c>
      <c r="U979" t="s">
        <v>110</v>
      </c>
      <c r="V979" t="s">
        <v>329</v>
      </c>
      <c r="W979" t="str">
        <f>VLOOKUP(V979,Lookup!D:E,2,FALSE)</f>
        <v>Corporate Contributions</v>
      </c>
      <c r="X979" t="s">
        <v>216</v>
      </c>
      <c r="Y979" t="s">
        <v>33</v>
      </c>
      <c r="Z979" t="s">
        <v>36</v>
      </c>
      <c r="AA979" t="s">
        <v>37</v>
      </c>
      <c r="AB979" t="s">
        <v>1083</v>
      </c>
      <c r="AC979" t="s">
        <v>33</v>
      </c>
      <c r="AD979">
        <v>0</v>
      </c>
      <c r="AE979">
        <v>5</v>
      </c>
      <c r="AF979">
        <v>2019</v>
      </c>
      <c r="AG979" t="s">
        <v>33</v>
      </c>
      <c r="AH979" t="s">
        <v>3772</v>
      </c>
      <c r="AI979" t="s">
        <v>124</v>
      </c>
    </row>
    <row r="980" spans="1:35">
      <c r="A980" t="s">
        <v>163</v>
      </c>
      <c r="B980" t="s">
        <v>175</v>
      </c>
      <c r="C980" t="s">
        <v>176</v>
      </c>
      <c r="D980" t="s">
        <v>4411</v>
      </c>
      <c r="E980" t="s">
        <v>4410</v>
      </c>
      <c r="F980" t="s">
        <v>32</v>
      </c>
      <c r="G980" t="s">
        <v>166</v>
      </c>
      <c r="H980" t="str">
        <f t="shared" ref="H980" si="294">LEFT(G980,4)</f>
        <v>4264</v>
      </c>
      <c r="I980" t="s">
        <v>167</v>
      </c>
      <c r="J980">
        <v>772.81</v>
      </c>
      <c r="K980" t="s">
        <v>639</v>
      </c>
      <c r="L980" t="s">
        <v>641</v>
      </c>
      <c r="M980" t="s">
        <v>4413</v>
      </c>
      <c r="N980" t="s">
        <v>4414</v>
      </c>
      <c r="O980" t="s">
        <v>4415</v>
      </c>
      <c r="P980" t="s">
        <v>4416</v>
      </c>
      <c r="Q980" t="s">
        <v>33</v>
      </c>
      <c r="R980" t="s">
        <v>557</v>
      </c>
      <c r="S980" t="s">
        <v>327</v>
      </c>
      <c r="T980" t="s">
        <v>558</v>
      </c>
      <c r="U980" t="s">
        <v>110</v>
      </c>
      <c r="V980" t="s">
        <v>329</v>
      </c>
      <c r="W980" t="str">
        <f>VLOOKUP(V980,Lookup!D:E,2,FALSE)</f>
        <v>Corporate Contributions</v>
      </c>
      <c r="X980" t="s">
        <v>216</v>
      </c>
      <c r="Y980" t="s">
        <v>33</v>
      </c>
      <c r="Z980" t="s">
        <v>36</v>
      </c>
      <c r="AA980" t="s">
        <v>37</v>
      </c>
      <c r="AB980" t="s">
        <v>640</v>
      </c>
      <c r="AC980" t="s">
        <v>33</v>
      </c>
      <c r="AD980">
        <v>0</v>
      </c>
      <c r="AE980">
        <v>5</v>
      </c>
      <c r="AF980">
        <v>2019</v>
      </c>
      <c r="AG980" t="s">
        <v>33</v>
      </c>
      <c r="AH980" t="s">
        <v>4417</v>
      </c>
      <c r="AI980" t="s">
        <v>124</v>
      </c>
    </row>
    <row r="981" spans="1:35">
      <c r="A981" t="s">
        <v>163</v>
      </c>
      <c r="B981" t="s">
        <v>183</v>
      </c>
      <c r="C981" t="s">
        <v>184</v>
      </c>
      <c r="D981" t="s">
        <v>4412</v>
      </c>
      <c r="E981" t="s">
        <v>4410</v>
      </c>
      <c r="F981" t="s">
        <v>32</v>
      </c>
      <c r="G981" t="s">
        <v>613</v>
      </c>
      <c r="H981" t="str">
        <f t="shared" ref="H981:H995" si="295">LEFT(G981,4)</f>
        <v>4265</v>
      </c>
      <c r="I981" t="s">
        <v>614</v>
      </c>
      <c r="J981">
        <v>99</v>
      </c>
      <c r="K981" t="s">
        <v>500</v>
      </c>
      <c r="L981" t="s">
        <v>800</v>
      </c>
      <c r="M981" t="s">
        <v>669</v>
      </c>
      <c r="N981" t="s">
        <v>670</v>
      </c>
      <c r="O981" t="s">
        <v>4421</v>
      </c>
      <c r="P981" t="s">
        <v>4422</v>
      </c>
      <c r="Q981" t="s">
        <v>33</v>
      </c>
      <c r="R981" t="s">
        <v>803</v>
      </c>
      <c r="S981" t="s">
        <v>89</v>
      </c>
      <c r="T981" t="s">
        <v>806</v>
      </c>
      <c r="U981" t="s">
        <v>56</v>
      </c>
      <c r="V981" t="s">
        <v>228</v>
      </c>
      <c r="W981" t="str">
        <f>VLOOKUP(V981,Lookup!D:E,2,FALSE)</f>
        <v>Employee Memberships</v>
      </c>
      <c r="X981" t="s">
        <v>93</v>
      </c>
      <c r="Y981" t="s">
        <v>33</v>
      </c>
      <c r="Z981" t="s">
        <v>36</v>
      </c>
      <c r="AA981" t="s">
        <v>37</v>
      </c>
      <c r="AB981" t="s">
        <v>799</v>
      </c>
      <c r="AC981" t="s">
        <v>33</v>
      </c>
      <c r="AD981">
        <v>0</v>
      </c>
      <c r="AE981">
        <v>5</v>
      </c>
      <c r="AF981">
        <v>2019</v>
      </c>
      <c r="AG981" t="s">
        <v>33</v>
      </c>
      <c r="AH981" t="s">
        <v>4423</v>
      </c>
      <c r="AI981" t="s">
        <v>124</v>
      </c>
    </row>
    <row r="982" spans="1:35">
      <c r="A982" t="s">
        <v>163</v>
      </c>
      <c r="B982" t="s">
        <v>183</v>
      </c>
      <c r="C982" t="s">
        <v>184</v>
      </c>
      <c r="D982" t="s">
        <v>4412</v>
      </c>
      <c r="E982" t="s">
        <v>4410</v>
      </c>
      <c r="F982" t="s">
        <v>32</v>
      </c>
      <c r="G982" t="s">
        <v>96</v>
      </c>
      <c r="H982" t="str">
        <f t="shared" si="295"/>
        <v>9120</v>
      </c>
      <c r="I982" t="s">
        <v>97</v>
      </c>
      <c r="J982">
        <v>2000</v>
      </c>
      <c r="K982" t="s">
        <v>500</v>
      </c>
      <c r="L982" t="s">
        <v>826</v>
      </c>
      <c r="M982" t="s">
        <v>1104</v>
      </c>
      <c r="N982" t="s">
        <v>1105</v>
      </c>
      <c r="O982" t="s">
        <v>4418</v>
      </c>
      <c r="P982" t="s">
        <v>4419</v>
      </c>
      <c r="Q982" t="s">
        <v>33</v>
      </c>
      <c r="R982" t="s">
        <v>100</v>
      </c>
      <c r="S982" t="s">
        <v>4205</v>
      </c>
      <c r="T982" t="s">
        <v>235</v>
      </c>
      <c r="U982" t="s">
        <v>56</v>
      </c>
      <c r="V982" t="s">
        <v>47</v>
      </c>
      <c r="W982" t="str">
        <f>VLOOKUP(V982,Lookup!D:E,2,FALSE)</f>
        <v>Other Outside Services Gen</v>
      </c>
      <c r="X982" t="s">
        <v>101</v>
      </c>
      <c r="Y982" t="s">
        <v>33</v>
      </c>
      <c r="Z982" t="s">
        <v>36</v>
      </c>
      <c r="AA982" t="s">
        <v>37</v>
      </c>
      <c r="AB982" t="s">
        <v>825</v>
      </c>
      <c r="AC982" t="s">
        <v>33</v>
      </c>
      <c r="AD982">
        <v>0</v>
      </c>
      <c r="AE982">
        <v>5</v>
      </c>
      <c r="AF982">
        <v>2019</v>
      </c>
      <c r="AG982" t="s">
        <v>33</v>
      </c>
      <c r="AH982" t="s">
        <v>4420</v>
      </c>
      <c r="AI982" t="s">
        <v>124</v>
      </c>
    </row>
    <row r="983" spans="1:35">
      <c r="A983" t="s">
        <v>163</v>
      </c>
      <c r="B983" t="s">
        <v>183</v>
      </c>
      <c r="C983" t="s">
        <v>184</v>
      </c>
      <c r="D983" t="s">
        <v>4412</v>
      </c>
      <c r="E983" t="s">
        <v>4410</v>
      </c>
      <c r="F983" t="s">
        <v>32</v>
      </c>
      <c r="G983" t="s">
        <v>96</v>
      </c>
      <c r="H983" t="str">
        <f t="shared" si="295"/>
        <v>9120</v>
      </c>
      <c r="I983" t="s">
        <v>97</v>
      </c>
      <c r="J983">
        <v>140</v>
      </c>
      <c r="K983" t="s">
        <v>500</v>
      </c>
      <c r="L983" t="s">
        <v>826</v>
      </c>
      <c r="M983" t="s">
        <v>1104</v>
      </c>
      <c r="N983" t="s">
        <v>1105</v>
      </c>
      <c r="O983" t="s">
        <v>4418</v>
      </c>
      <c r="P983" t="s">
        <v>4419</v>
      </c>
      <c r="Q983" t="s">
        <v>33</v>
      </c>
      <c r="R983" t="s">
        <v>100</v>
      </c>
      <c r="S983" t="s">
        <v>4205</v>
      </c>
      <c r="T983" t="s">
        <v>235</v>
      </c>
      <c r="U983" t="s">
        <v>56</v>
      </c>
      <c r="V983" t="s">
        <v>48</v>
      </c>
      <c r="W983" t="str">
        <f>VLOOKUP(V983,Lookup!D:E,2,FALSE)</f>
        <v>Sales/Use Tax-Outside Services</v>
      </c>
      <c r="X983" t="s">
        <v>101</v>
      </c>
      <c r="Y983" t="s">
        <v>33</v>
      </c>
      <c r="Z983" t="s">
        <v>36</v>
      </c>
      <c r="AA983" t="s">
        <v>37</v>
      </c>
      <c r="AB983" t="s">
        <v>825</v>
      </c>
      <c r="AC983" t="s">
        <v>33</v>
      </c>
      <c r="AD983">
        <v>0</v>
      </c>
      <c r="AE983">
        <v>5</v>
      </c>
      <c r="AF983">
        <v>2019</v>
      </c>
      <c r="AG983" t="s">
        <v>33</v>
      </c>
      <c r="AH983" t="s">
        <v>4420</v>
      </c>
      <c r="AI983" t="s">
        <v>45</v>
      </c>
    </row>
    <row r="984" spans="1:35">
      <c r="A984" t="s">
        <v>163</v>
      </c>
      <c r="B984" t="s">
        <v>183</v>
      </c>
      <c r="C984" t="s">
        <v>184</v>
      </c>
      <c r="D984" t="s">
        <v>4412</v>
      </c>
      <c r="E984" t="s">
        <v>4410</v>
      </c>
      <c r="F984" t="s">
        <v>32</v>
      </c>
      <c r="G984" t="s">
        <v>102</v>
      </c>
      <c r="H984" t="str">
        <f t="shared" si="295"/>
        <v>9210</v>
      </c>
      <c r="I984" t="s">
        <v>103</v>
      </c>
      <c r="J984">
        <v>154</v>
      </c>
      <c r="K984" t="s">
        <v>500</v>
      </c>
      <c r="L984" t="s">
        <v>800</v>
      </c>
      <c r="M984" t="s">
        <v>669</v>
      </c>
      <c r="N984" t="s">
        <v>670</v>
      </c>
      <c r="O984" t="s">
        <v>4421</v>
      </c>
      <c r="P984" t="s">
        <v>4422</v>
      </c>
      <c r="Q984" t="s">
        <v>33</v>
      </c>
      <c r="R984" t="s">
        <v>803</v>
      </c>
      <c r="S984" t="s">
        <v>89</v>
      </c>
      <c r="T984" t="s">
        <v>806</v>
      </c>
      <c r="U984" t="s">
        <v>56</v>
      </c>
      <c r="V984" t="s">
        <v>35</v>
      </c>
      <c r="W984" t="str">
        <f>VLOOKUP(V984,Lookup!D:E,2,FALSE)</f>
        <v>Busin Exp 100% Deduct Gen</v>
      </c>
      <c r="X984" t="s">
        <v>216</v>
      </c>
      <c r="Y984" t="s">
        <v>33</v>
      </c>
      <c r="Z984" t="s">
        <v>36</v>
      </c>
      <c r="AA984" t="s">
        <v>37</v>
      </c>
      <c r="AB984" t="s">
        <v>799</v>
      </c>
      <c r="AC984" t="s">
        <v>33</v>
      </c>
      <c r="AD984">
        <v>0</v>
      </c>
      <c r="AE984">
        <v>5</v>
      </c>
      <c r="AF984">
        <v>2019</v>
      </c>
      <c r="AG984" t="s">
        <v>33</v>
      </c>
      <c r="AH984" t="s">
        <v>4423</v>
      </c>
      <c r="AI984" t="s">
        <v>124</v>
      </c>
    </row>
    <row r="985" spans="1:35">
      <c r="A985" t="s">
        <v>316</v>
      </c>
      <c r="B985" t="s">
        <v>183</v>
      </c>
      <c r="C985" t="s">
        <v>184</v>
      </c>
      <c r="D985" t="s">
        <v>4424</v>
      </c>
      <c r="E985" t="s">
        <v>4410</v>
      </c>
      <c r="F985" t="s">
        <v>32</v>
      </c>
      <c r="G985" t="s">
        <v>317</v>
      </c>
      <c r="H985" t="str">
        <f t="shared" si="295"/>
        <v>4261</v>
      </c>
      <c r="I985" t="s">
        <v>318</v>
      </c>
      <c r="J985">
        <v>-700</v>
      </c>
      <c r="K985" t="s">
        <v>500</v>
      </c>
      <c r="L985" t="s">
        <v>802</v>
      </c>
      <c r="M985" t="s">
        <v>1591</v>
      </c>
      <c r="N985" t="s">
        <v>1592</v>
      </c>
      <c r="O985" t="s">
        <v>4129</v>
      </c>
      <c r="P985" t="s">
        <v>4130</v>
      </c>
      <c r="Q985" t="s">
        <v>33</v>
      </c>
      <c r="R985" t="s">
        <v>803</v>
      </c>
      <c r="S985" t="s">
        <v>327</v>
      </c>
      <c r="T985" t="s">
        <v>504</v>
      </c>
      <c r="U985" t="s">
        <v>110</v>
      </c>
      <c r="V985" t="s">
        <v>329</v>
      </c>
      <c r="W985" t="str">
        <f>VLOOKUP(V985,Lookup!D:E,2,FALSE)</f>
        <v>Corporate Contributions</v>
      </c>
      <c r="X985" t="s">
        <v>216</v>
      </c>
      <c r="Y985" t="s">
        <v>33</v>
      </c>
      <c r="Z985" t="s">
        <v>36</v>
      </c>
      <c r="AA985" t="s">
        <v>37</v>
      </c>
      <c r="AB985" t="s">
        <v>801</v>
      </c>
      <c r="AC985" t="s">
        <v>33</v>
      </c>
      <c r="AD985">
        <v>0</v>
      </c>
      <c r="AE985">
        <v>5</v>
      </c>
      <c r="AF985">
        <v>2019</v>
      </c>
      <c r="AG985" t="s">
        <v>33</v>
      </c>
      <c r="AH985" t="s">
        <v>4131</v>
      </c>
      <c r="AI985" t="s">
        <v>124</v>
      </c>
    </row>
    <row r="986" spans="1:35">
      <c r="A986" t="s">
        <v>316</v>
      </c>
      <c r="B986" t="s">
        <v>196</v>
      </c>
      <c r="C986" t="s">
        <v>181</v>
      </c>
      <c r="D986" t="s">
        <v>4425</v>
      </c>
      <c r="E986" t="s">
        <v>4410</v>
      </c>
      <c r="F986" t="s">
        <v>32</v>
      </c>
      <c r="G986" t="s">
        <v>317</v>
      </c>
      <c r="H986" t="str">
        <f t="shared" si="295"/>
        <v>4261</v>
      </c>
      <c r="I986" t="s">
        <v>318</v>
      </c>
      <c r="J986">
        <v>5000</v>
      </c>
      <c r="K986" t="s">
        <v>903</v>
      </c>
      <c r="L986" t="s">
        <v>905</v>
      </c>
      <c r="M986" t="s">
        <v>4426</v>
      </c>
      <c r="N986" t="s">
        <v>4427</v>
      </c>
      <c r="O986" t="s">
        <v>4428</v>
      </c>
      <c r="P986" t="s">
        <v>4429</v>
      </c>
      <c r="Q986" t="s">
        <v>33</v>
      </c>
      <c r="R986" t="s">
        <v>782</v>
      </c>
      <c r="S986" t="s">
        <v>327</v>
      </c>
      <c r="T986" t="s">
        <v>909</v>
      </c>
      <c r="U986" t="s">
        <v>110</v>
      </c>
      <c r="V986" t="s">
        <v>329</v>
      </c>
      <c r="W986" t="str">
        <f>VLOOKUP(V986,Lookup!D:E,2,FALSE)</f>
        <v>Corporate Contributions</v>
      </c>
      <c r="X986" t="s">
        <v>93</v>
      </c>
      <c r="Y986" t="s">
        <v>33</v>
      </c>
      <c r="Z986" t="s">
        <v>36</v>
      </c>
      <c r="AA986" t="s">
        <v>37</v>
      </c>
      <c r="AB986" t="s">
        <v>904</v>
      </c>
      <c r="AC986" t="s">
        <v>33</v>
      </c>
      <c r="AD986">
        <v>0</v>
      </c>
      <c r="AE986">
        <v>5</v>
      </c>
      <c r="AF986">
        <v>2019</v>
      </c>
      <c r="AG986" t="s">
        <v>33</v>
      </c>
      <c r="AH986" t="s">
        <v>33</v>
      </c>
      <c r="AI986" t="s">
        <v>124</v>
      </c>
    </row>
    <row r="987" spans="1:35">
      <c r="A987" t="s">
        <v>316</v>
      </c>
      <c r="B987" t="s">
        <v>196</v>
      </c>
      <c r="C987" t="s">
        <v>181</v>
      </c>
      <c r="D987" t="s">
        <v>4425</v>
      </c>
      <c r="E987" t="s">
        <v>4410</v>
      </c>
      <c r="F987" t="s">
        <v>32</v>
      </c>
      <c r="G987" t="s">
        <v>317</v>
      </c>
      <c r="H987" t="str">
        <f t="shared" si="295"/>
        <v>4261</v>
      </c>
      <c r="I987" t="s">
        <v>318</v>
      </c>
      <c r="J987">
        <v>12500</v>
      </c>
      <c r="K987" t="s">
        <v>903</v>
      </c>
      <c r="L987" t="s">
        <v>905</v>
      </c>
      <c r="M987" t="s">
        <v>4430</v>
      </c>
      <c r="N987" t="s">
        <v>4431</v>
      </c>
      <c r="O987" t="s">
        <v>4432</v>
      </c>
      <c r="P987" t="s">
        <v>4433</v>
      </c>
      <c r="Q987" t="s">
        <v>33</v>
      </c>
      <c r="R987" t="s">
        <v>1656</v>
      </c>
      <c r="S987" t="s">
        <v>327</v>
      </c>
      <c r="T987" t="s">
        <v>909</v>
      </c>
      <c r="U987" t="s">
        <v>110</v>
      </c>
      <c r="V987" t="s">
        <v>329</v>
      </c>
      <c r="W987" t="str">
        <f>VLOOKUP(V987,Lookup!D:E,2,FALSE)</f>
        <v>Corporate Contributions</v>
      </c>
      <c r="X987" t="s">
        <v>216</v>
      </c>
      <c r="Y987" t="s">
        <v>33</v>
      </c>
      <c r="Z987" t="s">
        <v>36</v>
      </c>
      <c r="AA987" t="s">
        <v>37</v>
      </c>
      <c r="AB987" t="s">
        <v>904</v>
      </c>
      <c r="AC987" t="s">
        <v>33</v>
      </c>
      <c r="AD987">
        <v>0</v>
      </c>
      <c r="AE987">
        <v>5</v>
      </c>
      <c r="AF987">
        <v>2019</v>
      </c>
      <c r="AG987" t="s">
        <v>33</v>
      </c>
      <c r="AH987" t="s">
        <v>33</v>
      </c>
      <c r="AI987" t="s">
        <v>124</v>
      </c>
    </row>
    <row r="988" spans="1:35">
      <c r="A988" t="s">
        <v>316</v>
      </c>
      <c r="B988" t="s">
        <v>196</v>
      </c>
      <c r="C988" t="s">
        <v>181</v>
      </c>
      <c r="D988" t="s">
        <v>4425</v>
      </c>
      <c r="E988" t="s">
        <v>4410</v>
      </c>
      <c r="F988" t="s">
        <v>32</v>
      </c>
      <c r="G988" t="s">
        <v>317</v>
      </c>
      <c r="H988" t="str">
        <f t="shared" si="295"/>
        <v>4261</v>
      </c>
      <c r="I988" t="s">
        <v>318</v>
      </c>
      <c r="J988">
        <v>1000</v>
      </c>
      <c r="K988" t="s">
        <v>903</v>
      </c>
      <c r="L988" t="s">
        <v>905</v>
      </c>
      <c r="M988" t="s">
        <v>2216</v>
      </c>
      <c r="N988" t="s">
        <v>2217</v>
      </c>
      <c r="O988" t="s">
        <v>4434</v>
      </c>
      <c r="P988" t="s">
        <v>4435</v>
      </c>
      <c r="Q988" t="s">
        <v>33</v>
      </c>
      <c r="R988" t="s">
        <v>782</v>
      </c>
      <c r="S988" t="s">
        <v>327</v>
      </c>
      <c r="T988" t="s">
        <v>909</v>
      </c>
      <c r="U988" t="s">
        <v>110</v>
      </c>
      <c r="V988" t="s">
        <v>329</v>
      </c>
      <c r="W988" t="str">
        <f>VLOOKUP(V988,Lookup!D:E,2,FALSE)</f>
        <v>Corporate Contributions</v>
      </c>
      <c r="X988" t="s">
        <v>216</v>
      </c>
      <c r="Y988" t="s">
        <v>33</v>
      </c>
      <c r="Z988" t="s">
        <v>36</v>
      </c>
      <c r="AA988" t="s">
        <v>37</v>
      </c>
      <c r="AB988" t="s">
        <v>904</v>
      </c>
      <c r="AC988" t="s">
        <v>33</v>
      </c>
      <c r="AD988">
        <v>0</v>
      </c>
      <c r="AE988">
        <v>5</v>
      </c>
      <c r="AF988">
        <v>2019</v>
      </c>
      <c r="AG988" t="s">
        <v>33</v>
      </c>
      <c r="AH988" t="s">
        <v>33</v>
      </c>
      <c r="AI988" t="s">
        <v>124</v>
      </c>
    </row>
    <row r="989" spans="1:35">
      <c r="A989" t="s">
        <v>316</v>
      </c>
      <c r="B989" t="s">
        <v>196</v>
      </c>
      <c r="C989" t="s">
        <v>181</v>
      </c>
      <c r="D989" t="s">
        <v>4425</v>
      </c>
      <c r="E989" t="s">
        <v>4410</v>
      </c>
      <c r="F989" t="s">
        <v>32</v>
      </c>
      <c r="G989" t="s">
        <v>317</v>
      </c>
      <c r="H989" t="str">
        <f t="shared" si="295"/>
        <v>4261</v>
      </c>
      <c r="I989" t="s">
        <v>318</v>
      </c>
      <c r="J989">
        <v>1000</v>
      </c>
      <c r="K989" t="s">
        <v>903</v>
      </c>
      <c r="L989" t="s">
        <v>905</v>
      </c>
      <c r="M989" t="s">
        <v>4436</v>
      </c>
      <c r="N989" t="s">
        <v>4437</v>
      </c>
      <c r="O989" t="s">
        <v>4438</v>
      </c>
      <c r="P989" t="s">
        <v>4439</v>
      </c>
      <c r="Q989" t="s">
        <v>33</v>
      </c>
      <c r="R989" t="s">
        <v>782</v>
      </c>
      <c r="S989" t="s">
        <v>327</v>
      </c>
      <c r="T989" t="s">
        <v>909</v>
      </c>
      <c r="U989" t="s">
        <v>110</v>
      </c>
      <c r="V989" t="s">
        <v>329</v>
      </c>
      <c r="W989" t="str">
        <f>VLOOKUP(V989,Lookup!D:E,2,FALSE)</f>
        <v>Corporate Contributions</v>
      </c>
      <c r="X989" t="s">
        <v>216</v>
      </c>
      <c r="Y989" t="s">
        <v>33</v>
      </c>
      <c r="Z989" t="s">
        <v>36</v>
      </c>
      <c r="AA989" t="s">
        <v>37</v>
      </c>
      <c r="AB989" t="s">
        <v>904</v>
      </c>
      <c r="AC989" t="s">
        <v>33</v>
      </c>
      <c r="AD989">
        <v>0</v>
      </c>
      <c r="AE989">
        <v>5</v>
      </c>
      <c r="AF989">
        <v>2019</v>
      </c>
      <c r="AG989" t="s">
        <v>33</v>
      </c>
      <c r="AH989" t="s">
        <v>33</v>
      </c>
      <c r="AI989" t="s">
        <v>124</v>
      </c>
    </row>
    <row r="990" spans="1:35">
      <c r="A990" t="s">
        <v>316</v>
      </c>
      <c r="B990" t="s">
        <v>196</v>
      </c>
      <c r="C990" t="s">
        <v>181</v>
      </c>
      <c r="D990" t="s">
        <v>4425</v>
      </c>
      <c r="E990" t="s">
        <v>4410</v>
      </c>
      <c r="F990" t="s">
        <v>32</v>
      </c>
      <c r="G990" t="s">
        <v>317</v>
      </c>
      <c r="H990" t="str">
        <f t="shared" si="295"/>
        <v>4261</v>
      </c>
      <c r="I990" t="s">
        <v>318</v>
      </c>
      <c r="J990">
        <v>2000</v>
      </c>
      <c r="K990" t="s">
        <v>903</v>
      </c>
      <c r="L990" t="s">
        <v>1671</v>
      </c>
      <c r="M990" t="s">
        <v>981</v>
      </c>
      <c r="N990" t="s">
        <v>982</v>
      </c>
      <c r="O990" t="s">
        <v>4440</v>
      </c>
      <c r="P990" t="s">
        <v>4441</v>
      </c>
      <c r="Q990" t="s">
        <v>33</v>
      </c>
      <c r="R990" t="s">
        <v>782</v>
      </c>
      <c r="S990" t="s">
        <v>327</v>
      </c>
      <c r="T990" t="s">
        <v>909</v>
      </c>
      <c r="U990" t="s">
        <v>110</v>
      </c>
      <c r="V990" t="s">
        <v>329</v>
      </c>
      <c r="W990" t="str">
        <f>VLOOKUP(V990,Lookup!D:E,2,FALSE)</f>
        <v>Corporate Contributions</v>
      </c>
      <c r="X990" t="s">
        <v>216</v>
      </c>
      <c r="Y990" t="s">
        <v>33</v>
      </c>
      <c r="Z990" t="s">
        <v>36</v>
      </c>
      <c r="AA990" t="s">
        <v>37</v>
      </c>
      <c r="AB990" t="s">
        <v>1670</v>
      </c>
      <c r="AC990" t="s">
        <v>33</v>
      </c>
      <c r="AD990">
        <v>0</v>
      </c>
      <c r="AE990">
        <v>5</v>
      </c>
      <c r="AF990">
        <v>2019</v>
      </c>
      <c r="AG990" t="s">
        <v>33</v>
      </c>
      <c r="AH990" t="s">
        <v>33</v>
      </c>
      <c r="AI990" t="s">
        <v>124</v>
      </c>
    </row>
    <row r="991" spans="1:35">
      <c r="A991" t="s">
        <v>316</v>
      </c>
      <c r="B991" t="s">
        <v>196</v>
      </c>
      <c r="C991" t="s">
        <v>181</v>
      </c>
      <c r="D991" t="s">
        <v>4425</v>
      </c>
      <c r="E991" t="s">
        <v>4410</v>
      </c>
      <c r="F991" t="s">
        <v>32</v>
      </c>
      <c r="G991" t="s">
        <v>317</v>
      </c>
      <c r="H991" t="str">
        <f t="shared" si="295"/>
        <v>4261</v>
      </c>
      <c r="I991" t="s">
        <v>318</v>
      </c>
      <c r="J991">
        <v>2500</v>
      </c>
      <c r="K991" t="s">
        <v>903</v>
      </c>
      <c r="L991" t="s">
        <v>1671</v>
      </c>
      <c r="M991" t="s">
        <v>4442</v>
      </c>
      <c r="N991" t="s">
        <v>4443</v>
      </c>
      <c r="O991" t="s">
        <v>4444</v>
      </c>
      <c r="P991" t="s">
        <v>4445</v>
      </c>
      <c r="Q991" t="s">
        <v>33</v>
      </c>
      <c r="R991" t="s">
        <v>782</v>
      </c>
      <c r="S991" t="s">
        <v>327</v>
      </c>
      <c r="T991" t="s">
        <v>909</v>
      </c>
      <c r="U991" t="s">
        <v>110</v>
      </c>
      <c r="V991" t="s">
        <v>329</v>
      </c>
      <c r="W991" t="str">
        <f>VLOOKUP(V991,Lookup!D:E,2,FALSE)</f>
        <v>Corporate Contributions</v>
      </c>
      <c r="X991" t="s">
        <v>216</v>
      </c>
      <c r="Y991" t="s">
        <v>33</v>
      </c>
      <c r="Z991" t="s">
        <v>36</v>
      </c>
      <c r="AA991" t="s">
        <v>37</v>
      </c>
      <c r="AB991" t="s">
        <v>1670</v>
      </c>
      <c r="AC991" t="s">
        <v>33</v>
      </c>
      <c r="AD991">
        <v>0</v>
      </c>
      <c r="AE991">
        <v>5</v>
      </c>
      <c r="AF991">
        <v>2019</v>
      </c>
      <c r="AG991" t="s">
        <v>33</v>
      </c>
      <c r="AH991" t="s">
        <v>33</v>
      </c>
      <c r="AI991" t="s">
        <v>124</v>
      </c>
    </row>
    <row r="992" spans="1:35">
      <c r="A992" t="s">
        <v>316</v>
      </c>
      <c r="B992" t="s">
        <v>196</v>
      </c>
      <c r="C992" t="s">
        <v>181</v>
      </c>
      <c r="D992" t="s">
        <v>4425</v>
      </c>
      <c r="E992" t="s">
        <v>4410</v>
      </c>
      <c r="F992" t="s">
        <v>32</v>
      </c>
      <c r="G992" t="s">
        <v>317</v>
      </c>
      <c r="H992" t="str">
        <f t="shared" si="295"/>
        <v>4261</v>
      </c>
      <c r="I992" t="s">
        <v>318</v>
      </c>
      <c r="J992">
        <v>5000</v>
      </c>
      <c r="K992" t="s">
        <v>903</v>
      </c>
      <c r="L992" t="s">
        <v>1671</v>
      </c>
      <c r="M992" t="s">
        <v>1255</v>
      </c>
      <c r="N992" t="s">
        <v>1256</v>
      </c>
      <c r="O992" t="s">
        <v>4446</v>
      </c>
      <c r="P992" t="s">
        <v>4447</v>
      </c>
      <c r="Q992" t="s">
        <v>33</v>
      </c>
      <c r="R992" t="s">
        <v>782</v>
      </c>
      <c r="S992" t="s">
        <v>327</v>
      </c>
      <c r="T992" t="s">
        <v>909</v>
      </c>
      <c r="U992" t="s">
        <v>110</v>
      </c>
      <c r="V992" t="s">
        <v>329</v>
      </c>
      <c r="W992" t="str">
        <f>VLOOKUP(V992,Lookup!D:E,2,FALSE)</f>
        <v>Corporate Contributions</v>
      </c>
      <c r="X992" t="s">
        <v>216</v>
      </c>
      <c r="Y992" t="s">
        <v>33</v>
      </c>
      <c r="Z992" t="s">
        <v>36</v>
      </c>
      <c r="AA992" t="s">
        <v>37</v>
      </c>
      <c r="AB992" t="s">
        <v>1670</v>
      </c>
      <c r="AC992" t="s">
        <v>33</v>
      </c>
      <c r="AD992">
        <v>0</v>
      </c>
      <c r="AE992">
        <v>5</v>
      </c>
      <c r="AF992">
        <v>2019</v>
      </c>
      <c r="AG992" t="s">
        <v>33</v>
      </c>
      <c r="AH992" t="s">
        <v>33</v>
      </c>
      <c r="AI992" t="s">
        <v>124</v>
      </c>
    </row>
    <row r="993" spans="1:35">
      <c r="A993" t="s">
        <v>316</v>
      </c>
      <c r="B993" t="s">
        <v>196</v>
      </c>
      <c r="C993" t="s">
        <v>181</v>
      </c>
      <c r="D993" t="s">
        <v>4425</v>
      </c>
      <c r="E993" t="s">
        <v>4410</v>
      </c>
      <c r="F993" t="s">
        <v>32</v>
      </c>
      <c r="G993" t="s">
        <v>317</v>
      </c>
      <c r="H993" t="str">
        <f t="shared" si="295"/>
        <v>4261</v>
      </c>
      <c r="I993" t="s">
        <v>318</v>
      </c>
      <c r="J993">
        <v>1500</v>
      </c>
      <c r="K993" t="s">
        <v>903</v>
      </c>
      <c r="L993" t="s">
        <v>1671</v>
      </c>
      <c r="M993" t="s">
        <v>4448</v>
      </c>
      <c r="N993" t="s">
        <v>4449</v>
      </c>
      <c r="O993" t="s">
        <v>4450</v>
      </c>
      <c r="P993" t="s">
        <v>4451</v>
      </c>
      <c r="Q993" t="s">
        <v>33</v>
      </c>
      <c r="R993" t="s">
        <v>782</v>
      </c>
      <c r="S993" t="s">
        <v>327</v>
      </c>
      <c r="T993" t="s">
        <v>909</v>
      </c>
      <c r="U993" t="s">
        <v>110</v>
      </c>
      <c r="V993" t="s">
        <v>329</v>
      </c>
      <c r="W993" t="str">
        <f>VLOOKUP(V993,Lookup!D:E,2,FALSE)</f>
        <v>Corporate Contributions</v>
      </c>
      <c r="X993" t="s">
        <v>216</v>
      </c>
      <c r="Y993" t="s">
        <v>33</v>
      </c>
      <c r="Z993" t="s">
        <v>36</v>
      </c>
      <c r="AA993" t="s">
        <v>37</v>
      </c>
      <c r="AB993" t="s">
        <v>1670</v>
      </c>
      <c r="AC993" t="s">
        <v>33</v>
      </c>
      <c r="AD993">
        <v>0</v>
      </c>
      <c r="AE993">
        <v>5</v>
      </c>
      <c r="AF993">
        <v>2019</v>
      </c>
      <c r="AG993" t="s">
        <v>33</v>
      </c>
      <c r="AH993" t="s">
        <v>33</v>
      </c>
      <c r="AI993" t="s">
        <v>124</v>
      </c>
    </row>
    <row r="994" spans="1:35">
      <c r="A994" t="s">
        <v>316</v>
      </c>
      <c r="B994" t="s">
        <v>196</v>
      </c>
      <c r="C994" t="s">
        <v>181</v>
      </c>
      <c r="D994" t="s">
        <v>4425</v>
      </c>
      <c r="E994" t="s">
        <v>4410</v>
      </c>
      <c r="F994" t="s">
        <v>32</v>
      </c>
      <c r="G994" t="s">
        <v>317</v>
      </c>
      <c r="H994" t="str">
        <f t="shared" si="295"/>
        <v>4261</v>
      </c>
      <c r="I994" t="s">
        <v>318</v>
      </c>
      <c r="J994">
        <v>1000</v>
      </c>
      <c r="K994" t="s">
        <v>903</v>
      </c>
      <c r="L994" t="s">
        <v>1671</v>
      </c>
      <c r="M994" t="s">
        <v>4452</v>
      </c>
      <c r="N994" t="s">
        <v>4453</v>
      </c>
      <c r="O994" t="s">
        <v>4454</v>
      </c>
      <c r="P994" t="s">
        <v>4455</v>
      </c>
      <c r="Q994" t="s">
        <v>33</v>
      </c>
      <c r="R994" t="s">
        <v>782</v>
      </c>
      <c r="S994" t="s">
        <v>327</v>
      </c>
      <c r="T994" t="s">
        <v>909</v>
      </c>
      <c r="U994" t="s">
        <v>110</v>
      </c>
      <c r="V994" t="s">
        <v>329</v>
      </c>
      <c r="W994" t="str">
        <f>VLOOKUP(V994,Lookup!D:E,2,FALSE)</f>
        <v>Corporate Contributions</v>
      </c>
      <c r="X994" t="s">
        <v>93</v>
      </c>
      <c r="Y994" t="s">
        <v>33</v>
      </c>
      <c r="Z994" t="s">
        <v>36</v>
      </c>
      <c r="AA994" t="s">
        <v>37</v>
      </c>
      <c r="AB994" t="s">
        <v>1670</v>
      </c>
      <c r="AC994" t="s">
        <v>33</v>
      </c>
      <c r="AD994">
        <v>0</v>
      </c>
      <c r="AE994">
        <v>5</v>
      </c>
      <c r="AF994">
        <v>2019</v>
      </c>
      <c r="AG994" t="s">
        <v>33</v>
      </c>
      <c r="AH994" t="s">
        <v>33</v>
      </c>
      <c r="AI994" t="s">
        <v>124</v>
      </c>
    </row>
    <row r="995" spans="1:35">
      <c r="A995" t="s">
        <v>316</v>
      </c>
      <c r="B995" t="s">
        <v>196</v>
      </c>
      <c r="C995" t="s">
        <v>181</v>
      </c>
      <c r="D995" t="s">
        <v>4425</v>
      </c>
      <c r="E995" t="s">
        <v>4410</v>
      </c>
      <c r="F995" t="s">
        <v>32</v>
      </c>
      <c r="G995" t="s">
        <v>115</v>
      </c>
      <c r="H995" t="str">
        <f t="shared" si="295"/>
        <v>9302</v>
      </c>
      <c r="I995" t="s">
        <v>116</v>
      </c>
      <c r="J995">
        <v>100</v>
      </c>
      <c r="K995" t="s">
        <v>903</v>
      </c>
      <c r="L995" t="s">
        <v>905</v>
      </c>
      <c r="M995" t="s">
        <v>654</v>
      </c>
      <c r="N995" t="s">
        <v>655</v>
      </c>
      <c r="O995" t="s">
        <v>4456</v>
      </c>
      <c r="P995" t="s">
        <v>4457</v>
      </c>
      <c r="Q995" t="s">
        <v>33</v>
      </c>
      <c r="R995" t="s">
        <v>782</v>
      </c>
      <c r="S995" t="s">
        <v>531</v>
      </c>
      <c r="T995" t="s">
        <v>909</v>
      </c>
      <c r="U995" t="s">
        <v>110</v>
      </c>
      <c r="V995" t="s">
        <v>533</v>
      </c>
      <c r="W995" t="str">
        <f>VLOOKUP(V995,Lookup!D:E,2,FALSE)</f>
        <v>Company Memberships</v>
      </c>
      <c r="X995" t="s">
        <v>93</v>
      </c>
      <c r="Y995" t="s">
        <v>33</v>
      </c>
      <c r="Z995" t="s">
        <v>36</v>
      </c>
      <c r="AA995" t="s">
        <v>37</v>
      </c>
      <c r="AB995" t="s">
        <v>904</v>
      </c>
      <c r="AC995" t="s">
        <v>33</v>
      </c>
      <c r="AD995">
        <v>0</v>
      </c>
      <c r="AE995">
        <v>5</v>
      </c>
      <c r="AF995">
        <v>2019</v>
      </c>
      <c r="AG995" t="s">
        <v>33</v>
      </c>
      <c r="AH995" t="s">
        <v>33</v>
      </c>
      <c r="AI995" t="s">
        <v>124</v>
      </c>
    </row>
    <row r="996" spans="1:35">
      <c r="A996" t="s">
        <v>163</v>
      </c>
      <c r="B996" t="s">
        <v>183</v>
      </c>
      <c r="C996" t="s">
        <v>184</v>
      </c>
      <c r="D996" t="s">
        <v>4460</v>
      </c>
      <c r="E996" t="s">
        <v>4459</v>
      </c>
      <c r="F996" t="s">
        <v>32</v>
      </c>
      <c r="G996" t="s">
        <v>317</v>
      </c>
      <c r="H996" t="str">
        <f t="shared" ref="H996:H1000" si="296">LEFT(G996,4)</f>
        <v>4261</v>
      </c>
      <c r="I996" t="s">
        <v>318</v>
      </c>
      <c r="J996">
        <v>11772361.42</v>
      </c>
      <c r="K996" t="s">
        <v>887</v>
      </c>
      <c r="L996" t="s">
        <v>50</v>
      </c>
      <c r="M996" t="s">
        <v>256</v>
      </c>
      <c r="N996" t="s">
        <v>257</v>
      </c>
      <c r="O996" t="s">
        <v>4462</v>
      </c>
      <c r="P996" t="s">
        <v>4463</v>
      </c>
      <c r="Q996" t="s">
        <v>33</v>
      </c>
      <c r="R996" t="s">
        <v>2002</v>
      </c>
      <c r="S996" t="s">
        <v>4464</v>
      </c>
      <c r="T996" t="s">
        <v>235</v>
      </c>
      <c r="U996" t="s">
        <v>56</v>
      </c>
      <c r="V996" t="s">
        <v>329</v>
      </c>
      <c r="W996" t="str">
        <f>VLOOKUP(V996,Lookup!D:E,2,FALSE)</f>
        <v>Corporate Contributions</v>
      </c>
      <c r="X996" t="s">
        <v>948</v>
      </c>
      <c r="Y996" t="s">
        <v>33</v>
      </c>
      <c r="Z996" t="s">
        <v>36</v>
      </c>
      <c r="AA996" t="s">
        <v>37</v>
      </c>
      <c r="AB996" t="s">
        <v>49</v>
      </c>
      <c r="AC996" t="s">
        <v>33</v>
      </c>
      <c r="AD996">
        <v>0</v>
      </c>
      <c r="AE996">
        <v>6</v>
      </c>
      <c r="AF996">
        <v>2019</v>
      </c>
      <c r="AG996" t="s">
        <v>33</v>
      </c>
      <c r="AH996" t="s">
        <v>4465</v>
      </c>
      <c r="AI996" t="s">
        <v>124</v>
      </c>
    </row>
    <row r="997" spans="1:35">
      <c r="A997" t="s">
        <v>255</v>
      </c>
      <c r="B997" t="s">
        <v>183</v>
      </c>
      <c r="C997" t="s">
        <v>184</v>
      </c>
      <c r="D997" t="s">
        <v>4460</v>
      </c>
      <c r="E997" t="s">
        <v>4459</v>
      </c>
      <c r="F997" t="s">
        <v>32</v>
      </c>
      <c r="G997" t="s">
        <v>2231</v>
      </c>
      <c r="H997" t="str">
        <f t="shared" si="296"/>
        <v>9301</v>
      </c>
      <c r="I997" t="s">
        <v>2232</v>
      </c>
      <c r="J997">
        <v>300</v>
      </c>
      <c r="K997" t="s">
        <v>1279</v>
      </c>
      <c r="L997" t="s">
        <v>996</v>
      </c>
      <c r="M997" t="s">
        <v>1973</v>
      </c>
      <c r="N997" t="s">
        <v>1974</v>
      </c>
      <c r="O997" t="s">
        <v>4466</v>
      </c>
      <c r="P997" t="s">
        <v>4345</v>
      </c>
      <c r="Q997" t="s">
        <v>33</v>
      </c>
      <c r="R997" t="s">
        <v>673</v>
      </c>
      <c r="S997" t="s">
        <v>89</v>
      </c>
      <c r="T997" t="s">
        <v>235</v>
      </c>
      <c r="U997" t="s">
        <v>56</v>
      </c>
      <c r="V997" t="s">
        <v>589</v>
      </c>
      <c r="W997" t="str">
        <f>VLOOKUP(V997,Lookup!D:E,2,FALSE)</f>
        <v>Advertising</v>
      </c>
      <c r="X997" t="s">
        <v>944</v>
      </c>
      <c r="Y997" t="s">
        <v>33</v>
      </c>
      <c r="Z997" t="s">
        <v>36</v>
      </c>
      <c r="AA997" t="s">
        <v>37</v>
      </c>
      <c r="AB997" t="s">
        <v>995</v>
      </c>
      <c r="AC997" t="s">
        <v>33</v>
      </c>
      <c r="AD997">
        <v>0</v>
      </c>
      <c r="AE997">
        <v>6</v>
      </c>
      <c r="AF997">
        <v>2019</v>
      </c>
      <c r="AG997" t="s">
        <v>33</v>
      </c>
      <c r="AH997" t="s">
        <v>4346</v>
      </c>
      <c r="AI997" t="s">
        <v>124</v>
      </c>
    </row>
    <row r="998" spans="1:35">
      <c r="A998" t="s">
        <v>316</v>
      </c>
      <c r="B998" t="s">
        <v>183</v>
      </c>
      <c r="C998" t="s">
        <v>184</v>
      </c>
      <c r="D998" t="s">
        <v>4467</v>
      </c>
      <c r="E998" t="s">
        <v>4459</v>
      </c>
      <c r="F998" t="s">
        <v>32</v>
      </c>
      <c r="G998" t="s">
        <v>317</v>
      </c>
      <c r="H998" t="str">
        <f t="shared" si="296"/>
        <v>4261</v>
      </c>
      <c r="I998" t="s">
        <v>318</v>
      </c>
      <c r="J998">
        <v>-500</v>
      </c>
      <c r="K998" t="s">
        <v>500</v>
      </c>
      <c r="L998" t="s">
        <v>802</v>
      </c>
      <c r="M998" t="s">
        <v>3958</v>
      </c>
      <c r="N998" t="s">
        <v>3959</v>
      </c>
      <c r="O998" t="s">
        <v>4104</v>
      </c>
      <c r="P998" t="s">
        <v>4105</v>
      </c>
      <c r="Q998" t="s">
        <v>33</v>
      </c>
      <c r="R998" t="s">
        <v>803</v>
      </c>
      <c r="S998" t="s">
        <v>327</v>
      </c>
      <c r="T998" t="s">
        <v>504</v>
      </c>
      <c r="U998" t="s">
        <v>110</v>
      </c>
      <c r="V998" t="s">
        <v>329</v>
      </c>
      <c r="W998" t="str">
        <f>VLOOKUP(V998,Lookup!D:E,2,FALSE)</f>
        <v>Corporate Contributions</v>
      </c>
      <c r="X998" t="s">
        <v>216</v>
      </c>
      <c r="Y998" t="s">
        <v>33</v>
      </c>
      <c r="Z998" t="s">
        <v>36</v>
      </c>
      <c r="AA998" t="s">
        <v>37</v>
      </c>
      <c r="AB998" t="s">
        <v>801</v>
      </c>
      <c r="AC998" t="s">
        <v>33</v>
      </c>
      <c r="AD998">
        <v>0</v>
      </c>
      <c r="AE998">
        <v>6</v>
      </c>
      <c r="AF998">
        <v>2019</v>
      </c>
      <c r="AG998" t="s">
        <v>33</v>
      </c>
      <c r="AH998" t="s">
        <v>4106</v>
      </c>
      <c r="AI998" t="s">
        <v>124</v>
      </c>
    </row>
    <row r="999" spans="1:35">
      <c r="A999" t="s">
        <v>316</v>
      </c>
      <c r="B999" t="s">
        <v>183</v>
      </c>
      <c r="C999" t="s">
        <v>184</v>
      </c>
      <c r="D999" t="s">
        <v>4467</v>
      </c>
      <c r="E999" t="s">
        <v>4459</v>
      </c>
      <c r="F999" t="s">
        <v>32</v>
      </c>
      <c r="G999" t="s">
        <v>317</v>
      </c>
      <c r="H999" t="str">
        <f t="shared" si="296"/>
        <v>4261</v>
      </c>
      <c r="I999" t="s">
        <v>318</v>
      </c>
      <c r="J999">
        <v>-250</v>
      </c>
      <c r="K999" t="s">
        <v>500</v>
      </c>
      <c r="L999" t="s">
        <v>802</v>
      </c>
      <c r="M999" t="s">
        <v>3958</v>
      </c>
      <c r="N999" t="s">
        <v>3959</v>
      </c>
      <c r="O999" t="s">
        <v>4107</v>
      </c>
      <c r="P999" t="s">
        <v>4108</v>
      </c>
      <c r="Q999" t="s">
        <v>33</v>
      </c>
      <c r="R999" t="s">
        <v>803</v>
      </c>
      <c r="S999" t="s">
        <v>327</v>
      </c>
      <c r="T999" t="s">
        <v>504</v>
      </c>
      <c r="U999" t="s">
        <v>110</v>
      </c>
      <c r="V999" t="s">
        <v>329</v>
      </c>
      <c r="W999" t="str">
        <f>VLOOKUP(V999,Lookup!D:E,2,FALSE)</f>
        <v>Corporate Contributions</v>
      </c>
      <c r="X999" t="s">
        <v>216</v>
      </c>
      <c r="Y999" t="s">
        <v>33</v>
      </c>
      <c r="Z999" t="s">
        <v>36</v>
      </c>
      <c r="AA999" t="s">
        <v>37</v>
      </c>
      <c r="AB999" t="s">
        <v>801</v>
      </c>
      <c r="AC999" t="s">
        <v>33</v>
      </c>
      <c r="AD999">
        <v>0</v>
      </c>
      <c r="AE999">
        <v>6</v>
      </c>
      <c r="AF999">
        <v>2019</v>
      </c>
      <c r="AG999" t="s">
        <v>33</v>
      </c>
      <c r="AH999" t="s">
        <v>4106</v>
      </c>
      <c r="AI999" t="s">
        <v>124</v>
      </c>
    </row>
    <row r="1000" spans="1:35">
      <c r="A1000" t="s">
        <v>163</v>
      </c>
      <c r="B1000" t="s">
        <v>241</v>
      </c>
      <c r="C1000" t="s">
        <v>258</v>
      </c>
      <c r="D1000" t="s">
        <v>4468</v>
      </c>
      <c r="E1000" t="s">
        <v>4459</v>
      </c>
      <c r="F1000" t="s">
        <v>32</v>
      </c>
      <c r="G1000" t="s">
        <v>317</v>
      </c>
      <c r="H1000" t="str">
        <f t="shared" si="296"/>
        <v>4261</v>
      </c>
      <c r="I1000" t="s">
        <v>318</v>
      </c>
      <c r="J1000">
        <v>1635795.09</v>
      </c>
      <c r="K1000" t="s">
        <v>887</v>
      </c>
      <c r="L1000" t="s">
        <v>50</v>
      </c>
      <c r="M1000" t="s">
        <v>256</v>
      </c>
      <c r="N1000" t="s">
        <v>257</v>
      </c>
      <c r="O1000" t="s">
        <v>4462</v>
      </c>
      <c r="P1000" t="s">
        <v>4463</v>
      </c>
      <c r="Q1000" t="s">
        <v>33</v>
      </c>
      <c r="R1000" t="s">
        <v>2002</v>
      </c>
      <c r="S1000" t="s">
        <v>4464</v>
      </c>
      <c r="T1000" t="s">
        <v>259</v>
      </c>
      <c r="U1000" t="s">
        <v>56</v>
      </c>
      <c r="V1000" t="s">
        <v>329</v>
      </c>
      <c r="W1000" t="str">
        <f>VLOOKUP(V1000,Lookup!D:E,2,FALSE)</f>
        <v>Corporate Contributions</v>
      </c>
      <c r="X1000" t="s">
        <v>948</v>
      </c>
      <c r="Y1000" t="s">
        <v>33</v>
      </c>
      <c r="Z1000" t="s">
        <v>36</v>
      </c>
      <c r="AA1000" t="s">
        <v>37</v>
      </c>
      <c r="AB1000" t="s">
        <v>49</v>
      </c>
      <c r="AC1000" t="s">
        <v>33</v>
      </c>
      <c r="AD1000">
        <v>0</v>
      </c>
      <c r="AE1000">
        <v>6</v>
      </c>
      <c r="AF1000">
        <v>2019</v>
      </c>
      <c r="AG1000" t="s">
        <v>33</v>
      </c>
      <c r="AH1000" t="s">
        <v>4465</v>
      </c>
      <c r="AI1000" t="s">
        <v>124</v>
      </c>
    </row>
    <row r="1001" spans="1:35">
      <c r="A1001" t="s">
        <v>255</v>
      </c>
      <c r="B1001" t="s">
        <v>197</v>
      </c>
      <c r="C1001" t="s">
        <v>187</v>
      </c>
      <c r="D1001" t="s">
        <v>4461</v>
      </c>
      <c r="E1001" t="s">
        <v>4459</v>
      </c>
      <c r="F1001" t="s">
        <v>32</v>
      </c>
      <c r="G1001" t="s">
        <v>613</v>
      </c>
      <c r="H1001" t="str">
        <f t="shared" ref="H1001:H1003" si="297">LEFT(G1001,4)</f>
        <v>4265</v>
      </c>
      <c r="I1001" t="s">
        <v>614</v>
      </c>
      <c r="J1001">
        <v>1500</v>
      </c>
      <c r="K1001" t="s">
        <v>462</v>
      </c>
      <c r="L1001" t="s">
        <v>464</v>
      </c>
      <c r="M1001" t="s">
        <v>4469</v>
      </c>
      <c r="N1001" t="s">
        <v>4470</v>
      </c>
      <c r="O1001" t="s">
        <v>4471</v>
      </c>
      <c r="P1001" t="s">
        <v>4472</v>
      </c>
      <c r="Q1001" t="s">
        <v>33</v>
      </c>
      <c r="R1001" t="s">
        <v>586</v>
      </c>
      <c r="S1001" t="s">
        <v>327</v>
      </c>
      <c r="T1001" t="s">
        <v>200</v>
      </c>
      <c r="U1001" t="s">
        <v>110</v>
      </c>
      <c r="V1001" t="s">
        <v>329</v>
      </c>
      <c r="W1001" t="str">
        <f>VLOOKUP(V1001,Lookup!D:E,2,FALSE)</f>
        <v>Corporate Contributions</v>
      </c>
      <c r="X1001" t="s">
        <v>94</v>
      </c>
      <c r="Y1001" t="s">
        <v>33</v>
      </c>
      <c r="Z1001" t="s">
        <v>36</v>
      </c>
      <c r="AA1001" t="s">
        <v>37</v>
      </c>
      <c r="AB1001" t="s">
        <v>463</v>
      </c>
      <c r="AC1001" t="s">
        <v>33</v>
      </c>
      <c r="AD1001">
        <v>0</v>
      </c>
      <c r="AE1001">
        <v>6</v>
      </c>
      <c r="AF1001">
        <v>2019</v>
      </c>
      <c r="AG1001" t="s">
        <v>33</v>
      </c>
      <c r="AH1001" t="s">
        <v>4473</v>
      </c>
      <c r="AI1001" t="s">
        <v>124</v>
      </c>
    </row>
    <row r="1002" spans="1:35">
      <c r="A1002" t="s">
        <v>255</v>
      </c>
      <c r="B1002" t="s">
        <v>197</v>
      </c>
      <c r="C1002" t="s">
        <v>187</v>
      </c>
      <c r="D1002" t="s">
        <v>4461</v>
      </c>
      <c r="E1002" t="s">
        <v>4459</v>
      </c>
      <c r="F1002" t="s">
        <v>32</v>
      </c>
      <c r="G1002" t="s">
        <v>613</v>
      </c>
      <c r="H1002" t="str">
        <f t="shared" si="297"/>
        <v>4265</v>
      </c>
      <c r="I1002" t="s">
        <v>614</v>
      </c>
      <c r="J1002">
        <v>500</v>
      </c>
      <c r="K1002" t="s">
        <v>462</v>
      </c>
      <c r="L1002" t="s">
        <v>464</v>
      </c>
      <c r="M1002" t="s">
        <v>1808</v>
      </c>
      <c r="N1002" t="s">
        <v>1809</v>
      </c>
      <c r="O1002" t="s">
        <v>4474</v>
      </c>
      <c r="P1002" t="s">
        <v>4475</v>
      </c>
      <c r="Q1002" t="s">
        <v>33</v>
      </c>
      <c r="R1002" t="s">
        <v>586</v>
      </c>
      <c r="S1002" t="s">
        <v>394</v>
      </c>
      <c r="T1002" t="s">
        <v>200</v>
      </c>
      <c r="U1002" t="s">
        <v>56</v>
      </c>
      <c r="V1002" t="s">
        <v>329</v>
      </c>
      <c r="W1002" t="str">
        <f>VLOOKUP(V1002,Lookup!D:E,2,FALSE)</f>
        <v>Corporate Contributions</v>
      </c>
      <c r="X1002" t="s">
        <v>94</v>
      </c>
      <c r="Y1002" t="s">
        <v>33</v>
      </c>
      <c r="Z1002" t="s">
        <v>36</v>
      </c>
      <c r="AA1002" t="s">
        <v>37</v>
      </c>
      <c r="AB1002" t="s">
        <v>463</v>
      </c>
      <c r="AC1002" t="s">
        <v>33</v>
      </c>
      <c r="AD1002">
        <v>0</v>
      </c>
      <c r="AE1002">
        <v>6</v>
      </c>
      <c r="AF1002">
        <v>2019</v>
      </c>
      <c r="AG1002" t="s">
        <v>33</v>
      </c>
      <c r="AH1002" t="s">
        <v>4476</v>
      </c>
      <c r="AI1002" t="s">
        <v>124</v>
      </c>
    </row>
    <row r="1003" spans="1:35">
      <c r="A1003" t="s">
        <v>255</v>
      </c>
      <c r="B1003" t="s">
        <v>197</v>
      </c>
      <c r="C1003" t="s">
        <v>187</v>
      </c>
      <c r="D1003" t="s">
        <v>4461</v>
      </c>
      <c r="E1003" t="s">
        <v>4459</v>
      </c>
      <c r="F1003" t="s">
        <v>32</v>
      </c>
      <c r="G1003" t="s">
        <v>613</v>
      </c>
      <c r="H1003" t="str">
        <f t="shared" si="297"/>
        <v>4265</v>
      </c>
      <c r="I1003" t="s">
        <v>614</v>
      </c>
      <c r="J1003">
        <v>750</v>
      </c>
      <c r="K1003" t="s">
        <v>462</v>
      </c>
      <c r="L1003" t="s">
        <v>464</v>
      </c>
      <c r="M1003" t="s">
        <v>4477</v>
      </c>
      <c r="N1003" t="s">
        <v>4478</v>
      </c>
      <c r="O1003" t="s">
        <v>4479</v>
      </c>
      <c r="P1003" t="s">
        <v>4480</v>
      </c>
      <c r="Q1003" t="s">
        <v>33</v>
      </c>
      <c r="R1003" t="s">
        <v>586</v>
      </c>
      <c r="S1003" t="s">
        <v>327</v>
      </c>
      <c r="T1003" t="s">
        <v>200</v>
      </c>
      <c r="U1003" t="s">
        <v>110</v>
      </c>
      <c r="V1003" t="s">
        <v>329</v>
      </c>
      <c r="W1003" t="str">
        <f>VLOOKUP(V1003,Lookup!D:E,2,FALSE)</f>
        <v>Corporate Contributions</v>
      </c>
      <c r="X1003" t="s">
        <v>94</v>
      </c>
      <c r="Y1003" t="s">
        <v>33</v>
      </c>
      <c r="Z1003" t="s">
        <v>36</v>
      </c>
      <c r="AA1003" t="s">
        <v>37</v>
      </c>
      <c r="AB1003" t="s">
        <v>463</v>
      </c>
      <c r="AC1003" t="s">
        <v>33</v>
      </c>
      <c r="AD1003">
        <v>0</v>
      </c>
      <c r="AE1003">
        <v>6</v>
      </c>
      <c r="AF1003">
        <v>2019</v>
      </c>
      <c r="AG1003" t="s">
        <v>33</v>
      </c>
      <c r="AH1003" t="s">
        <v>4481</v>
      </c>
      <c r="AI1003" t="s">
        <v>124</v>
      </c>
    </row>
    <row r="1004" spans="1:35">
      <c r="A1004" t="s">
        <v>255</v>
      </c>
      <c r="B1004" t="s">
        <v>217</v>
      </c>
      <c r="C1004" t="s">
        <v>176</v>
      </c>
      <c r="D1004" t="s">
        <v>4486</v>
      </c>
      <c r="E1004" t="s">
        <v>4482</v>
      </c>
      <c r="F1004" t="s">
        <v>32</v>
      </c>
      <c r="G1004" t="s">
        <v>290</v>
      </c>
      <c r="H1004" t="str">
        <f t="shared" ref="H1004" si="298">LEFT(G1004,4)</f>
        <v>5140</v>
      </c>
      <c r="I1004" t="s">
        <v>291</v>
      </c>
      <c r="J1004">
        <v>100</v>
      </c>
      <c r="K1004" t="s">
        <v>421</v>
      </c>
      <c r="L1004" t="s">
        <v>479</v>
      </c>
      <c r="M1004" t="s">
        <v>4487</v>
      </c>
      <c r="N1004" t="s">
        <v>4488</v>
      </c>
      <c r="O1004" t="s">
        <v>4489</v>
      </c>
      <c r="P1004" t="s">
        <v>4490</v>
      </c>
      <c r="Q1004" t="s">
        <v>33</v>
      </c>
      <c r="R1004" t="s">
        <v>220</v>
      </c>
      <c r="S1004" t="s">
        <v>4491</v>
      </c>
      <c r="T1004" t="s">
        <v>4492</v>
      </c>
      <c r="U1004" t="s">
        <v>39</v>
      </c>
      <c r="V1004" t="s">
        <v>68</v>
      </c>
      <c r="W1004" t="str">
        <f>VLOOKUP(V1004,Lookup!D:E,2,FALSE)</f>
        <v>Miscellaneous All Other</v>
      </c>
      <c r="X1004" t="s">
        <v>59</v>
      </c>
      <c r="Y1004" t="s">
        <v>33</v>
      </c>
      <c r="Z1004" t="s">
        <v>36</v>
      </c>
      <c r="AA1004" t="s">
        <v>37</v>
      </c>
      <c r="AB1004" t="s">
        <v>478</v>
      </c>
      <c r="AC1004" t="s">
        <v>33</v>
      </c>
      <c r="AD1004">
        <v>0</v>
      </c>
      <c r="AE1004">
        <v>6</v>
      </c>
      <c r="AF1004">
        <v>2019</v>
      </c>
      <c r="AG1004" t="s">
        <v>33</v>
      </c>
      <c r="AH1004" t="s">
        <v>4493</v>
      </c>
      <c r="AI1004" t="s">
        <v>124</v>
      </c>
    </row>
    <row r="1005" spans="1:35">
      <c r="A1005" t="s">
        <v>255</v>
      </c>
      <c r="B1005" t="s">
        <v>183</v>
      </c>
      <c r="C1005" t="s">
        <v>184</v>
      </c>
      <c r="D1005" t="s">
        <v>4483</v>
      </c>
      <c r="E1005" t="s">
        <v>4482</v>
      </c>
      <c r="F1005" t="s">
        <v>32</v>
      </c>
      <c r="G1005" t="s">
        <v>317</v>
      </c>
      <c r="H1005" t="str">
        <f t="shared" ref="H1005" si="299">LEFT(G1005,4)</f>
        <v>4261</v>
      </c>
      <c r="I1005" t="s">
        <v>318</v>
      </c>
      <c r="J1005">
        <v>260</v>
      </c>
      <c r="K1005" t="s">
        <v>889</v>
      </c>
      <c r="L1005" t="s">
        <v>525</v>
      </c>
      <c r="M1005" t="s">
        <v>4347</v>
      </c>
      <c r="N1005" t="s">
        <v>4348</v>
      </c>
      <c r="O1005" t="s">
        <v>4494</v>
      </c>
      <c r="P1005" t="s">
        <v>4495</v>
      </c>
      <c r="Q1005" t="s">
        <v>33</v>
      </c>
      <c r="R1005" t="s">
        <v>530</v>
      </c>
      <c r="S1005" t="s">
        <v>327</v>
      </c>
      <c r="T1005" t="s">
        <v>1017</v>
      </c>
      <c r="U1005" t="s">
        <v>110</v>
      </c>
      <c r="V1005" t="s">
        <v>329</v>
      </c>
      <c r="W1005" t="str">
        <f>VLOOKUP(V1005,Lookup!D:E,2,FALSE)</f>
        <v>Corporate Contributions</v>
      </c>
      <c r="X1005" t="s">
        <v>93</v>
      </c>
      <c r="Y1005" t="s">
        <v>33</v>
      </c>
      <c r="Z1005" t="s">
        <v>36</v>
      </c>
      <c r="AA1005" t="s">
        <v>37</v>
      </c>
      <c r="AB1005" t="s">
        <v>524</v>
      </c>
      <c r="AC1005" t="s">
        <v>33</v>
      </c>
      <c r="AD1005">
        <v>0</v>
      </c>
      <c r="AE1005">
        <v>6</v>
      </c>
      <c r="AF1005">
        <v>2019</v>
      </c>
      <c r="AG1005" t="s">
        <v>33</v>
      </c>
      <c r="AH1005" t="s">
        <v>4496</v>
      </c>
      <c r="AI1005" t="s">
        <v>124</v>
      </c>
    </row>
    <row r="1006" spans="1:35">
      <c r="A1006" t="s">
        <v>163</v>
      </c>
      <c r="B1006" t="s">
        <v>196</v>
      </c>
      <c r="C1006" t="s">
        <v>181</v>
      </c>
      <c r="D1006" t="s">
        <v>4484</v>
      </c>
      <c r="E1006" t="s">
        <v>4482</v>
      </c>
      <c r="F1006" t="s">
        <v>32</v>
      </c>
      <c r="G1006" t="s">
        <v>833</v>
      </c>
      <c r="H1006" t="str">
        <f t="shared" ref="H1006:H1007" si="300">LEFT(G1006,4)</f>
        <v>9310</v>
      </c>
      <c r="I1006" t="s">
        <v>834</v>
      </c>
      <c r="J1006">
        <v>15450</v>
      </c>
      <c r="K1006" t="s">
        <v>442</v>
      </c>
      <c r="L1006" t="s">
        <v>444</v>
      </c>
      <c r="M1006" t="s">
        <v>517</v>
      </c>
      <c r="N1006" t="s">
        <v>518</v>
      </c>
      <c r="O1006" t="s">
        <v>4497</v>
      </c>
      <c r="P1006" t="s">
        <v>4498</v>
      </c>
      <c r="Q1006" t="s">
        <v>33</v>
      </c>
      <c r="R1006" t="s">
        <v>445</v>
      </c>
      <c r="S1006" t="s">
        <v>117</v>
      </c>
      <c r="T1006" t="s">
        <v>1288</v>
      </c>
      <c r="U1006" t="s">
        <v>51</v>
      </c>
      <c r="V1006" t="s">
        <v>1080</v>
      </c>
      <c r="W1006" t="str">
        <f>VLOOKUP(V1006,Lookup!D:E,2,FALSE)</f>
        <v>Leases Of Real Property Gen</v>
      </c>
      <c r="X1006" t="s">
        <v>112</v>
      </c>
      <c r="Y1006" t="s">
        <v>33</v>
      </c>
      <c r="Z1006" t="s">
        <v>36</v>
      </c>
      <c r="AA1006" t="s">
        <v>37</v>
      </c>
      <c r="AB1006" t="s">
        <v>443</v>
      </c>
      <c r="AC1006" t="s">
        <v>33</v>
      </c>
      <c r="AD1006">
        <v>0</v>
      </c>
      <c r="AE1006">
        <v>6</v>
      </c>
      <c r="AF1006">
        <v>2019</v>
      </c>
      <c r="AG1006" t="s">
        <v>33</v>
      </c>
      <c r="AH1006" t="s">
        <v>33</v>
      </c>
      <c r="AI1006" t="s">
        <v>124</v>
      </c>
    </row>
    <row r="1007" spans="1:35">
      <c r="A1007" t="s">
        <v>316</v>
      </c>
      <c r="B1007" t="s">
        <v>283</v>
      </c>
      <c r="C1007" t="s">
        <v>181</v>
      </c>
      <c r="D1007" t="s">
        <v>4499</v>
      </c>
      <c r="E1007" t="s">
        <v>4482</v>
      </c>
      <c r="F1007" t="s">
        <v>32</v>
      </c>
      <c r="G1007" t="s">
        <v>317</v>
      </c>
      <c r="H1007" t="str">
        <f t="shared" si="300"/>
        <v>4261</v>
      </c>
      <c r="I1007" t="s">
        <v>318</v>
      </c>
      <c r="J1007">
        <v>13000</v>
      </c>
      <c r="K1007" t="s">
        <v>615</v>
      </c>
      <c r="L1007" t="s">
        <v>447</v>
      </c>
      <c r="M1007" t="s">
        <v>4500</v>
      </c>
      <c r="N1007" t="s">
        <v>4501</v>
      </c>
      <c r="O1007" t="s">
        <v>4502</v>
      </c>
      <c r="P1007" t="s">
        <v>4503</v>
      </c>
      <c r="Q1007" t="s">
        <v>33</v>
      </c>
      <c r="R1007" t="s">
        <v>620</v>
      </c>
      <c r="S1007" t="s">
        <v>327</v>
      </c>
      <c r="T1007" t="s">
        <v>285</v>
      </c>
      <c r="U1007" t="s">
        <v>110</v>
      </c>
      <c r="V1007" t="s">
        <v>329</v>
      </c>
      <c r="W1007" t="str">
        <f>VLOOKUP(V1007,Lookup!D:E,2,FALSE)</f>
        <v>Corporate Contributions</v>
      </c>
      <c r="X1007" t="s">
        <v>216</v>
      </c>
      <c r="Y1007" t="s">
        <v>33</v>
      </c>
      <c r="Z1007" t="s">
        <v>36</v>
      </c>
      <c r="AA1007" t="s">
        <v>37</v>
      </c>
      <c r="AB1007" t="s">
        <v>446</v>
      </c>
      <c r="AC1007" t="s">
        <v>33</v>
      </c>
      <c r="AD1007">
        <v>0</v>
      </c>
      <c r="AE1007">
        <v>6</v>
      </c>
      <c r="AF1007">
        <v>2019</v>
      </c>
      <c r="AG1007" t="s">
        <v>33</v>
      </c>
      <c r="AH1007" t="s">
        <v>33</v>
      </c>
      <c r="AI1007" t="s">
        <v>124</v>
      </c>
    </row>
    <row r="1008" spans="1:35">
      <c r="A1008" t="s">
        <v>681</v>
      </c>
      <c r="B1008" t="s">
        <v>197</v>
      </c>
      <c r="C1008" t="s">
        <v>187</v>
      </c>
      <c r="D1008" t="s">
        <v>4485</v>
      </c>
      <c r="E1008" t="s">
        <v>4482</v>
      </c>
      <c r="F1008" t="s">
        <v>32</v>
      </c>
      <c r="G1008" t="s">
        <v>262</v>
      </c>
      <c r="H1008" t="str">
        <f t="shared" ref="H1008" si="301">LEFT(G1008,4)</f>
        <v>4265</v>
      </c>
      <c r="I1008" t="s">
        <v>263</v>
      </c>
      <c r="J1008">
        <v>3750</v>
      </c>
      <c r="K1008" t="s">
        <v>536</v>
      </c>
      <c r="L1008" t="s">
        <v>417</v>
      </c>
      <c r="M1008" t="s">
        <v>1406</v>
      </c>
      <c r="N1008" t="s">
        <v>1407</v>
      </c>
      <c r="O1008" t="s">
        <v>4504</v>
      </c>
      <c r="P1008" t="s">
        <v>4505</v>
      </c>
      <c r="Q1008" t="s">
        <v>33</v>
      </c>
      <c r="R1008" t="s">
        <v>326</v>
      </c>
      <c r="S1008" t="s">
        <v>531</v>
      </c>
      <c r="T1008" t="s">
        <v>328</v>
      </c>
      <c r="U1008" t="s">
        <v>110</v>
      </c>
      <c r="V1008" t="s">
        <v>329</v>
      </c>
      <c r="W1008" t="str">
        <f>VLOOKUP(V1008,Lookup!D:E,2,FALSE)</f>
        <v>Corporate Contributions</v>
      </c>
      <c r="X1008" t="s">
        <v>216</v>
      </c>
      <c r="Y1008" t="s">
        <v>33</v>
      </c>
      <c r="Z1008" t="s">
        <v>36</v>
      </c>
      <c r="AA1008" t="s">
        <v>37</v>
      </c>
      <c r="AB1008" t="s">
        <v>416</v>
      </c>
      <c r="AC1008" t="s">
        <v>33</v>
      </c>
      <c r="AD1008">
        <v>0</v>
      </c>
      <c r="AE1008">
        <v>6</v>
      </c>
      <c r="AF1008">
        <v>2019</v>
      </c>
      <c r="AG1008" t="s">
        <v>33</v>
      </c>
      <c r="AH1008" t="s">
        <v>33</v>
      </c>
      <c r="AI1008" t="s">
        <v>124</v>
      </c>
    </row>
    <row r="1009" spans="1:35">
      <c r="A1009" t="s">
        <v>660</v>
      </c>
      <c r="B1009" t="s">
        <v>283</v>
      </c>
      <c r="C1009" t="s">
        <v>181</v>
      </c>
      <c r="D1009" t="s">
        <v>4507</v>
      </c>
      <c r="E1009" t="s">
        <v>4506</v>
      </c>
      <c r="F1009" t="s">
        <v>32</v>
      </c>
      <c r="G1009" t="s">
        <v>286</v>
      </c>
      <c r="H1009" t="str">
        <f t="shared" ref="H1009" si="302">LEFT(G1009,4)</f>
        <v>5240</v>
      </c>
      <c r="I1009" t="s">
        <v>287</v>
      </c>
      <c r="J1009">
        <v>679.92</v>
      </c>
      <c r="K1009" t="s">
        <v>447</v>
      </c>
      <c r="L1009" t="s">
        <v>447</v>
      </c>
      <c r="M1009" t="s">
        <v>981</v>
      </c>
      <c r="N1009" t="s">
        <v>982</v>
      </c>
      <c r="O1009" t="s">
        <v>4508</v>
      </c>
      <c r="P1009" t="s">
        <v>4509</v>
      </c>
      <c r="Q1009" t="s">
        <v>33</v>
      </c>
      <c r="R1009" t="s">
        <v>448</v>
      </c>
      <c r="S1009" t="s">
        <v>985</v>
      </c>
      <c r="T1009" t="s">
        <v>986</v>
      </c>
      <c r="U1009" t="s">
        <v>284</v>
      </c>
      <c r="V1009" t="s">
        <v>80</v>
      </c>
      <c r="W1009" t="str">
        <f>VLOOKUP(V1009,Lookup!D:E,2,FALSE)</f>
        <v>Utility Payments</v>
      </c>
      <c r="X1009" t="s">
        <v>105</v>
      </c>
      <c r="Y1009" t="s">
        <v>33</v>
      </c>
      <c r="Z1009" t="s">
        <v>36</v>
      </c>
      <c r="AA1009" t="s">
        <v>37</v>
      </c>
      <c r="AB1009" t="s">
        <v>446</v>
      </c>
      <c r="AC1009" t="s">
        <v>33</v>
      </c>
      <c r="AD1009">
        <v>0</v>
      </c>
      <c r="AE1009">
        <v>6</v>
      </c>
      <c r="AF1009">
        <v>2019</v>
      </c>
      <c r="AG1009" t="s">
        <v>33</v>
      </c>
      <c r="AH1009" t="s">
        <v>33</v>
      </c>
      <c r="AI1009" t="s">
        <v>4510</v>
      </c>
    </row>
    <row r="1010" spans="1:35">
      <c r="A1010" t="s">
        <v>163</v>
      </c>
      <c r="B1010" t="s">
        <v>196</v>
      </c>
      <c r="C1010" t="s">
        <v>181</v>
      </c>
      <c r="D1010" t="s">
        <v>4512</v>
      </c>
      <c r="E1010" t="s">
        <v>4511</v>
      </c>
      <c r="F1010" t="s">
        <v>32</v>
      </c>
      <c r="G1010" t="s">
        <v>262</v>
      </c>
      <c r="H1010" t="str">
        <f t="shared" ref="H1010:H1013" si="303">LEFT(G1010,4)</f>
        <v>4265</v>
      </c>
      <c r="I1010" t="s">
        <v>263</v>
      </c>
      <c r="J1010">
        <v>14334.2</v>
      </c>
      <c r="K1010" t="s">
        <v>903</v>
      </c>
      <c r="L1010" t="s">
        <v>905</v>
      </c>
      <c r="M1010" t="s">
        <v>1126</v>
      </c>
      <c r="N1010" t="s">
        <v>1127</v>
      </c>
      <c r="O1010" t="s">
        <v>4514</v>
      </c>
      <c r="P1010" t="s">
        <v>4515</v>
      </c>
      <c r="Q1010" t="s">
        <v>33</v>
      </c>
      <c r="R1010" t="s">
        <v>1656</v>
      </c>
      <c r="S1010" t="s">
        <v>327</v>
      </c>
      <c r="T1010" t="s">
        <v>269</v>
      </c>
      <c r="U1010" t="s">
        <v>110</v>
      </c>
      <c r="V1010" t="s">
        <v>38</v>
      </c>
      <c r="W1010" t="str">
        <f>VLOOKUP(V1010,Lookup!D:E,2,FALSE)</f>
        <v>Business Exp Part Deduct Gen</v>
      </c>
      <c r="X1010" t="s">
        <v>216</v>
      </c>
      <c r="Y1010" t="s">
        <v>33</v>
      </c>
      <c r="Z1010" t="s">
        <v>36</v>
      </c>
      <c r="AA1010" t="s">
        <v>37</v>
      </c>
      <c r="AB1010" t="s">
        <v>904</v>
      </c>
      <c r="AC1010" t="s">
        <v>33</v>
      </c>
      <c r="AD1010">
        <v>0</v>
      </c>
      <c r="AE1010">
        <v>6</v>
      </c>
      <c r="AF1010">
        <v>2019</v>
      </c>
      <c r="AG1010" t="s">
        <v>33</v>
      </c>
      <c r="AH1010" t="s">
        <v>4516</v>
      </c>
      <c r="AI1010" t="s">
        <v>124</v>
      </c>
    </row>
    <row r="1011" spans="1:35">
      <c r="A1011" t="s">
        <v>255</v>
      </c>
      <c r="B1011" t="s">
        <v>196</v>
      </c>
      <c r="C1011" t="s">
        <v>181</v>
      </c>
      <c r="D1011" t="s">
        <v>4512</v>
      </c>
      <c r="E1011" t="s">
        <v>4511</v>
      </c>
      <c r="F1011" t="s">
        <v>32</v>
      </c>
      <c r="G1011" t="s">
        <v>1307</v>
      </c>
      <c r="H1011" t="str">
        <f t="shared" si="303"/>
        <v>9080</v>
      </c>
      <c r="I1011" t="s">
        <v>1308</v>
      </c>
      <c r="J1011">
        <v>964.94</v>
      </c>
      <c r="K1011" t="s">
        <v>1309</v>
      </c>
      <c r="L1011" t="s">
        <v>1311</v>
      </c>
      <c r="M1011" t="s">
        <v>1312</v>
      </c>
      <c r="N1011" t="s">
        <v>1313</v>
      </c>
      <c r="O1011" t="s">
        <v>4517</v>
      </c>
      <c r="P1011" t="s">
        <v>4518</v>
      </c>
      <c r="Q1011" t="s">
        <v>33</v>
      </c>
      <c r="R1011" t="s">
        <v>272</v>
      </c>
      <c r="S1011" t="s">
        <v>1316</v>
      </c>
      <c r="T1011" t="s">
        <v>269</v>
      </c>
      <c r="U1011" t="s">
        <v>56</v>
      </c>
      <c r="V1011" t="s">
        <v>68</v>
      </c>
      <c r="W1011" t="str">
        <f>VLOOKUP(V1011,Lookup!D:E,2,FALSE)</f>
        <v>Miscellaneous All Other</v>
      </c>
      <c r="X1011" t="s">
        <v>631</v>
      </c>
      <c r="Y1011" t="s">
        <v>33</v>
      </c>
      <c r="Z1011" t="s">
        <v>36</v>
      </c>
      <c r="AA1011" t="s">
        <v>37</v>
      </c>
      <c r="AB1011" t="s">
        <v>1310</v>
      </c>
      <c r="AC1011" t="s">
        <v>33</v>
      </c>
      <c r="AD1011">
        <v>0</v>
      </c>
      <c r="AE1011">
        <v>6</v>
      </c>
      <c r="AF1011">
        <v>2019</v>
      </c>
      <c r="AG1011" t="s">
        <v>33</v>
      </c>
      <c r="AH1011" t="s">
        <v>4519</v>
      </c>
      <c r="AI1011" t="s">
        <v>124</v>
      </c>
    </row>
    <row r="1012" spans="1:35">
      <c r="A1012" t="s">
        <v>255</v>
      </c>
      <c r="B1012" t="s">
        <v>196</v>
      </c>
      <c r="C1012" t="s">
        <v>181</v>
      </c>
      <c r="D1012" t="s">
        <v>4512</v>
      </c>
      <c r="E1012" t="s">
        <v>4511</v>
      </c>
      <c r="F1012" t="s">
        <v>32</v>
      </c>
      <c r="G1012" t="s">
        <v>1307</v>
      </c>
      <c r="H1012" t="str">
        <f t="shared" si="303"/>
        <v>9080</v>
      </c>
      <c r="I1012" t="s">
        <v>1308</v>
      </c>
      <c r="J1012">
        <v>9406.8799999999992</v>
      </c>
      <c r="K1012" t="s">
        <v>1309</v>
      </c>
      <c r="L1012" t="s">
        <v>1311</v>
      </c>
      <c r="M1012" t="s">
        <v>517</v>
      </c>
      <c r="N1012" t="s">
        <v>518</v>
      </c>
      <c r="O1012" t="s">
        <v>4520</v>
      </c>
      <c r="P1012" t="s">
        <v>4518</v>
      </c>
      <c r="Q1012" t="s">
        <v>33</v>
      </c>
      <c r="R1012" t="s">
        <v>272</v>
      </c>
      <c r="S1012" t="s">
        <v>1316</v>
      </c>
      <c r="T1012" t="s">
        <v>269</v>
      </c>
      <c r="U1012" t="s">
        <v>56</v>
      </c>
      <c r="V1012" t="s">
        <v>68</v>
      </c>
      <c r="W1012" t="str">
        <f>VLOOKUP(V1012,Lookup!D:E,2,FALSE)</f>
        <v>Miscellaneous All Other</v>
      </c>
      <c r="X1012" t="s">
        <v>631</v>
      </c>
      <c r="Y1012" t="s">
        <v>33</v>
      </c>
      <c r="Z1012" t="s">
        <v>36</v>
      </c>
      <c r="AA1012" t="s">
        <v>37</v>
      </c>
      <c r="AB1012" t="s">
        <v>1310</v>
      </c>
      <c r="AC1012" t="s">
        <v>33</v>
      </c>
      <c r="AD1012">
        <v>0</v>
      </c>
      <c r="AE1012">
        <v>6</v>
      </c>
      <c r="AF1012">
        <v>2019</v>
      </c>
      <c r="AG1012" t="s">
        <v>33</v>
      </c>
      <c r="AH1012" t="s">
        <v>4519</v>
      </c>
      <c r="AI1012" t="s">
        <v>124</v>
      </c>
    </row>
    <row r="1013" spans="1:35">
      <c r="A1013" t="s">
        <v>255</v>
      </c>
      <c r="B1013" t="s">
        <v>196</v>
      </c>
      <c r="C1013" t="s">
        <v>181</v>
      </c>
      <c r="D1013" t="s">
        <v>4512</v>
      </c>
      <c r="E1013" t="s">
        <v>4511</v>
      </c>
      <c r="F1013" t="s">
        <v>32</v>
      </c>
      <c r="G1013" t="s">
        <v>1307</v>
      </c>
      <c r="H1013" t="str">
        <f t="shared" si="303"/>
        <v>9080</v>
      </c>
      <c r="I1013" t="s">
        <v>1308</v>
      </c>
      <c r="J1013">
        <v>1353.83</v>
      </c>
      <c r="K1013" t="s">
        <v>1319</v>
      </c>
      <c r="L1013" t="s">
        <v>1311</v>
      </c>
      <c r="M1013" t="s">
        <v>1320</v>
      </c>
      <c r="N1013" t="s">
        <v>1321</v>
      </c>
      <c r="O1013" t="s">
        <v>4521</v>
      </c>
      <c r="P1013" t="s">
        <v>4522</v>
      </c>
      <c r="Q1013" t="s">
        <v>33</v>
      </c>
      <c r="R1013" t="s">
        <v>272</v>
      </c>
      <c r="S1013" t="s">
        <v>1316</v>
      </c>
      <c r="T1013" t="s">
        <v>269</v>
      </c>
      <c r="U1013" t="s">
        <v>56</v>
      </c>
      <c r="V1013" t="s">
        <v>68</v>
      </c>
      <c r="W1013" t="str">
        <f>VLOOKUP(V1013,Lookup!D:E,2,FALSE)</f>
        <v>Miscellaneous All Other</v>
      </c>
      <c r="X1013" t="s">
        <v>631</v>
      </c>
      <c r="Y1013" t="s">
        <v>33</v>
      </c>
      <c r="Z1013" t="s">
        <v>36</v>
      </c>
      <c r="AA1013" t="s">
        <v>37</v>
      </c>
      <c r="AB1013" t="s">
        <v>1310</v>
      </c>
      <c r="AC1013" t="s">
        <v>33</v>
      </c>
      <c r="AD1013">
        <v>0</v>
      </c>
      <c r="AE1013">
        <v>6</v>
      </c>
      <c r="AF1013">
        <v>2019</v>
      </c>
      <c r="AG1013" t="s">
        <v>33</v>
      </c>
      <c r="AH1013" t="s">
        <v>4523</v>
      </c>
      <c r="AI1013" t="s">
        <v>124</v>
      </c>
    </row>
    <row r="1014" spans="1:35">
      <c r="A1014" t="s">
        <v>255</v>
      </c>
      <c r="B1014" t="s">
        <v>197</v>
      </c>
      <c r="C1014" t="s">
        <v>187</v>
      </c>
      <c r="D1014" t="s">
        <v>4513</v>
      </c>
      <c r="E1014" t="s">
        <v>4511</v>
      </c>
      <c r="F1014" t="s">
        <v>32</v>
      </c>
      <c r="G1014" t="s">
        <v>437</v>
      </c>
      <c r="H1014" t="str">
        <f t="shared" ref="H1014:H1016" si="304">LEFT(G1014,4)</f>
        <v>9080</v>
      </c>
      <c r="I1014" t="s">
        <v>438</v>
      </c>
      <c r="J1014">
        <v>16688.8</v>
      </c>
      <c r="K1014" t="s">
        <v>1029</v>
      </c>
      <c r="L1014" t="s">
        <v>74</v>
      </c>
      <c r="M1014" t="s">
        <v>4524</v>
      </c>
      <c r="N1014" t="s">
        <v>4525</v>
      </c>
      <c r="O1014" t="s">
        <v>4526</v>
      </c>
      <c r="P1014" t="s">
        <v>4527</v>
      </c>
      <c r="Q1014" t="s">
        <v>33</v>
      </c>
      <c r="R1014" t="s">
        <v>1614</v>
      </c>
      <c r="S1014" t="s">
        <v>1646</v>
      </c>
      <c r="T1014" t="s">
        <v>200</v>
      </c>
      <c r="U1014" t="s">
        <v>56</v>
      </c>
      <c r="V1014" t="s">
        <v>1647</v>
      </c>
      <c r="W1014" t="str">
        <f>VLOOKUP(V1014,Lookup!D:E,2,FALSE)</f>
        <v>Outside Services - Nonlabor, N</v>
      </c>
      <c r="X1014" t="s">
        <v>878</v>
      </c>
      <c r="Y1014" t="s">
        <v>66</v>
      </c>
      <c r="Z1014" t="s">
        <v>36</v>
      </c>
      <c r="AA1014" t="s">
        <v>37</v>
      </c>
      <c r="AB1014" t="s">
        <v>73</v>
      </c>
      <c r="AC1014" t="s">
        <v>33</v>
      </c>
      <c r="AD1014">
        <v>0</v>
      </c>
      <c r="AE1014">
        <v>6</v>
      </c>
      <c r="AF1014">
        <v>2019</v>
      </c>
      <c r="AG1014" t="s">
        <v>33</v>
      </c>
      <c r="AH1014" t="s">
        <v>1648</v>
      </c>
      <c r="AI1014" t="s">
        <v>124</v>
      </c>
    </row>
    <row r="1015" spans="1:35">
      <c r="A1015" t="s">
        <v>255</v>
      </c>
      <c r="B1015" t="s">
        <v>197</v>
      </c>
      <c r="C1015" t="s">
        <v>187</v>
      </c>
      <c r="D1015" t="s">
        <v>4513</v>
      </c>
      <c r="E1015" t="s">
        <v>4511</v>
      </c>
      <c r="F1015" t="s">
        <v>32</v>
      </c>
      <c r="G1015" t="s">
        <v>437</v>
      </c>
      <c r="H1015" t="str">
        <f t="shared" si="304"/>
        <v>9080</v>
      </c>
      <c r="I1015" t="s">
        <v>438</v>
      </c>
      <c r="J1015">
        <v>16160.8</v>
      </c>
      <c r="K1015" t="s">
        <v>1029</v>
      </c>
      <c r="L1015" t="s">
        <v>74</v>
      </c>
      <c r="M1015" t="s">
        <v>4524</v>
      </c>
      <c r="N1015" t="s">
        <v>4525</v>
      </c>
      <c r="O1015" t="s">
        <v>4528</v>
      </c>
      <c r="P1015" t="s">
        <v>4529</v>
      </c>
      <c r="Q1015" t="s">
        <v>33</v>
      </c>
      <c r="R1015" t="s">
        <v>1614</v>
      </c>
      <c r="S1015" t="s">
        <v>1646</v>
      </c>
      <c r="T1015" t="s">
        <v>200</v>
      </c>
      <c r="U1015" t="s">
        <v>56</v>
      </c>
      <c r="V1015" t="s">
        <v>1647</v>
      </c>
      <c r="W1015" t="str">
        <f>VLOOKUP(V1015,Lookup!D:E,2,FALSE)</f>
        <v>Outside Services - Nonlabor, N</v>
      </c>
      <c r="X1015" t="s">
        <v>878</v>
      </c>
      <c r="Y1015" t="s">
        <v>66</v>
      </c>
      <c r="Z1015" t="s">
        <v>36</v>
      </c>
      <c r="AA1015" t="s">
        <v>37</v>
      </c>
      <c r="AB1015" t="s">
        <v>73</v>
      </c>
      <c r="AC1015" t="s">
        <v>33</v>
      </c>
      <c r="AD1015">
        <v>0</v>
      </c>
      <c r="AE1015">
        <v>6</v>
      </c>
      <c r="AF1015">
        <v>2019</v>
      </c>
      <c r="AG1015" t="s">
        <v>33</v>
      </c>
      <c r="AH1015" t="s">
        <v>1648</v>
      </c>
      <c r="AI1015" t="s">
        <v>124</v>
      </c>
    </row>
    <row r="1016" spans="1:35">
      <c r="A1016" t="s">
        <v>255</v>
      </c>
      <c r="B1016" t="s">
        <v>197</v>
      </c>
      <c r="C1016" t="s">
        <v>187</v>
      </c>
      <c r="D1016" t="s">
        <v>4513</v>
      </c>
      <c r="E1016" t="s">
        <v>4511</v>
      </c>
      <c r="F1016" t="s">
        <v>32</v>
      </c>
      <c r="G1016" t="s">
        <v>437</v>
      </c>
      <c r="H1016" t="str">
        <f t="shared" si="304"/>
        <v>9080</v>
      </c>
      <c r="I1016" t="s">
        <v>438</v>
      </c>
      <c r="J1016">
        <v>18174.18</v>
      </c>
      <c r="K1016" t="s">
        <v>1029</v>
      </c>
      <c r="L1016" t="s">
        <v>74</v>
      </c>
      <c r="M1016" t="s">
        <v>4524</v>
      </c>
      <c r="N1016" t="s">
        <v>4525</v>
      </c>
      <c r="O1016" t="s">
        <v>4530</v>
      </c>
      <c r="P1016" t="s">
        <v>4531</v>
      </c>
      <c r="Q1016" t="s">
        <v>33</v>
      </c>
      <c r="R1016" t="s">
        <v>1614</v>
      </c>
      <c r="S1016" t="s">
        <v>1646</v>
      </c>
      <c r="T1016" t="s">
        <v>200</v>
      </c>
      <c r="U1016" t="s">
        <v>56</v>
      </c>
      <c r="V1016" t="s">
        <v>1647</v>
      </c>
      <c r="W1016" t="str">
        <f>VLOOKUP(V1016,Lookup!D:E,2,FALSE)</f>
        <v>Outside Services - Nonlabor, N</v>
      </c>
      <c r="X1016" t="s">
        <v>878</v>
      </c>
      <c r="Y1016" t="s">
        <v>66</v>
      </c>
      <c r="Z1016" t="s">
        <v>36</v>
      </c>
      <c r="AA1016" t="s">
        <v>37</v>
      </c>
      <c r="AB1016" t="s">
        <v>73</v>
      </c>
      <c r="AC1016" t="s">
        <v>33</v>
      </c>
      <c r="AD1016">
        <v>0</v>
      </c>
      <c r="AE1016">
        <v>6</v>
      </c>
      <c r="AF1016">
        <v>2019</v>
      </c>
      <c r="AG1016" t="s">
        <v>33</v>
      </c>
      <c r="AH1016" t="s">
        <v>1648</v>
      </c>
      <c r="AI1016" t="s">
        <v>124</v>
      </c>
    </row>
    <row r="1017" spans="1:35">
      <c r="A1017" t="s">
        <v>163</v>
      </c>
      <c r="B1017" t="s">
        <v>197</v>
      </c>
      <c r="C1017" t="s">
        <v>187</v>
      </c>
      <c r="D1017" t="s">
        <v>4533</v>
      </c>
      <c r="E1017" t="s">
        <v>4532</v>
      </c>
      <c r="F1017" t="s">
        <v>32</v>
      </c>
      <c r="G1017" t="s">
        <v>91</v>
      </c>
      <c r="H1017" t="str">
        <f t="shared" ref="H1017:H1018" si="305">LEFT(G1017,4)</f>
        <v>5880</v>
      </c>
      <c r="I1017" t="s">
        <v>92</v>
      </c>
      <c r="J1017">
        <v>216</v>
      </c>
      <c r="K1017" t="s">
        <v>738</v>
      </c>
      <c r="L1017" t="s">
        <v>542</v>
      </c>
      <c r="M1017" t="s">
        <v>3289</v>
      </c>
      <c r="N1017" t="s">
        <v>3290</v>
      </c>
      <c r="O1017" t="s">
        <v>4534</v>
      </c>
      <c r="P1017" t="s">
        <v>4535</v>
      </c>
      <c r="Q1017" t="s">
        <v>33</v>
      </c>
      <c r="R1017" t="s">
        <v>461</v>
      </c>
      <c r="S1017" t="s">
        <v>391</v>
      </c>
      <c r="T1017" t="s">
        <v>200</v>
      </c>
      <c r="U1017" t="s">
        <v>56</v>
      </c>
      <c r="V1017" t="s">
        <v>241</v>
      </c>
      <c r="W1017" t="str">
        <f>VLOOKUP(V1017,Lookup!D:E,2,FALSE)</f>
        <v>Contract Labor (General)</v>
      </c>
      <c r="X1017" t="s">
        <v>75</v>
      </c>
      <c r="Y1017" t="s">
        <v>33</v>
      </c>
      <c r="Z1017" t="s">
        <v>36</v>
      </c>
      <c r="AA1017" t="s">
        <v>37</v>
      </c>
      <c r="AB1017" t="s">
        <v>541</v>
      </c>
      <c r="AC1017" t="s">
        <v>33</v>
      </c>
      <c r="AD1017">
        <v>0</v>
      </c>
      <c r="AE1017">
        <v>6</v>
      </c>
      <c r="AF1017">
        <v>2019</v>
      </c>
      <c r="AG1017" t="s">
        <v>4536</v>
      </c>
      <c r="AH1017" t="s">
        <v>33</v>
      </c>
      <c r="AI1017" t="s">
        <v>124</v>
      </c>
    </row>
    <row r="1018" spans="1:35">
      <c r="A1018" t="s">
        <v>163</v>
      </c>
      <c r="B1018" t="s">
        <v>197</v>
      </c>
      <c r="C1018" t="s">
        <v>187</v>
      </c>
      <c r="D1018" t="s">
        <v>4533</v>
      </c>
      <c r="E1018" t="s">
        <v>4532</v>
      </c>
      <c r="F1018" t="s">
        <v>32</v>
      </c>
      <c r="G1018" t="s">
        <v>91</v>
      </c>
      <c r="H1018" t="str">
        <f t="shared" si="305"/>
        <v>5880</v>
      </c>
      <c r="I1018" t="s">
        <v>92</v>
      </c>
      <c r="J1018">
        <v>600</v>
      </c>
      <c r="K1018" t="s">
        <v>738</v>
      </c>
      <c r="L1018" t="s">
        <v>542</v>
      </c>
      <c r="M1018" t="s">
        <v>3289</v>
      </c>
      <c r="N1018" t="s">
        <v>3290</v>
      </c>
      <c r="O1018" t="s">
        <v>4537</v>
      </c>
      <c r="P1018" t="s">
        <v>4538</v>
      </c>
      <c r="Q1018" t="s">
        <v>33</v>
      </c>
      <c r="R1018" t="s">
        <v>461</v>
      </c>
      <c r="S1018" t="s">
        <v>391</v>
      </c>
      <c r="T1018" t="s">
        <v>200</v>
      </c>
      <c r="U1018" t="s">
        <v>56</v>
      </c>
      <c r="V1018" t="s">
        <v>241</v>
      </c>
      <c r="W1018" t="str">
        <f>VLOOKUP(V1018,Lookup!D:E,2,FALSE)</f>
        <v>Contract Labor (General)</v>
      </c>
      <c r="X1018" t="s">
        <v>75</v>
      </c>
      <c r="Y1018" t="s">
        <v>33</v>
      </c>
      <c r="Z1018" t="s">
        <v>36</v>
      </c>
      <c r="AA1018" t="s">
        <v>37</v>
      </c>
      <c r="AB1018" t="s">
        <v>541</v>
      </c>
      <c r="AC1018" t="s">
        <v>33</v>
      </c>
      <c r="AD1018">
        <v>0</v>
      </c>
      <c r="AE1018">
        <v>6</v>
      </c>
      <c r="AF1018">
        <v>2019</v>
      </c>
      <c r="AG1018" t="s">
        <v>4536</v>
      </c>
      <c r="AH1018" t="s">
        <v>33</v>
      </c>
      <c r="AI1018" t="s">
        <v>124</v>
      </c>
    </row>
    <row r="1019" spans="1:35">
      <c r="A1019" t="s">
        <v>316</v>
      </c>
      <c r="B1019" t="s">
        <v>233</v>
      </c>
      <c r="C1019" t="s">
        <v>181</v>
      </c>
      <c r="D1019" t="s">
        <v>4541</v>
      </c>
      <c r="E1019" t="s">
        <v>4539</v>
      </c>
      <c r="F1019" t="s">
        <v>32</v>
      </c>
      <c r="G1019" t="s">
        <v>317</v>
      </c>
      <c r="H1019" t="str">
        <f t="shared" ref="H1019:H1021" si="306">LEFT(G1019,4)</f>
        <v>4261</v>
      </c>
      <c r="I1019" t="s">
        <v>318</v>
      </c>
      <c r="J1019">
        <v>1000</v>
      </c>
      <c r="K1019" t="s">
        <v>615</v>
      </c>
      <c r="L1019" t="s">
        <v>797</v>
      </c>
      <c r="M1019" t="s">
        <v>4542</v>
      </c>
      <c r="N1019" t="s">
        <v>4543</v>
      </c>
      <c r="O1019" t="s">
        <v>4544</v>
      </c>
      <c r="P1019" t="s">
        <v>4545</v>
      </c>
      <c r="Q1019" t="s">
        <v>33</v>
      </c>
      <c r="R1019" t="s">
        <v>481</v>
      </c>
      <c r="S1019" t="s">
        <v>327</v>
      </c>
      <c r="T1019" t="s">
        <v>1045</v>
      </c>
      <c r="U1019" t="s">
        <v>110</v>
      </c>
      <c r="V1019" t="s">
        <v>329</v>
      </c>
      <c r="W1019" t="str">
        <f>VLOOKUP(V1019,Lookup!D:E,2,FALSE)</f>
        <v>Corporate Contributions</v>
      </c>
      <c r="X1019" t="s">
        <v>216</v>
      </c>
      <c r="Y1019" t="s">
        <v>33</v>
      </c>
      <c r="Z1019" t="s">
        <v>36</v>
      </c>
      <c r="AA1019" t="s">
        <v>37</v>
      </c>
      <c r="AB1019" t="s">
        <v>796</v>
      </c>
      <c r="AC1019" t="s">
        <v>33</v>
      </c>
      <c r="AD1019">
        <v>0</v>
      </c>
      <c r="AE1019">
        <v>6</v>
      </c>
      <c r="AF1019">
        <v>2019</v>
      </c>
      <c r="AG1019" t="s">
        <v>33</v>
      </c>
      <c r="AH1019" t="s">
        <v>33</v>
      </c>
      <c r="AI1019" t="s">
        <v>124</v>
      </c>
    </row>
    <row r="1020" spans="1:35">
      <c r="A1020" t="s">
        <v>316</v>
      </c>
      <c r="B1020" t="s">
        <v>233</v>
      </c>
      <c r="C1020" t="s">
        <v>181</v>
      </c>
      <c r="D1020" t="s">
        <v>4541</v>
      </c>
      <c r="E1020" t="s">
        <v>4539</v>
      </c>
      <c r="F1020" t="s">
        <v>32</v>
      </c>
      <c r="G1020" t="s">
        <v>317</v>
      </c>
      <c r="H1020" t="str">
        <f t="shared" si="306"/>
        <v>4261</v>
      </c>
      <c r="I1020" t="s">
        <v>318</v>
      </c>
      <c r="J1020">
        <v>500</v>
      </c>
      <c r="K1020" t="s">
        <v>615</v>
      </c>
      <c r="L1020" t="s">
        <v>797</v>
      </c>
      <c r="M1020" t="s">
        <v>4546</v>
      </c>
      <c r="N1020" t="s">
        <v>4547</v>
      </c>
      <c r="O1020" t="s">
        <v>4548</v>
      </c>
      <c r="P1020" t="s">
        <v>4549</v>
      </c>
      <c r="Q1020" t="s">
        <v>33</v>
      </c>
      <c r="R1020" t="s">
        <v>481</v>
      </c>
      <c r="S1020" t="s">
        <v>327</v>
      </c>
      <c r="T1020" t="s">
        <v>1045</v>
      </c>
      <c r="U1020" t="s">
        <v>110</v>
      </c>
      <c r="V1020" t="s">
        <v>329</v>
      </c>
      <c r="W1020" t="str">
        <f>VLOOKUP(V1020,Lookup!D:E,2,FALSE)</f>
        <v>Corporate Contributions</v>
      </c>
      <c r="X1020" t="s">
        <v>216</v>
      </c>
      <c r="Y1020" t="s">
        <v>33</v>
      </c>
      <c r="Z1020" t="s">
        <v>36</v>
      </c>
      <c r="AA1020" t="s">
        <v>37</v>
      </c>
      <c r="AB1020" t="s">
        <v>796</v>
      </c>
      <c r="AC1020" t="s">
        <v>33</v>
      </c>
      <c r="AD1020">
        <v>0</v>
      </c>
      <c r="AE1020">
        <v>6</v>
      </c>
      <c r="AF1020">
        <v>2019</v>
      </c>
      <c r="AG1020" t="s">
        <v>33</v>
      </c>
      <c r="AH1020" t="s">
        <v>33</v>
      </c>
      <c r="AI1020" t="s">
        <v>124</v>
      </c>
    </row>
    <row r="1021" spans="1:35">
      <c r="A1021" t="s">
        <v>316</v>
      </c>
      <c r="B1021" t="s">
        <v>183</v>
      </c>
      <c r="C1021" t="s">
        <v>184</v>
      </c>
      <c r="D1021" t="s">
        <v>4540</v>
      </c>
      <c r="E1021" t="s">
        <v>4539</v>
      </c>
      <c r="F1021" t="s">
        <v>32</v>
      </c>
      <c r="G1021" t="s">
        <v>317</v>
      </c>
      <c r="H1021" t="str">
        <f t="shared" si="306"/>
        <v>4261</v>
      </c>
      <c r="I1021" t="s">
        <v>318</v>
      </c>
      <c r="J1021">
        <v>3000</v>
      </c>
      <c r="K1021" t="s">
        <v>536</v>
      </c>
      <c r="L1021" t="s">
        <v>1084</v>
      </c>
      <c r="M1021" t="s">
        <v>4550</v>
      </c>
      <c r="N1021" t="s">
        <v>4551</v>
      </c>
      <c r="O1021" t="s">
        <v>4552</v>
      </c>
      <c r="P1021" t="s">
        <v>4553</v>
      </c>
      <c r="Q1021" t="s">
        <v>33</v>
      </c>
      <c r="R1021" t="s">
        <v>326</v>
      </c>
      <c r="S1021" t="s">
        <v>2379</v>
      </c>
      <c r="T1021" t="s">
        <v>1421</v>
      </c>
      <c r="U1021" t="s">
        <v>110</v>
      </c>
      <c r="V1021" t="s">
        <v>329</v>
      </c>
      <c r="W1021" t="str">
        <f>VLOOKUP(V1021,Lookup!D:E,2,FALSE)</f>
        <v>Corporate Contributions</v>
      </c>
      <c r="X1021" t="s">
        <v>216</v>
      </c>
      <c r="Y1021" t="s">
        <v>33</v>
      </c>
      <c r="Z1021" t="s">
        <v>36</v>
      </c>
      <c r="AA1021" t="s">
        <v>37</v>
      </c>
      <c r="AB1021" t="s">
        <v>1083</v>
      </c>
      <c r="AC1021" t="s">
        <v>33</v>
      </c>
      <c r="AD1021">
        <v>0</v>
      </c>
      <c r="AE1021">
        <v>6</v>
      </c>
      <c r="AF1021">
        <v>2019</v>
      </c>
      <c r="AG1021" t="s">
        <v>33</v>
      </c>
      <c r="AH1021" t="s">
        <v>33</v>
      </c>
      <c r="AI1021" t="s">
        <v>124</v>
      </c>
    </row>
    <row r="1022" spans="1:35">
      <c r="A1022" t="s">
        <v>316</v>
      </c>
      <c r="B1022" t="s">
        <v>233</v>
      </c>
      <c r="C1022" t="s">
        <v>181</v>
      </c>
      <c r="D1022" t="s">
        <v>4555</v>
      </c>
      <c r="E1022" t="s">
        <v>4554</v>
      </c>
      <c r="F1022" t="s">
        <v>32</v>
      </c>
      <c r="G1022" t="s">
        <v>115</v>
      </c>
      <c r="H1022" t="str">
        <f t="shared" ref="H1022:H1025" si="307">LEFT(G1022,4)</f>
        <v>9302</v>
      </c>
      <c r="I1022" t="s">
        <v>116</v>
      </c>
      <c r="J1022">
        <v>1000</v>
      </c>
      <c r="K1022" t="s">
        <v>615</v>
      </c>
      <c r="L1022" t="s">
        <v>797</v>
      </c>
      <c r="M1022" t="s">
        <v>1872</v>
      </c>
      <c r="N1022" t="s">
        <v>1873</v>
      </c>
      <c r="O1022" t="s">
        <v>4558</v>
      </c>
      <c r="P1022" t="s">
        <v>4559</v>
      </c>
      <c r="Q1022" t="s">
        <v>33</v>
      </c>
      <c r="R1022" t="s">
        <v>481</v>
      </c>
      <c r="S1022" t="s">
        <v>531</v>
      </c>
      <c r="T1022" t="s">
        <v>1045</v>
      </c>
      <c r="U1022" t="s">
        <v>110</v>
      </c>
      <c r="V1022" t="s">
        <v>533</v>
      </c>
      <c r="W1022" t="str">
        <f>VLOOKUP(V1022,Lookup!D:E,2,FALSE)</f>
        <v>Company Memberships</v>
      </c>
      <c r="X1022" t="s">
        <v>93</v>
      </c>
      <c r="Y1022" t="s">
        <v>33</v>
      </c>
      <c r="Z1022" t="s">
        <v>36</v>
      </c>
      <c r="AA1022" t="s">
        <v>37</v>
      </c>
      <c r="AB1022" t="s">
        <v>796</v>
      </c>
      <c r="AC1022" t="s">
        <v>33</v>
      </c>
      <c r="AD1022">
        <v>0</v>
      </c>
      <c r="AE1022">
        <v>6</v>
      </c>
      <c r="AF1022">
        <v>2019</v>
      </c>
      <c r="AG1022" t="s">
        <v>33</v>
      </c>
      <c r="AH1022" t="s">
        <v>33</v>
      </c>
      <c r="AI1022" t="s">
        <v>124</v>
      </c>
    </row>
    <row r="1023" spans="1:35">
      <c r="A1023" t="s">
        <v>316</v>
      </c>
      <c r="B1023" t="s">
        <v>183</v>
      </c>
      <c r="C1023" t="s">
        <v>184</v>
      </c>
      <c r="D1023" t="s">
        <v>4556</v>
      </c>
      <c r="E1023" t="s">
        <v>4554</v>
      </c>
      <c r="F1023" t="s">
        <v>32</v>
      </c>
      <c r="G1023" t="s">
        <v>317</v>
      </c>
      <c r="H1023" t="str">
        <f t="shared" si="307"/>
        <v>4261</v>
      </c>
      <c r="I1023" t="s">
        <v>318</v>
      </c>
      <c r="J1023">
        <v>50</v>
      </c>
      <c r="K1023" t="s">
        <v>500</v>
      </c>
      <c r="L1023" t="s">
        <v>802</v>
      </c>
      <c r="M1023" t="s">
        <v>4560</v>
      </c>
      <c r="N1023" t="s">
        <v>4561</v>
      </c>
      <c r="O1023" t="s">
        <v>4562</v>
      </c>
      <c r="P1023" t="s">
        <v>4563</v>
      </c>
      <c r="Q1023" t="s">
        <v>33</v>
      </c>
      <c r="R1023" t="s">
        <v>530</v>
      </c>
      <c r="S1023" t="s">
        <v>327</v>
      </c>
      <c r="T1023" t="s">
        <v>1017</v>
      </c>
      <c r="U1023" t="s">
        <v>110</v>
      </c>
      <c r="V1023" t="s">
        <v>329</v>
      </c>
      <c r="W1023" t="str">
        <f>VLOOKUP(V1023,Lookup!D:E,2,FALSE)</f>
        <v>Corporate Contributions</v>
      </c>
      <c r="X1023" t="s">
        <v>216</v>
      </c>
      <c r="Y1023" t="s">
        <v>33</v>
      </c>
      <c r="Z1023" t="s">
        <v>36</v>
      </c>
      <c r="AA1023" t="s">
        <v>37</v>
      </c>
      <c r="AB1023" t="s">
        <v>801</v>
      </c>
      <c r="AC1023" t="s">
        <v>33</v>
      </c>
      <c r="AD1023">
        <v>0</v>
      </c>
      <c r="AE1023">
        <v>6</v>
      </c>
      <c r="AF1023">
        <v>2019</v>
      </c>
      <c r="AG1023" t="s">
        <v>33</v>
      </c>
      <c r="AH1023" t="s">
        <v>33</v>
      </c>
      <c r="AI1023" t="s">
        <v>124</v>
      </c>
    </row>
    <row r="1024" spans="1:35">
      <c r="A1024" t="s">
        <v>316</v>
      </c>
      <c r="B1024" t="s">
        <v>183</v>
      </c>
      <c r="C1024" t="s">
        <v>184</v>
      </c>
      <c r="D1024" t="s">
        <v>4556</v>
      </c>
      <c r="E1024" t="s">
        <v>4554</v>
      </c>
      <c r="F1024" t="s">
        <v>32</v>
      </c>
      <c r="G1024" t="s">
        <v>317</v>
      </c>
      <c r="H1024" t="str">
        <f t="shared" si="307"/>
        <v>4261</v>
      </c>
      <c r="I1024" t="s">
        <v>318</v>
      </c>
      <c r="J1024">
        <v>500</v>
      </c>
      <c r="K1024" t="s">
        <v>500</v>
      </c>
      <c r="L1024" t="s">
        <v>802</v>
      </c>
      <c r="M1024" t="s">
        <v>513</v>
      </c>
      <c r="N1024" t="s">
        <v>514</v>
      </c>
      <c r="O1024" t="s">
        <v>4564</v>
      </c>
      <c r="P1024" t="s">
        <v>4565</v>
      </c>
      <c r="Q1024" t="s">
        <v>33</v>
      </c>
      <c r="R1024" t="s">
        <v>803</v>
      </c>
      <c r="S1024" t="s">
        <v>327</v>
      </c>
      <c r="T1024" t="s">
        <v>504</v>
      </c>
      <c r="U1024" t="s">
        <v>110</v>
      </c>
      <c r="V1024" t="s">
        <v>329</v>
      </c>
      <c r="W1024" t="str">
        <f>VLOOKUP(V1024,Lookup!D:E,2,FALSE)</f>
        <v>Corporate Contributions</v>
      </c>
      <c r="X1024" t="s">
        <v>216</v>
      </c>
      <c r="Y1024" t="s">
        <v>33</v>
      </c>
      <c r="Z1024" t="s">
        <v>36</v>
      </c>
      <c r="AA1024" t="s">
        <v>37</v>
      </c>
      <c r="AB1024" t="s">
        <v>801</v>
      </c>
      <c r="AC1024" t="s">
        <v>33</v>
      </c>
      <c r="AD1024">
        <v>0</v>
      </c>
      <c r="AE1024">
        <v>6</v>
      </c>
      <c r="AF1024">
        <v>2019</v>
      </c>
      <c r="AG1024" t="s">
        <v>33</v>
      </c>
      <c r="AH1024" t="s">
        <v>33</v>
      </c>
      <c r="AI1024" t="s">
        <v>124</v>
      </c>
    </row>
    <row r="1025" spans="1:35">
      <c r="A1025" t="s">
        <v>316</v>
      </c>
      <c r="B1025" t="s">
        <v>183</v>
      </c>
      <c r="C1025" t="s">
        <v>184</v>
      </c>
      <c r="D1025" t="s">
        <v>4556</v>
      </c>
      <c r="E1025" t="s">
        <v>4554</v>
      </c>
      <c r="F1025" t="s">
        <v>32</v>
      </c>
      <c r="G1025" t="s">
        <v>115</v>
      </c>
      <c r="H1025" t="str">
        <f t="shared" si="307"/>
        <v>9302</v>
      </c>
      <c r="I1025" t="s">
        <v>116</v>
      </c>
      <c r="J1025">
        <v>200</v>
      </c>
      <c r="K1025" t="s">
        <v>500</v>
      </c>
      <c r="L1025" t="s">
        <v>802</v>
      </c>
      <c r="M1025" t="s">
        <v>1524</v>
      </c>
      <c r="N1025" t="s">
        <v>1525</v>
      </c>
      <c r="O1025" t="s">
        <v>4566</v>
      </c>
      <c r="P1025" t="s">
        <v>4567</v>
      </c>
      <c r="Q1025" t="s">
        <v>33</v>
      </c>
      <c r="R1025" t="s">
        <v>530</v>
      </c>
      <c r="S1025" t="s">
        <v>531</v>
      </c>
      <c r="T1025" t="s">
        <v>900</v>
      </c>
      <c r="U1025" t="s">
        <v>110</v>
      </c>
      <c r="V1025" t="s">
        <v>533</v>
      </c>
      <c r="W1025" t="str">
        <f>VLOOKUP(V1025,Lookup!D:E,2,FALSE)</f>
        <v>Company Memberships</v>
      </c>
      <c r="X1025" t="s">
        <v>93</v>
      </c>
      <c r="Y1025" t="s">
        <v>33</v>
      </c>
      <c r="Z1025" t="s">
        <v>36</v>
      </c>
      <c r="AA1025" t="s">
        <v>37</v>
      </c>
      <c r="AB1025" t="s">
        <v>801</v>
      </c>
      <c r="AC1025" t="s">
        <v>33</v>
      </c>
      <c r="AD1025">
        <v>0</v>
      </c>
      <c r="AE1025">
        <v>6</v>
      </c>
      <c r="AF1025">
        <v>2019</v>
      </c>
      <c r="AG1025" t="s">
        <v>33</v>
      </c>
      <c r="AH1025" t="s">
        <v>33</v>
      </c>
      <c r="AI1025" t="s">
        <v>124</v>
      </c>
    </row>
    <row r="1026" spans="1:35">
      <c r="A1026" t="s">
        <v>163</v>
      </c>
      <c r="B1026" t="s">
        <v>183</v>
      </c>
      <c r="C1026" t="s">
        <v>184</v>
      </c>
      <c r="D1026" t="s">
        <v>4556</v>
      </c>
      <c r="E1026" t="s">
        <v>4554</v>
      </c>
      <c r="F1026" t="s">
        <v>32</v>
      </c>
      <c r="G1026" t="s">
        <v>613</v>
      </c>
      <c r="H1026" t="str">
        <f t="shared" ref="H1026:H1028" si="308">LEFT(G1026,4)</f>
        <v>4265</v>
      </c>
      <c r="I1026" t="s">
        <v>614</v>
      </c>
      <c r="J1026">
        <v>68</v>
      </c>
      <c r="K1026" t="s">
        <v>500</v>
      </c>
      <c r="L1026" t="s">
        <v>802</v>
      </c>
      <c r="M1026" t="s">
        <v>669</v>
      </c>
      <c r="N1026" t="s">
        <v>670</v>
      </c>
      <c r="O1026" t="s">
        <v>4568</v>
      </c>
      <c r="P1026" t="s">
        <v>4569</v>
      </c>
      <c r="Q1026" t="s">
        <v>33</v>
      </c>
      <c r="R1026" t="s">
        <v>530</v>
      </c>
      <c r="S1026" t="s">
        <v>531</v>
      </c>
      <c r="T1026" t="s">
        <v>900</v>
      </c>
      <c r="U1026" t="s">
        <v>110</v>
      </c>
      <c r="V1026" t="s">
        <v>228</v>
      </c>
      <c r="W1026" t="str">
        <f>VLOOKUP(V1026,Lookup!D:E,2,FALSE)</f>
        <v>Employee Memberships</v>
      </c>
      <c r="X1026" t="s">
        <v>93</v>
      </c>
      <c r="Y1026" t="s">
        <v>33</v>
      </c>
      <c r="Z1026" t="s">
        <v>36</v>
      </c>
      <c r="AA1026" t="s">
        <v>37</v>
      </c>
      <c r="AB1026" t="s">
        <v>801</v>
      </c>
      <c r="AC1026" t="s">
        <v>33</v>
      </c>
      <c r="AD1026">
        <v>0</v>
      </c>
      <c r="AE1026">
        <v>6</v>
      </c>
      <c r="AF1026">
        <v>2019</v>
      </c>
      <c r="AG1026" t="s">
        <v>33</v>
      </c>
      <c r="AH1026" t="s">
        <v>4570</v>
      </c>
      <c r="AI1026" t="s">
        <v>124</v>
      </c>
    </row>
    <row r="1027" spans="1:35">
      <c r="A1027" t="s">
        <v>163</v>
      </c>
      <c r="B1027" t="s">
        <v>183</v>
      </c>
      <c r="C1027" t="s">
        <v>184</v>
      </c>
      <c r="D1027" t="s">
        <v>4556</v>
      </c>
      <c r="E1027" t="s">
        <v>4554</v>
      </c>
      <c r="F1027" t="s">
        <v>32</v>
      </c>
      <c r="G1027" t="s">
        <v>91</v>
      </c>
      <c r="H1027" t="str">
        <f t="shared" si="308"/>
        <v>5880</v>
      </c>
      <c r="I1027" t="s">
        <v>92</v>
      </c>
      <c r="J1027">
        <v>143</v>
      </c>
      <c r="K1027" t="s">
        <v>500</v>
      </c>
      <c r="L1027" t="s">
        <v>802</v>
      </c>
      <c r="M1027" t="s">
        <v>669</v>
      </c>
      <c r="N1027" t="s">
        <v>670</v>
      </c>
      <c r="O1027" t="s">
        <v>4568</v>
      </c>
      <c r="P1027" t="s">
        <v>4569</v>
      </c>
      <c r="Q1027" t="s">
        <v>33</v>
      </c>
      <c r="R1027" t="s">
        <v>246</v>
      </c>
      <c r="S1027" t="s">
        <v>315</v>
      </c>
      <c r="T1027" t="s">
        <v>261</v>
      </c>
      <c r="U1027" t="s">
        <v>56</v>
      </c>
      <c r="V1027" t="s">
        <v>38</v>
      </c>
      <c r="W1027" t="str">
        <f>VLOOKUP(V1027,Lookup!D:E,2,FALSE)</f>
        <v>Business Exp Part Deduct Gen</v>
      </c>
      <c r="X1027" t="s">
        <v>58</v>
      </c>
      <c r="Y1027" t="s">
        <v>33</v>
      </c>
      <c r="Z1027" t="s">
        <v>36</v>
      </c>
      <c r="AA1027" t="s">
        <v>37</v>
      </c>
      <c r="AB1027" t="s">
        <v>801</v>
      </c>
      <c r="AC1027" t="s">
        <v>33</v>
      </c>
      <c r="AD1027">
        <v>0</v>
      </c>
      <c r="AE1027">
        <v>6</v>
      </c>
      <c r="AF1027">
        <v>2019</v>
      </c>
      <c r="AG1027" t="s">
        <v>33</v>
      </c>
      <c r="AH1027" t="s">
        <v>4570</v>
      </c>
      <c r="AI1027" t="s">
        <v>124</v>
      </c>
    </row>
    <row r="1028" spans="1:35">
      <c r="A1028" t="s">
        <v>316</v>
      </c>
      <c r="B1028" t="s">
        <v>183</v>
      </c>
      <c r="C1028" t="s">
        <v>184</v>
      </c>
      <c r="D1028" t="s">
        <v>4571</v>
      </c>
      <c r="E1028" t="s">
        <v>4554</v>
      </c>
      <c r="F1028" t="s">
        <v>32</v>
      </c>
      <c r="G1028" t="s">
        <v>317</v>
      </c>
      <c r="H1028" t="str">
        <f t="shared" si="308"/>
        <v>4261</v>
      </c>
      <c r="I1028" t="s">
        <v>318</v>
      </c>
      <c r="J1028">
        <v>-3000</v>
      </c>
      <c r="K1028" t="s">
        <v>536</v>
      </c>
      <c r="L1028" t="s">
        <v>1084</v>
      </c>
      <c r="M1028" t="s">
        <v>2719</v>
      </c>
      <c r="N1028" t="s">
        <v>2720</v>
      </c>
      <c r="O1028" t="s">
        <v>2721</v>
      </c>
      <c r="P1028" t="s">
        <v>2722</v>
      </c>
      <c r="Q1028" t="s">
        <v>33</v>
      </c>
      <c r="R1028" t="s">
        <v>326</v>
      </c>
      <c r="S1028" t="s">
        <v>2379</v>
      </c>
      <c r="T1028" t="s">
        <v>1421</v>
      </c>
      <c r="U1028" t="s">
        <v>110</v>
      </c>
      <c r="V1028" t="s">
        <v>329</v>
      </c>
      <c r="W1028" t="str">
        <f>VLOOKUP(V1028,Lookup!D:E,2,FALSE)</f>
        <v>Corporate Contributions</v>
      </c>
      <c r="X1028" t="s">
        <v>216</v>
      </c>
      <c r="Y1028" t="s">
        <v>33</v>
      </c>
      <c r="Z1028" t="s">
        <v>36</v>
      </c>
      <c r="AA1028" t="s">
        <v>37</v>
      </c>
      <c r="AB1028" t="s">
        <v>1083</v>
      </c>
      <c r="AC1028" t="s">
        <v>33</v>
      </c>
      <c r="AD1028">
        <v>0</v>
      </c>
      <c r="AE1028">
        <v>6</v>
      </c>
      <c r="AF1028">
        <v>2019</v>
      </c>
      <c r="AG1028" t="s">
        <v>33</v>
      </c>
      <c r="AH1028" t="s">
        <v>2723</v>
      </c>
      <c r="AI1028" t="s">
        <v>124</v>
      </c>
    </row>
    <row r="1029" spans="1:35">
      <c r="A1029" t="s">
        <v>255</v>
      </c>
      <c r="B1029" t="s">
        <v>197</v>
      </c>
      <c r="C1029" t="s">
        <v>187</v>
      </c>
      <c r="D1029" t="s">
        <v>4557</v>
      </c>
      <c r="E1029" t="s">
        <v>4554</v>
      </c>
      <c r="F1029" t="s">
        <v>32</v>
      </c>
      <c r="G1029" t="s">
        <v>613</v>
      </c>
      <c r="H1029" t="str">
        <f t="shared" ref="H1029" si="309">LEFT(G1029,4)</f>
        <v>4265</v>
      </c>
      <c r="I1029" t="s">
        <v>614</v>
      </c>
      <c r="J1029">
        <v>250</v>
      </c>
      <c r="K1029" t="s">
        <v>462</v>
      </c>
      <c r="L1029" t="s">
        <v>464</v>
      </c>
      <c r="M1029" t="s">
        <v>4572</v>
      </c>
      <c r="N1029" t="s">
        <v>4573</v>
      </c>
      <c r="O1029" t="s">
        <v>4574</v>
      </c>
      <c r="P1029" t="s">
        <v>4575</v>
      </c>
      <c r="Q1029" t="s">
        <v>33</v>
      </c>
      <c r="R1029" t="s">
        <v>586</v>
      </c>
      <c r="S1029" t="s">
        <v>394</v>
      </c>
      <c r="T1029" t="s">
        <v>200</v>
      </c>
      <c r="U1029" t="s">
        <v>56</v>
      </c>
      <c r="V1029" t="s">
        <v>329</v>
      </c>
      <c r="W1029" t="str">
        <f>VLOOKUP(V1029,Lookup!D:E,2,FALSE)</f>
        <v>Corporate Contributions</v>
      </c>
      <c r="X1029" t="s">
        <v>94</v>
      </c>
      <c r="Y1029" t="s">
        <v>33</v>
      </c>
      <c r="Z1029" t="s">
        <v>36</v>
      </c>
      <c r="AA1029" t="s">
        <v>37</v>
      </c>
      <c r="AB1029" t="s">
        <v>463</v>
      </c>
      <c r="AC1029" t="s">
        <v>33</v>
      </c>
      <c r="AD1029">
        <v>0</v>
      </c>
      <c r="AE1029">
        <v>6</v>
      </c>
      <c r="AF1029">
        <v>2019</v>
      </c>
      <c r="AG1029" t="s">
        <v>33</v>
      </c>
      <c r="AH1029" t="s">
        <v>2689</v>
      </c>
      <c r="AI1029" t="s">
        <v>124</v>
      </c>
    </row>
    <row r="1030" spans="1:35">
      <c r="A1030" t="s">
        <v>316</v>
      </c>
      <c r="B1030" t="s">
        <v>233</v>
      </c>
      <c r="C1030" t="s">
        <v>181</v>
      </c>
      <c r="D1030" t="s">
        <v>4577</v>
      </c>
      <c r="E1030" t="s">
        <v>4576</v>
      </c>
      <c r="F1030" t="s">
        <v>32</v>
      </c>
      <c r="G1030" t="s">
        <v>317</v>
      </c>
      <c r="H1030" t="str">
        <f t="shared" ref="H1030" si="310">LEFT(G1030,4)</f>
        <v>4261</v>
      </c>
      <c r="I1030" t="s">
        <v>318</v>
      </c>
      <c r="J1030">
        <v>100</v>
      </c>
      <c r="K1030" t="s">
        <v>615</v>
      </c>
      <c r="L1030" t="s">
        <v>797</v>
      </c>
      <c r="M1030" t="s">
        <v>4581</v>
      </c>
      <c r="N1030" t="s">
        <v>4582</v>
      </c>
      <c r="O1030" t="s">
        <v>4583</v>
      </c>
      <c r="P1030" t="s">
        <v>4584</v>
      </c>
      <c r="Q1030" t="s">
        <v>33</v>
      </c>
      <c r="R1030" t="s">
        <v>481</v>
      </c>
      <c r="S1030" t="s">
        <v>327</v>
      </c>
      <c r="T1030" t="s">
        <v>1045</v>
      </c>
      <c r="U1030" t="s">
        <v>110</v>
      </c>
      <c r="V1030" t="s">
        <v>329</v>
      </c>
      <c r="W1030" t="str">
        <f>VLOOKUP(V1030,Lookup!D:E,2,FALSE)</f>
        <v>Corporate Contributions</v>
      </c>
      <c r="X1030" t="s">
        <v>216</v>
      </c>
      <c r="Y1030" t="s">
        <v>33</v>
      </c>
      <c r="Z1030" t="s">
        <v>36</v>
      </c>
      <c r="AA1030" t="s">
        <v>37</v>
      </c>
      <c r="AB1030" t="s">
        <v>796</v>
      </c>
      <c r="AC1030" t="s">
        <v>33</v>
      </c>
      <c r="AD1030">
        <v>0</v>
      </c>
      <c r="AE1030">
        <v>6</v>
      </c>
      <c r="AF1030">
        <v>2019</v>
      </c>
      <c r="AG1030" t="s">
        <v>33</v>
      </c>
      <c r="AH1030" t="s">
        <v>33</v>
      </c>
      <c r="AI1030" t="s">
        <v>124</v>
      </c>
    </row>
    <row r="1031" spans="1:35">
      <c r="A1031" t="s">
        <v>316</v>
      </c>
      <c r="B1031" t="s">
        <v>183</v>
      </c>
      <c r="C1031" t="s">
        <v>184</v>
      </c>
      <c r="D1031" t="s">
        <v>4578</v>
      </c>
      <c r="E1031" t="s">
        <v>4576</v>
      </c>
      <c r="F1031" t="s">
        <v>32</v>
      </c>
      <c r="G1031" t="s">
        <v>317</v>
      </c>
      <c r="H1031" t="str">
        <f t="shared" ref="H1031:H1032" si="311">LEFT(G1031,4)</f>
        <v>4261</v>
      </c>
      <c r="I1031" t="s">
        <v>318</v>
      </c>
      <c r="J1031">
        <v>250</v>
      </c>
      <c r="K1031" t="s">
        <v>500</v>
      </c>
      <c r="L1031" t="s">
        <v>802</v>
      </c>
      <c r="M1031" t="s">
        <v>4585</v>
      </c>
      <c r="N1031" t="s">
        <v>4586</v>
      </c>
      <c r="O1031" t="s">
        <v>4587</v>
      </c>
      <c r="P1031" t="s">
        <v>4588</v>
      </c>
      <c r="Q1031" t="s">
        <v>33</v>
      </c>
      <c r="R1031" t="s">
        <v>530</v>
      </c>
      <c r="S1031" t="s">
        <v>327</v>
      </c>
      <c r="T1031" t="s">
        <v>1017</v>
      </c>
      <c r="U1031" t="s">
        <v>110</v>
      </c>
      <c r="V1031" t="s">
        <v>329</v>
      </c>
      <c r="W1031" t="str">
        <f>VLOOKUP(V1031,Lookup!D:E,2,FALSE)</f>
        <v>Corporate Contributions</v>
      </c>
      <c r="X1031" t="s">
        <v>216</v>
      </c>
      <c r="Y1031" t="s">
        <v>33</v>
      </c>
      <c r="Z1031" t="s">
        <v>36</v>
      </c>
      <c r="AA1031" t="s">
        <v>37</v>
      </c>
      <c r="AB1031" t="s">
        <v>801</v>
      </c>
      <c r="AC1031" t="s">
        <v>33</v>
      </c>
      <c r="AD1031">
        <v>0</v>
      </c>
      <c r="AE1031">
        <v>6</v>
      </c>
      <c r="AF1031">
        <v>2019</v>
      </c>
      <c r="AG1031" t="s">
        <v>33</v>
      </c>
      <c r="AH1031" t="s">
        <v>33</v>
      </c>
      <c r="AI1031" t="s">
        <v>124</v>
      </c>
    </row>
    <row r="1032" spans="1:35">
      <c r="A1032" t="s">
        <v>316</v>
      </c>
      <c r="B1032" t="s">
        <v>183</v>
      </c>
      <c r="C1032" t="s">
        <v>184</v>
      </c>
      <c r="D1032" t="s">
        <v>4578</v>
      </c>
      <c r="E1032" t="s">
        <v>4576</v>
      </c>
      <c r="F1032" t="s">
        <v>32</v>
      </c>
      <c r="G1032" t="s">
        <v>115</v>
      </c>
      <c r="H1032" t="str">
        <f t="shared" si="311"/>
        <v>9302</v>
      </c>
      <c r="I1032" t="s">
        <v>116</v>
      </c>
      <c r="J1032">
        <v>5000</v>
      </c>
      <c r="K1032" t="s">
        <v>500</v>
      </c>
      <c r="L1032" t="s">
        <v>802</v>
      </c>
      <c r="M1032" t="s">
        <v>4589</v>
      </c>
      <c r="N1032" t="s">
        <v>4590</v>
      </c>
      <c r="O1032" t="s">
        <v>4591</v>
      </c>
      <c r="P1032" t="s">
        <v>4592</v>
      </c>
      <c r="Q1032" t="s">
        <v>33</v>
      </c>
      <c r="R1032" t="s">
        <v>530</v>
      </c>
      <c r="S1032" t="s">
        <v>531</v>
      </c>
      <c r="T1032" t="s">
        <v>900</v>
      </c>
      <c r="U1032" t="s">
        <v>110</v>
      </c>
      <c r="V1032" t="s">
        <v>533</v>
      </c>
      <c r="W1032" t="str">
        <f>VLOOKUP(V1032,Lookup!D:E,2,FALSE)</f>
        <v>Company Memberships</v>
      </c>
      <c r="X1032" t="s">
        <v>216</v>
      </c>
      <c r="Y1032" t="s">
        <v>33</v>
      </c>
      <c r="Z1032" t="s">
        <v>36</v>
      </c>
      <c r="AA1032" t="s">
        <v>37</v>
      </c>
      <c r="AB1032" t="s">
        <v>801</v>
      </c>
      <c r="AC1032" t="s">
        <v>33</v>
      </c>
      <c r="AD1032">
        <v>0</v>
      </c>
      <c r="AE1032">
        <v>6</v>
      </c>
      <c r="AF1032">
        <v>2019</v>
      </c>
      <c r="AG1032" t="s">
        <v>33</v>
      </c>
      <c r="AH1032" t="s">
        <v>33</v>
      </c>
      <c r="AI1032" t="s">
        <v>124</v>
      </c>
    </row>
    <row r="1033" spans="1:35">
      <c r="A1033" t="s">
        <v>163</v>
      </c>
      <c r="B1033" t="s">
        <v>196</v>
      </c>
      <c r="C1033" t="s">
        <v>181</v>
      </c>
      <c r="D1033" t="s">
        <v>4579</v>
      </c>
      <c r="E1033" t="s">
        <v>4576</v>
      </c>
      <c r="F1033" t="s">
        <v>32</v>
      </c>
      <c r="G1033" t="s">
        <v>1081</v>
      </c>
      <c r="H1033" t="str">
        <f t="shared" ref="H1033:H1034" si="312">LEFT(G1033,4)</f>
        <v>4310</v>
      </c>
      <c r="I1033" t="s">
        <v>1082</v>
      </c>
      <c r="J1033">
        <v>60737</v>
      </c>
      <c r="K1033" t="s">
        <v>4593</v>
      </c>
      <c r="L1033" t="s">
        <v>1076</v>
      </c>
      <c r="M1033" t="s">
        <v>517</v>
      </c>
      <c r="N1033" t="s">
        <v>518</v>
      </c>
      <c r="O1033" t="s">
        <v>4594</v>
      </c>
      <c r="P1033" t="s">
        <v>4595</v>
      </c>
      <c r="Q1033" t="s">
        <v>33</v>
      </c>
      <c r="R1033" t="s">
        <v>566</v>
      </c>
      <c r="S1033" t="s">
        <v>1079</v>
      </c>
      <c r="T1033" t="s">
        <v>269</v>
      </c>
      <c r="U1033" t="s">
        <v>56</v>
      </c>
      <c r="V1033" t="s">
        <v>1080</v>
      </c>
      <c r="W1033" t="str">
        <f>VLOOKUP(V1033,Lookup!D:E,2,FALSE)</f>
        <v>Leases Of Real Property Gen</v>
      </c>
      <c r="X1033" t="s">
        <v>112</v>
      </c>
      <c r="Y1033" t="s">
        <v>33</v>
      </c>
      <c r="Z1033" t="s">
        <v>36</v>
      </c>
      <c r="AA1033" t="s">
        <v>37</v>
      </c>
      <c r="AB1033" t="s">
        <v>1075</v>
      </c>
      <c r="AC1033" t="s">
        <v>33</v>
      </c>
      <c r="AD1033">
        <v>0</v>
      </c>
      <c r="AE1033">
        <v>6</v>
      </c>
      <c r="AF1033">
        <v>2019</v>
      </c>
      <c r="AG1033" t="s">
        <v>33</v>
      </c>
      <c r="AH1033" t="s">
        <v>33</v>
      </c>
      <c r="AI1033" t="s">
        <v>124</v>
      </c>
    </row>
    <row r="1034" spans="1:35">
      <c r="A1034" t="s">
        <v>255</v>
      </c>
      <c r="B1034" t="s">
        <v>196</v>
      </c>
      <c r="C1034" t="s">
        <v>181</v>
      </c>
      <c r="D1034" t="s">
        <v>4579</v>
      </c>
      <c r="E1034" t="s">
        <v>4576</v>
      </c>
      <c r="F1034" t="s">
        <v>32</v>
      </c>
      <c r="G1034" t="s">
        <v>568</v>
      </c>
      <c r="H1034" t="str">
        <f t="shared" si="312"/>
        <v>9080</v>
      </c>
      <c r="I1034" t="s">
        <v>569</v>
      </c>
      <c r="J1034">
        <v>924</v>
      </c>
      <c r="K1034" t="s">
        <v>570</v>
      </c>
      <c r="L1034" t="s">
        <v>572</v>
      </c>
      <c r="M1034" t="s">
        <v>4596</v>
      </c>
      <c r="N1034" t="s">
        <v>4597</v>
      </c>
      <c r="O1034" t="s">
        <v>4598</v>
      </c>
      <c r="P1034" t="s">
        <v>4599</v>
      </c>
      <c r="Q1034" t="s">
        <v>33</v>
      </c>
      <c r="R1034" t="s">
        <v>577</v>
      </c>
      <c r="S1034" t="s">
        <v>578</v>
      </c>
      <c r="T1034" t="s">
        <v>269</v>
      </c>
      <c r="U1034" t="s">
        <v>56</v>
      </c>
      <c r="V1034" t="s">
        <v>579</v>
      </c>
      <c r="W1034" t="str">
        <f>VLOOKUP(V1034,Lookup!D:E,2,FALSE)</f>
        <v>EE/DR (DSM) Incentive Payment</v>
      </c>
      <c r="X1034" t="s">
        <v>580</v>
      </c>
      <c r="Y1034" t="s">
        <v>230</v>
      </c>
      <c r="Z1034" t="s">
        <v>36</v>
      </c>
      <c r="AA1034" t="s">
        <v>37</v>
      </c>
      <c r="AB1034" t="s">
        <v>571</v>
      </c>
      <c r="AC1034" t="s">
        <v>33</v>
      </c>
      <c r="AD1034">
        <v>0</v>
      </c>
      <c r="AE1034">
        <v>6</v>
      </c>
      <c r="AF1034">
        <v>2019</v>
      </c>
      <c r="AG1034" t="s">
        <v>33</v>
      </c>
      <c r="AH1034" t="s">
        <v>581</v>
      </c>
      <c r="AI1034" t="s">
        <v>124</v>
      </c>
    </row>
    <row r="1035" spans="1:35">
      <c r="A1035" t="s">
        <v>316</v>
      </c>
      <c r="B1035" t="s">
        <v>295</v>
      </c>
      <c r="C1035" t="s">
        <v>184</v>
      </c>
      <c r="D1035" t="s">
        <v>4600</v>
      </c>
      <c r="E1035" t="s">
        <v>4576</v>
      </c>
      <c r="F1035" t="s">
        <v>32</v>
      </c>
      <c r="G1035" t="s">
        <v>262</v>
      </c>
      <c r="H1035" t="str">
        <f t="shared" ref="H1035" si="313">LEFT(G1035,4)</f>
        <v>4265</v>
      </c>
      <c r="I1035" t="s">
        <v>263</v>
      </c>
      <c r="J1035">
        <v>100</v>
      </c>
      <c r="K1035" t="s">
        <v>615</v>
      </c>
      <c r="L1035" t="s">
        <v>1134</v>
      </c>
      <c r="M1035" t="s">
        <v>4601</v>
      </c>
      <c r="N1035" t="s">
        <v>4602</v>
      </c>
      <c r="O1035" t="s">
        <v>4603</v>
      </c>
      <c r="P1035" t="s">
        <v>4604</v>
      </c>
      <c r="Q1035" t="s">
        <v>33</v>
      </c>
      <c r="R1035" t="s">
        <v>453</v>
      </c>
      <c r="S1035" t="s">
        <v>327</v>
      </c>
      <c r="T1035" t="s">
        <v>1139</v>
      </c>
      <c r="U1035" t="s">
        <v>110</v>
      </c>
      <c r="V1035" t="s">
        <v>329</v>
      </c>
      <c r="W1035" t="str">
        <f>VLOOKUP(V1035,Lookup!D:E,2,FALSE)</f>
        <v>Corporate Contributions</v>
      </c>
      <c r="X1035" t="s">
        <v>216</v>
      </c>
      <c r="Y1035" t="s">
        <v>33</v>
      </c>
      <c r="Z1035" t="s">
        <v>36</v>
      </c>
      <c r="AA1035" t="s">
        <v>37</v>
      </c>
      <c r="AB1035" t="s">
        <v>1133</v>
      </c>
      <c r="AC1035" t="s">
        <v>33</v>
      </c>
      <c r="AD1035">
        <v>0</v>
      </c>
      <c r="AE1035">
        <v>6</v>
      </c>
      <c r="AF1035">
        <v>2019</v>
      </c>
      <c r="AG1035" t="s">
        <v>33</v>
      </c>
      <c r="AH1035" t="s">
        <v>33</v>
      </c>
      <c r="AI1035" t="s">
        <v>124</v>
      </c>
    </row>
    <row r="1036" spans="1:35">
      <c r="A1036" t="s">
        <v>163</v>
      </c>
      <c r="B1036" t="s">
        <v>197</v>
      </c>
      <c r="C1036" t="s">
        <v>187</v>
      </c>
      <c r="D1036" t="s">
        <v>4580</v>
      </c>
      <c r="E1036" t="s">
        <v>4576</v>
      </c>
      <c r="F1036" t="s">
        <v>32</v>
      </c>
      <c r="G1036" t="s">
        <v>317</v>
      </c>
      <c r="H1036" t="str">
        <f t="shared" ref="H1036:H1040" si="314">LEFT(G1036,4)</f>
        <v>4261</v>
      </c>
      <c r="I1036" t="s">
        <v>318</v>
      </c>
      <c r="J1036">
        <v>50000</v>
      </c>
      <c r="K1036" t="s">
        <v>168</v>
      </c>
      <c r="L1036" t="s">
        <v>170</v>
      </c>
      <c r="M1036" t="s">
        <v>3196</v>
      </c>
      <c r="N1036" t="s">
        <v>3197</v>
      </c>
      <c r="O1036" t="s">
        <v>4605</v>
      </c>
      <c r="P1036" t="s">
        <v>4606</v>
      </c>
      <c r="Q1036" t="s">
        <v>33</v>
      </c>
      <c r="R1036" t="s">
        <v>1295</v>
      </c>
      <c r="S1036" t="s">
        <v>1296</v>
      </c>
      <c r="T1036" t="s">
        <v>200</v>
      </c>
      <c r="U1036" t="s">
        <v>56</v>
      </c>
      <c r="V1036" t="s">
        <v>329</v>
      </c>
      <c r="W1036" t="str">
        <f>VLOOKUP(V1036,Lookup!D:E,2,FALSE)</f>
        <v>Corporate Contributions</v>
      </c>
      <c r="X1036" t="s">
        <v>216</v>
      </c>
      <c r="Y1036" t="s">
        <v>66</v>
      </c>
      <c r="Z1036" t="s">
        <v>36</v>
      </c>
      <c r="AA1036" t="s">
        <v>37</v>
      </c>
      <c r="AB1036" t="s">
        <v>169</v>
      </c>
      <c r="AC1036" t="s">
        <v>33</v>
      </c>
      <c r="AD1036">
        <v>0</v>
      </c>
      <c r="AE1036">
        <v>6</v>
      </c>
      <c r="AF1036">
        <v>2019</v>
      </c>
      <c r="AG1036" t="s">
        <v>33</v>
      </c>
      <c r="AH1036" t="s">
        <v>4607</v>
      </c>
      <c r="AI1036" t="s">
        <v>124</v>
      </c>
    </row>
    <row r="1037" spans="1:35">
      <c r="A1037" t="s">
        <v>163</v>
      </c>
      <c r="B1037" t="s">
        <v>197</v>
      </c>
      <c r="C1037" t="s">
        <v>187</v>
      </c>
      <c r="D1037" t="s">
        <v>4580</v>
      </c>
      <c r="E1037" t="s">
        <v>4576</v>
      </c>
      <c r="F1037" t="s">
        <v>32</v>
      </c>
      <c r="G1037" t="s">
        <v>91</v>
      </c>
      <c r="H1037" t="str">
        <f t="shared" si="314"/>
        <v>5880</v>
      </c>
      <c r="I1037" t="s">
        <v>92</v>
      </c>
      <c r="J1037">
        <v>840</v>
      </c>
      <c r="K1037" t="s">
        <v>738</v>
      </c>
      <c r="L1037" t="s">
        <v>542</v>
      </c>
      <c r="M1037" t="s">
        <v>3289</v>
      </c>
      <c r="N1037" t="s">
        <v>3290</v>
      </c>
      <c r="O1037" t="s">
        <v>4608</v>
      </c>
      <c r="P1037" t="s">
        <v>4609</v>
      </c>
      <c r="Q1037" t="s">
        <v>33</v>
      </c>
      <c r="R1037" t="s">
        <v>461</v>
      </c>
      <c r="S1037" t="s">
        <v>391</v>
      </c>
      <c r="T1037" t="s">
        <v>200</v>
      </c>
      <c r="U1037" t="s">
        <v>56</v>
      </c>
      <c r="V1037" t="s">
        <v>241</v>
      </c>
      <c r="W1037" t="str">
        <f>VLOOKUP(V1037,Lookup!D:E,2,FALSE)</f>
        <v>Contract Labor (General)</v>
      </c>
      <c r="X1037" t="s">
        <v>75</v>
      </c>
      <c r="Y1037" t="s">
        <v>33</v>
      </c>
      <c r="Z1037" t="s">
        <v>36</v>
      </c>
      <c r="AA1037" t="s">
        <v>37</v>
      </c>
      <c r="AB1037" t="s">
        <v>541</v>
      </c>
      <c r="AC1037" t="s">
        <v>33</v>
      </c>
      <c r="AD1037">
        <v>0</v>
      </c>
      <c r="AE1037">
        <v>6</v>
      </c>
      <c r="AF1037">
        <v>2019</v>
      </c>
      <c r="AG1037" t="s">
        <v>4536</v>
      </c>
      <c r="AH1037" t="s">
        <v>33</v>
      </c>
      <c r="AI1037" t="s">
        <v>124</v>
      </c>
    </row>
    <row r="1038" spans="1:35">
      <c r="A1038" t="s">
        <v>163</v>
      </c>
      <c r="B1038" t="s">
        <v>197</v>
      </c>
      <c r="C1038" t="s">
        <v>187</v>
      </c>
      <c r="D1038" t="s">
        <v>4580</v>
      </c>
      <c r="E1038" t="s">
        <v>4576</v>
      </c>
      <c r="F1038" t="s">
        <v>32</v>
      </c>
      <c r="G1038" t="s">
        <v>91</v>
      </c>
      <c r="H1038" t="str">
        <f t="shared" si="314"/>
        <v>5880</v>
      </c>
      <c r="I1038" t="s">
        <v>92</v>
      </c>
      <c r="J1038">
        <v>552</v>
      </c>
      <c r="K1038" t="s">
        <v>738</v>
      </c>
      <c r="L1038" t="s">
        <v>542</v>
      </c>
      <c r="M1038" t="s">
        <v>3289</v>
      </c>
      <c r="N1038" t="s">
        <v>3290</v>
      </c>
      <c r="O1038" t="s">
        <v>4610</v>
      </c>
      <c r="P1038" t="s">
        <v>4611</v>
      </c>
      <c r="Q1038" t="s">
        <v>33</v>
      </c>
      <c r="R1038" t="s">
        <v>461</v>
      </c>
      <c r="S1038" t="s">
        <v>391</v>
      </c>
      <c r="T1038" t="s">
        <v>200</v>
      </c>
      <c r="U1038" t="s">
        <v>56</v>
      </c>
      <c r="V1038" t="s">
        <v>241</v>
      </c>
      <c r="W1038" t="str">
        <f>VLOOKUP(V1038,Lookup!D:E,2,FALSE)</f>
        <v>Contract Labor (General)</v>
      </c>
      <c r="X1038" t="s">
        <v>75</v>
      </c>
      <c r="Y1038" t="s">
        <v>33</v>
      </c>
      <c r="Z1038" t="s">
        <v>36</v>
      </c>
      <c r="AA1038" t="s">
        <v>37</v>
      </c>
      <c r="AB1038" t="s">
        <v>541</v>
      </c>
      <c r="AC1038" t="s">
        <v>33</v>
      </c>
      <c r="AD1038">
        <v>0</v>
      </c>
      <c r="AE1038">
        <v>6</v>
      </c>
      <c r="AF1038">
        <v>2019</v>
      </c>
      <c r="AG1038" t="s">
        <v>4536</v>
      </c>
      <c r="AH1038" t="s">
        <v>33</v>
      </c>
      <c r="AI1038" t="s">
        <v>124</v>
      </c>
    </row>
    <row r="1039" spans="1:35">
      <c r="A1039" t="s">
        <v>163</v>
      </c>
      <c r="B1039" t="s">
        <v>197</v>
      </c>
      <c r="C1039" t="s">
        <v>187</v>
      </c>
      <c r="D1039" t="s">
        <v>4580</v>
      </c>
      <c r="E1039" t="s">
        <v>4576</v>
      </c>
      <c r="F1039" t="s">
        <v>32</v>
      </c>
      <c r="G1039" t="s">
        <v>91</v>
      </c>
      <c r="H1039" t="str">
        <f t="shared" si="314"/>
        <v>5880</v>
      </c>
      <c r="I1039" t="s">
        <v>92</v>
      </c>
      <c r="J1039">
        <v>552</v>
      </c>
      <c r="K1039" t="s">
        <v>738</v>
      </c>
      <c r="L1039" t="s">
        <v>542</v>
      </c>
      <c r="M1039" t="s">
        <v>3289</v>
      </c>
      <c r="N1039" t="s">
        <v>3290</v>
      </c>
      <c r="O1039" t="s">
        <v>4612</v>
      </c>
      <c r="P1039" t="s">
        <v>4613</v>
      </c>
      <c r="Q1039" t="s">
        <v>33</v>
      </c>
      <c r="R1039" t="s">
        <v>461</v>
      </c>
      <c r="S1039" t="s">
        <v>391</v>
      </c>
      <c r="T1039" t="s">
        <v>200</v>
      </c>
      <c r="U1039" t="s">
        <v>56</v>
      </c>
      <c r="V1039" t="s">
        <v>241</v>
      </c>
      <c r="W1039" t="str">
        <f>VLOOKUP(V1039,Lookup!D:E,2,FALSE)</f>
        <v>Contract Labor (General)</v>
      </c>
      <c r="X1039" t="s">
        <v>75</v>
      </c>
      <c r="Y1039" t="s">
        <v>33</v>
      </c>
      <c r="Z1039" t="s">
        <v>36</v>
      </c>
      <c r="AA1039" t="s">
        <v>37</v>
      </c>
      <c r="AB1039" t="s">
        <v>541</v>
      </c>
      <c r="AC1039" t="s">
        <v>33</v>
      </c>
      <c r="AD1039">
        <v>0</v>
      </c>
      <c r="AE1039">
        <v>6</v>
      </c>
      <c r="AF1039">
        <v>2019</v>
      </c>
      <c r="AG1039" t="s">
        <v>4536</v>
      </c>
      <c r="AH1039" t="s">
        <v>33</v>
      </c>
      <c r="AI1039" t="s">
        <v>124</v>
      </c>
    </row>
    <row r="1040" spans="1:35">
      <c r="A1040" t="s">
        <v>163</v>
      </c>
      <c r="B1040" t="s">
        <v>197</v>
      </c>
      <c r="C1040" t="s">
        <v>187</v>
      </c>
      <c r="D1040" t="s">
        <v>4580</v>
      </c>
      <c r="E1040" t="s">
        <v>4576</v>
      </c>
      <c r="F1040" t="s">
        <v>32</v>
      </c>
      <c r="G1040" t="s">
        <v>91</v>
      </c>
      <c r="H1040" t="str">
        <f t="shared" si="314"/>
        <v>5880</v>
      </c>
      <c r="I1040" t="s">
        <v>92</v>
      </c>
      <c r="J1040">
        <v>840</v>
      </c>
      <c r="K1040" t="s">
        <v>738</v>
      </c>
      <c r="L1040" t="s">
        <v>542</v>
      </c>
      <c r="M1040" t="s">
        <v>3289</v>
      </c>
      <c r="N1040" t="s">
        <v>3290</v>
      </c>
      <c r="O1040" t="s">
        <v>4614</v>
      </c>
      <c r="P1040" t="s">
        <v>4615</v>
      </c>
      <c r="Q1040" t="s">
        <v>33</v>
      </c>
      <c r="R1040" t="s">
        <v>461</v>
      </c>
      <c r="S1040" t="s">
        <v>391</v>
      </c>
      <c r="T1040" t="s">
        <v>200</v>
      </c>
      <c r="U1040" t="s">
        <v>56</v>
      </c>
      <c r="V1040" t="s">
        <v>241</v>
      </c>
      <c r="W1040" t="str">
        <f>VLOOKUP(V1040,Lookup!D:E,2,FALSE)</f>
        <v>Contract Labor (General)</v>
      </c>
      <c r="X1040" t="s">
        <v>75</v>
      </c>
      <c r="Y1040" t="s">
        <v>33</v>
      </c>
      <c r="Z1040" t="s">
        <v>36</v>
      </c>
      <c r="AA1040" t="s">
        <v>37</v>
      </c>
      <c r="AB1040" t="s">
        <v>541</v>
      </c>
      <c r="AC1040" t="s">
        <v>33</v>
      </c>
      <c r="AD1040">
        <v>0</v>
      </c>
      <c r="AE1040">
        <v>6</v>
      </c>
      <c r="AF1040">
        <v>2019</v>
      </c>
      <c r="AG1040" t="s">
        <v>4536</v>
      </c>
      <c r="AH1040" t="s">
        <v>33</v>
      </c>
      <c r="AI1040" t="s">
        <v>124</v>
      </c>
    </row>
    <row r="1041" spans="1:35">
      <c r="A1041" t="s">
        <v>163</v>
      </c>
      <c r="B1041" t="s">
        <v>197</v>
      </c>
      <c r="C1041" t="s">
        <v>187</v>
      </c>
      <c r="D1041" t="s">
        <v>4580</v>
      </c>
      <c r="E1041" t="s">
        <v>4576</v>
      </c>
      <c r="F1041" t="s">
        <v>32</v>
      </c>
      <c r="G1041" t="s">
        <v>91</v>
      </c>
      <c r="H1041" t="str">
        <f t="shared" ref="H1041:H1042" si="315">LEFT(G1041,4)</f>
        <v>5880</v>
      </c>
      <c r="I1041" t="s">
        <v>92</v>
      </c>
      <c r="J1041">
        <v>480</v>
      </c>
      <c r="K1041" t="s">
        <v>738</v>
      </c>
      <c r="L1041" t="s">
        <v>542</v>
      </c>
      <c r="M1041" t="s">
        <v>3289</v>
      </c>
      <c r="N1041" t="s">
        <v>3290</v>
      </c>
      <c r="O1041" t="s">
        <v>4616</v>
      </c>
      <c r="P1041" t="s">
        <v>4617</v>
      </c>
      <c r="Q1041" t="s">
        <v>33</v>
      </c>
      <c r="R1041" t="s">
        <v>461</v>
      </c>
      <c r="S1041" t="s">
        <v>391</v>
      </c>
      <c r="T1041" t="s">
        <v>200</v>
      </c>
      <c r="U1041" t="s">
        <v>56</v>
      </c>
      <c r="V1041" t="s">
        <v>241</v>
      </c>
      <c r="W1041" t="str">
        <f>VLOOKUP(V1041,Lookup!D:E,2,FALSE)</f>
        <v>Contract Labor (General)</v>
      </c>
      <c r="X1041" t="s">
        <v>75</v>
      </c>
      <c r="Y1041" t="s">
        <v>33</v>
      </c>
      <c r="Z1041" t="s">
        <v>36</v>
      </c>
      <c r="AA1041" t="s">
        <v>37</v>
      </c>
      <c r="AB1041" t="s">
        <v>541</v>
      </c>
      <c r="AC1041" t="s">
        <v>33</v>
      </c>
      <c r="AD1041">
        <v>0</v>
      </c>
      <c r="AE1041">
        <v>6</v>
      </c>
      <c r="AF1041">
        <v>2019</v>
      </c>
      <c r="AG1041" t="s">
        <v>4536</v>
      </c>
      <c r="AH1041" t="s">
        <v>33</v>
      </c>
      <c r="AI1041" t="s">
        <v>124</v>
      </c>
    </row>
    <row r="1042" spans="1:35">
      <c r="A1042" t="s">
        <v>163</v>
      </c>
      <c r="B1042" t="s">
        <v>197</v>
      </c>
      <c r="C1042" t="s">
        <v>187</v>
      </c>
      <c r="D1042" t="s">
        <v>4580</v>
      </c>
      <c r="E1042" t="s">
        <v>4576</v>
      </c>
      <c r="F1042" t="s">
        <v>32</v>
      </c>
      <c r="G1042" t="s">
        <v>91</v>
      </c>
      <c r="H1042" t="str">
        <f t="shared" si="315"/>
        <v>5880</v>
      </c>
      <c r="I1042" t="s">
        <v>92</v>
      </c>
      <c r="J1042">
        <v>768</v>
      </c>
      <c r="K1042" t="s">
        <v>738</v>
      </c>
      <c r="L1042" t="s">
        <v>542</v>
      </c>
      <c r="M1042" t="s">
        <v>3289</v>
      </c>
      <c r="N1042" t="s">
        <v>3290</v>
      </c>
      <c r="O1042" t="s">
        <v>4618</v>
      </c>
      <c r="P1042" t="s">
        <v>4619</v>
      </c>
      <c r="Q1042" t="s">
        <v>33</v>
      </c>
      <c r="R1042" t="s">
        <v>461</v>
      </c>
      <c r="S1042" t="s">
        <v>391</v>
      </c>
      <c r="T1042" t="s">
        <v>200</v>
      </c>
      <c r="U1042" t="s">
        <v>56</v>
      </c>
      <c r="V1042" t="s">
        <v>241</v>
      </c>
      <c r="W1042" t="str">
        <f>VLOOKUP(V1042,Lookup!D:E,2,FALSE)</f>
        <v>Contract Labor (General)</v>
      </c>
      <c r="X1042" t="s">
        <v>75</v>
      </c>
      <c r="Y1042" t="s">
        <v>33</v>
      </c>
      <c r="Z1042" t="s">
        <v>36</v>
      </c>
      <c r="AA1042" t="s">
        <v>37</v>
      </c>
      <c r="AB1042" t="s">
        <v>541</v>
      </c>
      <c r="AC1042" t="s">
        <v>33</v>
      </c>
      <c r="AD1042">
        <v>0</v>
      </c>
      <c r="AE1042">
        <v>6</v>
      </c>
      <c r="AF1042">
        <v>2019</v>
      </c>
      <c r="AG1042" t="s">
        <v>4536</v>
      </c>
      <c r="AH1042" t="s">
        <v>33</v>
      </c>
      <c r="AI1042" t="s">
        <v>124</v>
      </c>
    </row>
    <row r="1043" spans="1:35">
      <c r="A1043" t="s">
        <v>316</v>
      </c>
      <c r="B1043" t="s">
        <v>183</v>
      </c>
      <c r="C1043" t="s">
        <v>184</v>
      </c>
      <c r="D1043" t="s">
        <v>4621</v>
      </c>
      <c r="E1043" t="s">
        <v>4620</v>
      </c>
      <c r="F1043" t="s">
        <v>32</v>
      </c>
      <c r="G1043" t="s">
        <v>317</v>
      </c>
      <c r="H1043" t="str">
        <f t="shared" ref="H1043:H1045" si="316">LEFT(G1043,4)</f>
        <v>4261</v>
      </c>
      <c r="I1043" t="s">
        <v>318</v>
      </c>
      <c r="J1043">
        <v>500</v>
      </c>
      <c r="K1043" t="s">
        <v>500</v>
      </c>
      <c r="L1043" t="s">
        <v>802</v>
      </c>
      <c r="M1043" t="s">
        <v>4624</v>
      </c>
      <c r="N1043" t="s">
        <v>4625</v>
      </c>
      <c r="O1043" t="s">
        <v>4626</v>
      </c>
      <c r="P1043" t="s">
        <v>4627</v>
      </c>
      <c r="Q1043" t="s">
        <v>33</v>
      </c>
      <c r="R1043" t="s">
        <v>530</v>
      </c>
      <c r="S1043" t="s">
        <v>327</v>
      </c>
      <c r="T1043" t="s">
        <v>1017</v>
      </c>
      <c r="U1043" t="s">
        <v>110</v>
      </c>
      <c r="V1043" t="s">
        <v>329</v>
      </c>
      <c r="W1043" t="str">
        <f>VLOOKUP(V1043,Lookup!D:E,2,FALSE)</f>
        <v>Corporate Contributions</v>
      </c>
      <c r="X1043" t="s">
        <v>216</v>
      </c>
      <c r="Y1043" t="s">
        <v>33</v>
      </c>
      <c r="Z1043" t="s">
        <v>36</v>
      </c>
      <c r="AA1043" t="s">
        <v>37</v>
      </c>
      <c r="AB1043" t="s">
        <v>801</v>
      </c>
      <c r="AC1043" t="s">
        <v>33</v>
      </c>
      <c r="AD1043">
        <v>0</v>
      </c>
      <c r="AE1043">
        <v>6</v>
      </c>
      <c r="AF1043">
        <v>2019</v>
      </c>
      <c r="AG1043" t="s">
        <v>33</v>
      </c>
      <c r="AH1043" t="s">
        <v>33</v>
      </c>
      <c r="AI1043" t="s">
        <v>124</v>
      </c>
    </row>
    <row r="1044" spans="1:35">
      <c r="A1044" t="s">
        <v>316</v>
      </c>
      <c r="B1044" t="s">
        <v>183</v>
      </c>
      <c r="C1044" t="s">
        <v>184</v>
      </c>
      <c r="D1044" t="s">
        <v>4621</v>
      </c>
      <c r="E1044" t="s">
        <v>4620</v>
      </c>
      <c r="F1044" t="s">
        <v>32</v>
      </c>
      <c r="G1044" t="s">
        <v>317</v>
      </c>
      <c r="H1044" t="str">
        <f t="shared" si="316"/>
        <v>4261</v>
      </c>
      <c r="I1044" t="s">
        <v>318</v>
      </c>
      <c r="J1044">
        <v>500</v>
      </c>
      <c r="K1044" t="s">
        <v>500</v>
      </c>
      <c r="L1044" t="s">
        <v>802</v>
      </c>
      <c r="M1044" t="s">
        <v>4628</v>
      </c>
      <c r="N1044" t="s">
        <v>4629</v>
      </c>
      <c r="O1044" t="s">
        <v>4630</v>
      </c>
      <c r="P1044" t="s">
        <v>4631</v>
      </c>
      <c r="Q1044" t="s">
        <v>33</v>
      </c>
      <c r="R1044" t="s">
        <v>530</v>
      </c>
      <c r="S1044" t="s">
        <v>327</v>
      </c>
      <c r="T1044" t="s">
        <v>1017</v>
      </c>
      <c r="U1044" t="s">
        <v>110</v>
      </c>
      <c r="V1044" t="s">
        <v>329</v>
      </c>
      <c r="W1044" t="str">
        <f>VLOOKUP(V1044,Lookup!D:E,2,FALSE)</f>
        <v>Corporate Contributions</v>
      </c>
      <c r="X1044" t="s">
        <v>216</v>
      </c>
      <c r="Y1044" t="s">
        <v>33</v>
      </c>
      <c r="Z1044" t="s">
        <v>36</v>
      </c>
      <c r="AA1044" t="s">
        <v>37</v>
      </c>
      <c r="AB1044" t="s">
        <v>801</v>
      </c>
      <c r="AC1044" t="s">
        <v>33</v>
      </c>
      <c r="AD1044">
        <v>0</v>
      </c>
      <c r="AE1044">
        <v>6</v>
      </c>
      <c r="AF1044">
        <v>2019</v>
      </c>
      <c r="AG1044" t="s">
        <v>33</v>
      </c>
      <c r="AH1044" t="s">
        <v>33</v>
      </c>
      <c r="AI1044" t="s">
        <v>124</v>
      </c>
    </row>
    <row r="1045" spans="1:35">
      <c r="A1045" t="s">
        <v>316</v>
      </c>
      <c r="B1045" t="s">
        <v>183</v>
      </c>
      <c r="C1045" t="s">
        <v>184</v>
      </c>
      <c r="D1045" t="s">
        <v>4621</v>
      </c>
      <c r="E1045" t="s">
        <v>4620</v>
      </c>
      <c r="F1045" t="s">
        <v>32</v>
      </c>
      <c r="G1045" t="s">
        <v>317</v>
      </c>
      <c r="H1045" t="str">
        <f t="shared" si="316"/>
        <v>4261</v>
      </c>
      <c r="I1045" t="s">
        <v>318</v>
      </c>
      <c r="J1045">
        <v>1000</v>
      </c>
      <c r="K1045" t="s">
        <v>500</v>
      </c>
      <c r="L1045" t="s">
        <v>802</v>
      </c>
      <c r="M1045" t="s">
        <v>4632</v>
      </c>
      <c r="N1045" t="s">
        <v>4633</v>
      </c>
      <c r="O1045" t="s">
        <v>4634</v>
      </c>
      <c r="P1045" t="s">
        <v>4635</v>
      </c>
      <c r="Q1045" t="s">
        <v>33</v>
      </c>
      <c r="R1045" t="s">
        <v>530</v>
      </c>
      <c r="S1045" t="s">
        <v>327</v>
      </c>
      <c r="T1045" t="s">
        <v>1017</v>
      </c>
      <c r="U1045" t="s">
        <v>110</v>
      </c>
      <c r="V1045" t="s">
        <v>329</v>
      </c>
      <c r="W1045" t="str">
        <f>VLOOKUP(V1045,Lookup!D:E,2,FALSE)</f>
        <v>Corporate Contributions</v>
      </c>
      <c r="X1045" t="s">
        <v>216</v>
      </c>
      <c r="Y1045" t="s">
        <v>33</v>
      </c>
      <c r="Z1045" t="s">
        <v>36</v>
      </c>
      <c r="AA1045" t="s">
        <v>37</v>
      </c>
      <c r="AB1045" t="s">
        <v>801</v>
      </c>
      <c r="AC1045" t="s">
        <v>33</v>
      </c>
      <c r="AD1045">
        <v>0</v>
      </c>
      <c r="AE1045">
        <v>6</v>
      </c>
      <c r="AF1045">
        <v>2019</v>
      </c>
      <c r="AG1045" t="s">
        <v>33</v>
      </c>
      <c r="AH1045" t="s">
        <v>33</v>
      </c>
      <c r="AI1045" t="s">
        <v>124</v>
      </c>
    </row>
    <row r="1046" spans="1:35">
      <c r="A1046" t="s">
        <v>163</v>
      </c>
      <c r="B1046" t="s">
        <v>183</v>
      </c>
      <c r="C1046" t="s">
        <v>184</v>
      </c>
      <c r="D1046" t="s">
        <v>4621</v>
      </c>
      <c r="E1046" t="s">
        <v>4620</v>
      </c>
      <c r="F1046" t="s">
        <v>32</v>
      </c>
      <c r="G1046" t="s">
        <v>437</v>
      </c>
      <c r="H1046" t="str">
        <f t="shared" ref="H1046:H1054" si="317">LEFT(G1046,4)</f>
        <v>9080</v>
      </c>
      <c r="I1046" t="s">
        <v>438</v>
      </c>
      <c r="J1046">
        <v>33213</v>
      </c>
      <c r="K1046" t="s">
        <v>1011</v>
      </c>
      <c r="L1046" t="s">
        <v>651</v>
      </c>
      <c r="M1046" t="s">
        <v>1104</v>
      </c>
      <c r="N1046" t="s">
        <v>1105</v>
      </c>
      <c r="O1046" t="s">
        <v>4636</v>
      </c>
      <c r="P1046" t="s">
        <v>4637</v>
      </c>
      <c r="Q1046" t="s">
        <v>33</v>
      </c>
      <c r="R1046" t="s">
        <v>652</v>
      </c>
      <c r="S1046" t="s">
        <v>1108</v>
      </c>
      <c r="T1046" t="s">
        <v>235</v>
      </c>
      <c r="U1046" t="s">
        <v>56</v>
      </c>
      <c r="V1046" t="s">
        <v>94</v>
      </c>
      <c r="W1046" t="str">
        <f>VLOOKUP(V1046,Lookup!D:E,2,FALSE)</f>
        <v>Professional Svcs Exp Gen</v>
      </c>
      <c r="X1046" t="s">
        <v>439</v>
      </c>
      <c r="Y1046" t="s">
        <v>33</v>
      </c>
      <c r="Z1046" t="s">
        <v>36</v>
      </c>
      <c r="AA1046" t="s">
        <v>37</v>
      </c>
      <c r="AB1046" t="s">
        <v>650</v>
      </c>
      <c r="AC1046" t="s">
        <v>33</v>
      </c>
      <c r="AD1046">
        <v>0</v>
      </c>
      <c r="AE1046">
        <v>6</v>
      </c>
      <c r="AF1046">
        <v>2019</v>
      </c>
      <c r="AG1046" t="s">
        <v>1109</v>
      </c>
      <c r="AH1046" t="s">
        <v>33</v>
      </c>
      <c r="AI1046" t="s">
        <v>124</v>
      </c>
    </row>
    <row r="1047" spans="1:35">
      <c r="A1047" t="s">
        <v>316</v>
      </c>
      <c r="B1047" t="s">
        <v>196</v>
      </c>
      <c r="C1047" t="s">
        <v>181</v>
      </c>
      <c r="D1047" t="s">
        <v>4622</v>
      </c>
      <c r="E1047" t="s">
        <v>4620</v>
      </c>
      <c r="F1047" t="s">
        <v>32</v>
      </c>
      <c r="G1047" t="s">
        <v>317</v>
      </c>
      <c r="H1047" t="str">
        <f t="shared" si="317"/>
        <v>4261</v>
      </c>
      <c r="I1047" t="s">
        <v>318</v>
      </c>
      <c r="J1047">
        <v>800</v>
      </c>
      <c r="K1047" t="s">
        <v>903</v>
      </c>
      <c r="L1047" t="s">
        <v>905</v>
      </c>
      <c r="M1047" t="s">
        <v>1235</v>
      </c>
      <c r="N1047" t="s">
        <v>1236</v>
      </c>
      <c r="O1047" t="s">
        <v>4638</v>
      </c>
      <c r="P1047" t="s">
        <v>4639</v>
      </c>
      <c r="Q1047" t="s">
        <v>33</v>
      </c>
      <c r="R1047" t="s">
        <v>782</v>
      </c>
      <c r="S1047" t="s">
        <v>327</v>
      </c>
      <c r="T1047" t="s">
        <v>909</v>
      </c>
      <c r="U1047" t="s">
        <v>110</v>
      </c>
      <c r="V1047" t="s">
        <v>329</v>
      </c>
      <c r="W1047" t="str">
        <f>VLOOKUP(V1047,Lookup!D:E,2,FALSE)</f>
        <v>Corporate Contributions</v>
      </c>
      <c r="X1047" t="s">
        <v>216</v>
      </c>
      <c r="Y1047" t="s">
        <v>33</v>
      </c>
      <c r="Z1047" t="s">
        <v>36</v>
      </c>
      <c r="AA1047" t="s">
        <v>37</v>
      </c>
      <c r="AB1047" t="s">
        <v>904</v>
      </c>
      <c r="AC1047" t="s">
        <v>33</v>
      </c>
      <c r="AD1047">
        <v>0</v>
      </c>
      <c r="AE1047">
        <v>6</v>
      </c>
      <c r="AF1047">
        <v>2019</v>
      </c>
      <c r="AG1047" t="s">
        <v>33</v>
      </c>
      <c r="AH1047" t="s">
        <v>33</v>
      </c>
      <c r="AI1047" t="s">
        <v>124</v>
      </c>
    </row>
    <row r="1048" spans="1:35">
      <c r="A1048" t="s">
        <v>316</v>
      </c>
      <c r="B1048" t="s">
        <v>196</v>
      </c>
      <c r="C1048" t="s">
        <v>181</v>
      </c>
      <c r="D1048" t="s">
        <v>4622</v>
      </c>
      <c r="E1048" t="s">
        <v>4620</v>
      </c>
      <c r="F1048" t="s">
        <v>32</v>
      </c>
      <c r="G1048" t="s">
        <v>317</v>
      </c>
      <c r="H1048" t="str">
        <f t="shared" si="317"/>
        <v>4261</v>
      </c>
      <c r="I1048" t="s">
        <v>318</v>
      </c>
      <c r="J1048">
        <v>1600</v>
      </c>
      <c r="K1048" t="s">
        <v>903</v>
      </c>
      <c r="L1048" t="s">
        <v>1671</v>
      </c>
      <c r="M1048" t="s">
        <v>3246</v>
      </c>
      <c r="N1048" t="s">
        <v>3247</v>
      </c>
      <c r="O1048" t="s">
        <v>4640</v>
      </c>
      <c r="P1048" t="s">
        <v>4641</v>
      </c>
      <c r="Q1048" t="s">
        <v>33</v>
      </c>
      <c r="R1048" t="s">
        <v>782</v>
      </c>
      <c r="S1048" t="s">
        <v>327</v>
      </c>
      <c r="T1048" t="s">
        <v>909</v>
      </c>
      <c r="U1048" t="s">
        <v>110</v>
      </c>
      <c r="V1048" t="s">
        <v>329</v>
      </c>
      <c r="W1048" t="str">
        <f>VLOOKUP(V1048,Lookup!D:E,2,FALSE)</f>
        <v>Corporate Contributions</v>
      </c>
      <c r="X1048" t="s">
        <v>216</v>
      </c>
      <c r="Y1048" t="s">
        <v>33</v>
      </c>
      <c r="Z1048" t="s">
        <v>36</v>
      </c>
      <c r="AA1048" t="s">
        <v>37</v>
      </c>
      <c r="AB1048" t="s">
        <v>1670</v>
      </c>
      <c r="AC1048" t="s">
        <v>33</v>
      </c>
      <c r="AD1048">
        <v>0</v>
      </c>
      <c r="AE1048">
        <v>6</v>
      </c>
      <c r="AF1048">
        <v>2019</v>
      </c>
      <c r="AG1048" t="s">
        <v>33</v>
      </c>
      <c r="AH1048" t="s">
        <v>33</v>
      </c>
      <c r="AI1048" t="s">
        <v>124</v>
      </c>
    </row>
    <row r="1049" spans="1:35">
      <c r="A1049" t="s">
        <v>316</v>
      </c>
      <c r="B1049" t="s">
        <v>196</v>
      </c>
      <c r="C1049" t="s">
        <v>181</v>
      </c>
      <c r="D1049" t="s">
        <v>4622</v>
      </c>
      <c r="E1049" t="s">
        <v>4620</v>
      </c>
      <c r="F1049" t="s">
        <v>32</v>
      </c>
      <c r="G1049" t="s">
        <v>317</v>
      </c>
      <c r="H1049" t="str">
        <f t="shared" si="317"/>
        <v>4261</v>
      </c>
      <c r="I1049" t="s">
        <v>318</v>
      </c>
      <c r="J1049">
        <v>1500</v>
      </c>
      <c r="K1049" t="s">
        <v>903</v>
      </c>
      <c r="L1049" t="s">
        <v>1671</v>
      </c>
      <c r="M1049" t="s">
        <v>133</v>
      </c>
      <c r="N1049" t="s">
        <v>134</v>
      </c>
      <c r="O1049" t="s">
        <v>4642</v>
      </c>
      <c r="P1049" t="s">
        <v>4643</v>
      </c>
      <c r="Q1049" t="s">
        <v>33</v>
      </c>
      <c r="R1049" t="s">
        <v>782</v>
      </c>
      <c r="S1049" t="s">
        <v>327</v>
      </c>
      <c r="T1049" t="s">
        <v>909</v>
      </c>
      <c r="U1049" t="s">
        <v>110</v>
      </c>
      <c r="V1049" t="s">
        <v>329</v>
      </c>
      <c r="W1049" t="str">
        <f>VLOOKUP(V1049,Lookup!D:E,2,FALSE)</f>
        <v>Corporate Contributions</v>
      </c>
      <c r="X1049" t="s">
        <v>216</v>
      </c>
      <c r="Y1049" t="s">
        <v>33</v>
      </c>
      <c r="Z1049" t="s">
        <v>36</v>
      </c>
      <c r="AA1049" t="s">
        <v>37</v>
      </c>
      <c r="AB1049" t="s">
        <v>1670</v>
      </c>
      <c r="AC1049" t="s">
        <v>33</v>
      </c>
      <c r="AD1049">
        <v>0</v>
      </c>
      <c r="AE1049">
        <v>6</v>
      </c>
      <c r="AF1049">
        <v>2019</v>
      </c>
      <c r="AG1049" t="s">
        <v>33</v>
      </c>
      <c r="AH1049" t="s">
        <v>33</v>
      </c>
      <c r="AI1049" t="s">
        <v>124</v>
      </c>
    </row>
    <row r="1050" spans="1:35">
      <c r="A1050" t="s">
        <v>316</v>
      </c>
      <c r="B1050" t="s">
        <v>196</v>
      </c>
      <c r="C1050" t="s">
        <v>181</v>
      </c>
      <c r="D1050" t="s">
        <v>4622</v>
      </c>
      <c r="E1050" t="s">
        <v>4620</v>
      </c>
      <c r="F1050" t="s">
        <v>32</v>
      </c>
      <c r="G1050" t="s">
        <v>317</v>
      </c>
      <c r="H1050" t="str">
        <f t="shared" si="317"/>
        <v>4261</v>
      </c>
      <c r="I1050" t="s">
        <v>318</v>
      </c>
      <c r="J1050">
        <v>8000</v>
      </c>
      <c r="K1050" t="s">
        <v>903</v>
      </c>
      <c r="L1050" t="s">
        <v>1671</v>
      </c>
      <c r="M1050" t="s">
        <v>4644</v>
      </c>
      <c r="N1050" t="s">
        <v>4645</v>
      </c>
      <c r="O1050" t="s">
        <v>4646</v>
      </c>
      <c r="P1050" t="s">
        <v>4647</v>
      </c>
      <c r="Q1050" t="s">
        <v>33</v>
      </c>
      <c r="R1050" t="s">
        <v>782</v>
      </c>
      <c r="S1050" t="s">
        <v>327</v>
      </c>
      <c r="T1050" t="s">
        <v>909</v>
      </c>
      <c r="U1050" t="s">
        <v>110</v>
      </c>
      <c r="V1050" t="s">
        <v>329</v>
      </c>
      <c r="W1050" t="str">
        <f>VLOOKUP(V1050,Lookup!D:E,2,FALSE)</f>
        <v>Corporate Contributions</v>
      </c>
      <c r="X1050" t="s">
        <v>216</v>
      </c>
      <c r="Y1050" t="s">
        <v>33</v>
      </c>
      <c r="Z1050" t="s">
        <v>36</v>
      </c>
      <c r="AA1050" t="s">
        <v>37</v>
      </c>
      <c r="AB1050" t="s">
        <v>1670</v>
      </c>
      <c r="AC1050" t="s">
        <v>33</v>
      </c>
      <c r="AD1050">
        <v>0</v>
      </c>
      <c r="AE1050">
        <v>6</v>
      </c>
      <c r="AF1050">
        <v>2019</v>
      </c>
      <c r="AG1050" t="s">
        <v>33</v>
      </c>
      <c r="AH1050" t="s">
        <v>33</v>
      </c>
      <c r="AI1050" t="s">
        <v>124</v>
      </c>
    </row>
    <row r="1051" spans="1:35">
      <c r="A1051" t="s">
        <v>316</v>
      </c>
      <c r="B1051" t="s">
        <v>196</v>
      </c>
      <c r="C1051" t="s">
        <v>181</v>
      </c>
      <c r="D1051" t="s">
        <v>4622</v>
      </c>
      <c r="E1051" t="s">
        <v>4620</v>
      </c>
      <c r="F1051" t="s">
        <v>32</v>
      </c>
      <c r="G1051" t="s">
        <v>317</v>
      </c>
      <c r="H1051" t="str">
        <f t="shared" si="317"/>
        <v>4261</v>
      </c>
      <c r="I1051" t="s">
        <v>318</v>
      </c>
      <c r="J1051">
        <v>10000</v>
      </c>
      <c r="K1051" t="s">
        <v>903</v>
      </c>
      <c r="L1051" t="s">
        <v>1671</v>
      </c>
      <c r="M1051" t="s">
        <v>4648</v>
      </c>
      <c r="N1051" t="s">
        <v>4649</v>
      </c>
      <c r="O1051" t="s">
        <v>4650</v>
      </c>
      <c r="P1051" t="s">
        <v>4651</v>
      </c>
      <c r="Q1051" t="s">
        <v>33</v>
      </c>
      <c r="R1051" t="s">
        <v>782</v>
      </c>
      <c r="S1051" t="s">
        <v>327</v>
      </c>
      <c r="T1051" t="s">
        <v>909</v>
      </c>
      <c r="U1051" t="s">
        <v>110</v>
      </c>
      <c r="V1051" t="s">
        <v>329</v>
      </c>
      <c r="W1051" t="str">
        <f>VLOOKUP(V1051,Lookup!D:E,2,FALSE)</f>
        <v>Corporate Contributions</v>
      </c>
      <c r="X1051" t="s">
        <v>216</v>
      </c>
      <c r="Y1051" t="s">
        <v>33</v>
      </c>
      <c r="Z1051" t="s">
        <v>36</v>
      </c>
      <c r="AA1051" t="s">
        <v>37</v>
      </c>
      <c r="AB1051" t="s">
        <v>1670</v>
      </c>
      <c r="AC1051" t="s">
        <v>33</v>
      </c>
      <c r="AD1051">
        <v>0</v>
      </c>
      <c r="AE1051">
        <v>6</v>
      </c>
      <c r="AF1051">
        <v>2019</v>
      </c>
      <c r="AG1051" t="s">
        <v>33</v>
      </c>
      <c r="AH1051" t="s">
        <v>33</v>
      </c>
      <c r="AI1051" t="s">
        <v>124</v>
      </c>
    </row>
    <row r="1052" spans="1:35">
      <c r="A1052" t="s">
        <v>316</v>
      </c>
      <c r="B1052" t="s">
        <v>196</v>
      </c>
      <c r="C1052" t="s">
        <v>181</v>
      </c>
      <c r="D1052" t="s">
        <v>4622</v>
      </c>
      <c r="E1052" t="s">
        <v>4620</v>
      </c>
      <c r="F1052" t="s">
        <v>32</v>
      </c>
      <c r="G1052" t="s">
        <v>166</v>
      </c>
      <c r="H1052" t="str">
        <f t="shared" si="317"/>
        <v>4264</v>
      </c>
      <c r="I1052" t="s">
        <v>167</v>
      </c>
      <c r="J1052">
        <v>300</v>
      </c>
      <c r="K1052" t="s">
        <v>903</v>
      </c>
      <c r="L1052" t="s">
        <v>905</v>
      </c>
      <c r="M1052" t="s">
        <v>4652</v>
      </c>
      <c r="N1052" t="s">
        <v>4653</v>
      </c>
      <c r="O1052" t="s">
        <v>4654</v>
      </c>
      <c r="P1052" t="s">
        <v>4655</v>
      </c>
      <c r="Q1052" t="s">
        <v>33</v>
      </c>
      <c r="R1052" t="s">
        <v>782</v>
      </c>
      <c r="S1052" t="s">
        <v>327</v>
      </c>
      <c r="T1052" t="s">
        <v>909</v>
      </c>
      <c r="U1052" t="s">
        <v>110</v>
      </c>
      <c r="V1052" t="s">
        <v>329</v>
      </c>
      <c r="W1052" t="str">
        <f>VLOOKUP(V1052,Lookup!D:E,2,FALSE)</f>
        <v>Corporate Contributions</v>
      </c>
      <c r="X1052" t="s">
        <v>216</v>
      </c>
      <c r="Y1052" t="s">
        <v>33</v>
      </c>
      <c r="Z1052" t="s">
        <v>36</v>
      </c>
      <c r="AA1052" t="s">
        <v>37</v>
      </c>
      <c r="AB1052" t="s">
        <v>904</v>
      </c>
      <c r="AC1052" t="s">
        <v>33</v>
      </c>
      <c r="AD1052">
        <v>0</v>
      </c>
      <c r="AE1052">
        <v>6</v>
      </c>
      <c r="AF1052">
        <v>2019</v>
      </c>
      <c r="AG1052" t="s">
        <v>33</v>
      </c>
      <c r="AH1052" t="s">
        <v>33</v>
      </c>
      <c r="AI1052" t="s">
        <v>124</v>
      </c>
    </row>
    <row r="1053" spans="1:35">
      <c r="A1053" t="s">
        <v>316</v>
      </c>
      <c r="B1053" t="s">
        <v>196</v>
      </c>
      <c r="C1053" t="s">
        <v>181</v>
      </c>
      <c r="D1053" t="s">
        <v>4622</v>
      </c>
      <c r="E1053" t="s">
        <v>4620</v>
      </c>
      <c r="F1053" t="s">
        <v>32</v>
      </c>
      <c r="G1053" t="s">
        <v>451</v>
      </c>
      <c r="H1053" t="str">
        <f t="shared" si="317"/>
        <v>4264</v>
      </c>
      <c r="I1053" t="s">
        <v>452</v>
      </c>
      <c r="J1053">
        <v>14489.41</v>
      </c>
      <c r="K1053" t="s">
        <v>903</v>
      </c>
      <c r="L1053" t="s">
        <v>1125</v>
      </c>
      <c r="M1053" t="s">
        <v>1126</v>
      </c>
      <c r="N1053" t="s">
        <v>1127</v>
      </c>
      <c r="O1053" t="s">
        <v>4656</v>
      </c>
      <c r="P1053" t="s">
        <v>4657</v>
      </c>
      <c r="Q1053" t="s">
        <v>33</v>
      </c>
      <c r="R1053" t="s">
        <v>780</v>
      </c>
      <c r="S1053" t="s">
        <v>531</v>
      </c>
      <c r="T1053" t="s">
        <v>909</v>
      </c>
      <c r="U1053" t="s">
        <v>110</v>
      </c>
      <c r="V1053" t="s">
        <v>533</v>
      </c>
      <c r="W1053" t="str">
        <f>VLOOKUP(V1053,Lookup!D:E,2,FALSE)</f>
        <v>Company Memberships</v>
      </c>
      <c r="X1053" t="s">
        <v>173</v>
      </c>
      <c r="Y1053" t="s">
        <v>33</v>
      </c>
      <c r="Z1053" t="s">
        <v>36</v>
      </c>
      <c r="AA1053" t="s">
        <v>37</v>
      </c>
      <c r="AB1053" t="s">
        <v>1124</v>
      </c>
      <c r="AC1053" t="s">
        <v>33</v>
      </c>
      <c r="AD1053">
        <v>0</v>
      </c>
      <c r="AE1053">
        <v>6</v>
      </c>
      <c r="AF1053">
        <v>2019</v>
      </c>
      <c r="AG1053" t="s">
        <v>33</v>
      </c>
      <c r="AH1053" t="s">
        <v>33</v>
      </c>
      <c r="AI1053" t="s">
        <v>124</v>
      </c>
    </row>
    <row r="1054" spans="1:35">
      <c r="A1054" t="s">
        <v>316</v>
      </c>
      <c r="B1054" t="s">
        <v>196</v>
      </c>
      <c r="C1054" t="s">
        <v>181</v>
      </c>
      <c r="D1054" t="s">
        <v>4622</v>
      </c>
      <c r="E1054" t="s">
        <v>4620</v>
      </c>
      <c r="F1054" t="s">
        <v>32</v>
      </c>
      <c r="G1054" t="s">
        <v>115</v>
      </c>
      <c r="H1054" t="str">
        <f t="shared" si="317"/>
        <v>9302</v>
      </c>
      <c r="I1054" t="s">
        <v>116</v>
      </c>
      <c r="J1054">
        <v>82106.63</v>
      </c>
      <c r="K1054" t="s">
        <v>903</v>
      </c>
      <c r="L1054" t="s">
        <v>1125</v>
      </c>
      <c r="M1054" t="s">
        <v>1126</v>
      </c>
      <c r="N1054" t="s">
        <v>1127</v>
      </c>
      <c r="O1054" t="s">
        <v>4658</v>
      </c>
      <c r="P1054" t="s">
        <v>4659</v>
      </c>
      <c r="Q1054" t="s">
        <v>33</v>
      </c>
      <c r="R1054" t="s">
        <v>780</v>
      </c>
      <c r="S1054" t="s">
        <v>531</v>
      </c>
      <c r="T1054" t="s">
        <v>909</v>
      </c>
      <c r="U1054" t="s">
        <v>110</v>
      </c>
      <c r="V1054" t="s">
        <v>533</v>
      </c>
      <c r="W1054" t="str">
        <f>VLOOKUP(V1054,Lookup!D:E,2,FALSE)</f>
        <v>Company Memberships</v>
      </c>
      <c r="X1054" t="s">
        <v>93</v>
      </c>
      <c r="Y1054" t="s">
        <v>33</v>
      </c>
      <c r="Z1054" t="s">
        <v>36</v>
      </c>
      <c r="AA1054" t="s">
        <v>37</v>
      </c>
      <c r="AB1054" t="s">
        <v>1124</v>
      </c>
      <c r="AC1054" t="s">
        <v>33</v>
      </c>
      <c r="AD1054">
        <v>0</v>
      </c>
      <c r="AE1054">
        <v>6</v>
      </c>
      <c r="AF1054">
        <v>2019</v>
      </c>
      <c r="AG1054" t="s">
        <v>33</v>
      </c>
      <c r="AH1054" t="s">
        <v>33</v>
      </c>
      <c r="AI1054" t="s">
        <v>124</v>
      </c>
    </row>
    <row r="1055" spans="1:35">
      <c r="A1055" t="s">
        <v>316</v>
      </c>
      <c r="B1055" t="s">
        <v>197</v>
      </c>
      <c r="C1055" t="s">
        <v>187</v>
      </c>
      <c r="D1055" t="s">
        <v>4623</v>
      </c>
      <c r="E1055" t="s">
        <v>4620</v>
      </c>
      <c r="F1055" t="s">
        <v>32</v>
      </c>
      <c r="G1055" t="s">
        <v>262</v>
      </c>
      <c r="H1055" t="str">
        <f t="shared" ref="H1055" si="318">LEFT(G1055,4)</f>
        <v>4265</v>
      </c>
      <c r="I1055" t="s">
        <v>263</v>
      </c>
      <c r="J1055">
        <v>10000</v>
      </c>
      <c r="K1055" t="s">
        <v>536</v>
      </c>
      <c r="L1055" t="s">
        <v>417</v>
      </c>
      <c r="M1055" t="s">
        <v>4660</v>
      </c>
      <c r="N1055" t="s">
        <v>4661</v>
      </c>
      <c r="O1055" t="s">
        <v>4662</v>
      </c>
      <c r="P1055" t="s">
        <v>4663</v>
      </c>
      <c r="Q1055" t="s">
        <v>33</v>
      </c>
      <c r="R1055" t="s">
        <v>326</v>
      </c>
      <c r="S1055" t="s">
        <v>327</v>
      </c>
      <c r="T1055" t="s">
        <v>328</v>
      </c>
      <c r="U1055" t="s">
        <v>110</v>
      </c>
      <c r="V1055" t="s">
        <v>329</v>
      </c>
      <c r="W1055" t="str">
        <f>VLOOKUP(V1055,Lookup!D:E,2,FALSE)</f>
        <v>Corporate Contributions</v>
      </c>
      <c r="X1055" t="s">
        <v>216</v>
      </c>
      <c r="Y1055" t="s">
        <v>33</v>
      </c>
      <c r="Z1055" t="s">
        <v>36</v>
      </c>
      <c r="AA1055" t="s">
        <v>37</v>
      </c>
      <c r="AB1055" t="s">
        <v>416</v>
      </c>
      <c r="AC1055" t="s">
        <v>33</v>
      </c>
      <c r="AD1055">
        <v>0</v>
      </c>
      <c r="AE1055">
        <v>6</v>
      </c>
      <c r="AF1055">
        <v>2019</v>
      </c>
      <c r="AG1055" t="s">
        <v>33</v>
      </c>
      <c r="AH1055" t="s">
        <v>33</v>
      </c>
      <c r="AI1055" t="s">
        <v>124</v>
      </c>
    </row>
    <row r="1056" spans="1:35">
      <c r="A1056" t="s">
        <v>316</v>
      </c>
      <c r="B1056" t="s">
        <v>196</v>
      </c>
      <c r="C1056" t="s">
        <v>181</v>
      </c>
      <c r="D1056" t="s">
        <v>4665</v>
      </c>
      <c r="E1056" t="s">
        <v>4664</v>
      </c>
      <c r="F1056" t="s">
        <v>32</v>
      </c>
      <c r="G1056" t="s">
        <v>317</v>
      </c>
      <c r="H1056" t="str">
        <f t="shared" ref="H1056" si="319">LEFT(G1056,4)</f>
        <v>4261</v>
      </c>
      <c r="I1056" t="s">
        <v>318</v>
      </c>
      <c r="J1056">
        <v>1500</v>
      </c>
      <c r="K1056" t="s">
        <v>903</v>
      </c>
      <c r="L1056" t="s">
        <v>1671</v>
      </c>
      <c r="M1056" t="s">
        <v>1591</v>
      </c>
      <c r="N1056" t="s">
        <v>1592</v>
      </c>
      <c r="O1056" t="s">
        <v>4666</v>
      </c>
      <c r="P1056" t="s">
        <v>4667</v>
      </c>
      <c r="Q1056" t="s">
        <v>33</v>
      </c>
      <c r="R1056" t="s">
        <v>782</v>
      </c>
      <c r="S1056" t="s">
        <v>327</v>
      </c>
      <c r="T1056" t="s">
        <v>909</v>
      </c>
      <c r="U1056" t="s">
        <v>110</v>
      </c>
      <c r="V1056" t="s">
        <v>329</v>
      </c>
      <c r="W1056" t="str">
        <f>VLOOKUP(V1056,Lookup!D:E,2,FALSE)</f>
        <v>Corporate Contributions</v>
      </c>
      <c r="X1056" t="s">
        <v>216</v>
      </c>
      <c r="Y1056" t="s">
        <v>33</v>
      </c>
      <c r="Z1056" t="s">
        <v>36</v>
      </c>
      <c r="AA1056" t="s">
        <v>37</v>
      </c>
      <c r="AB1056" t="s">
        <v>1670</v>
      </c>
      <c r="AC1056" t="s">
        <v>33</v>
      </c>
      <c r="AD1056">
        <v>0</v>
      </c>
      <c r="AE1056">
        <v>6</v>
      </c>
      <c r="AF1056">
        <v>2019</v>
      </c>
      <c r="AG1056" t="s">
        <v>33</v>
      </c>
      <c r="AH1056" t="s">
        <v>33</v>
      </c>
      <c r="AI1056" t="s">
        <v>124</v>
      </c>
    </row>
    <row r="1057" spans="1:35">
      <c r="A1057" t="s">
        <v>316</v>
      </c>
      <c r="B1057" t="s">
        <v>196</v>
      </c>
      <c r="C1057" t="s">
        <v>181</v>
      </c>
      <c r="D1057" t="s">
        <v>4668</v>
      </c>
      <c r="E1057" t="s">
        <v>4664</v>
      </c>
      <c r="F1057" t="s">
        <v>32</v>
      </c>
      <c r="G1057" t="s">
        <v>317</v>
      </c>
      <c r="H1057" t="str">
        <f t="shared" ref="H1057" si="320">LEFT(G1057,4)</f>
        <v>4261</v>
      </c>
      <c r="I1057" t="s">
        <v>318</v>
      </c>
      <c r="J1057">
        <v>-5250</v>
      </c>
      <c r="K1057" t="s">
        <v>903</v>
      </c>
      <c r="L1057" t="s">
        <v>1671</v>
      </c>
      <c r="M1057" t="s">
        <v>4063</v>
      </c>
      <c r="N1057" t="s">
        <v>4064</v>
      </c>
      <c r="O1057" t="s">
        <v>4065</v>
      </c>
      <c r="P1057" t="s">
        <v>4066</v>
      </c>
      <c r="Q1057" t="s">
        <v>33</v>
      </c>
      <c r="R1057" t="s">
        <v>782</v>
      </c>
      <c r="S1057" t="s">
        <v>327</v>
      </c>
      <c r="T1057" t="s">
        <v>909</v>
      </c>
      <c r="U1057" t="s">
        <v>110</v>
      </c>
      <c r="V1057" t="s">
        <v>329</v>
      </c>
      <c r="W1057" t="str">
        <f>VLOOKUP(V1057,Lookup!D:E,2,FALSE)</f>
        <v>Corporate Contributions</v>
      </c>
      <c r="X1057" t="s">
        <v>216</v>
      </c>
      <c r="Y1057" t="s">
        <v>33</v>
      </c>
      <c r="Z1057" t="s">
        <v>36</v>
      </c>
      <c r="AA1057" t="s">
        <v>37</v>
      </c>
      <c r="AB1057" t="s">
        <v>1670</v>
      </c>
      <c r="AC1057" t="s">
        <v>33</v>
      </c>
      <c r="AD1057">
        <v>0</v>
      </c>
      <c r="AE1057">
        <v>6</v>
      </c>
      <c r="AF1057">
        <v>2019</v>
      </c>
      <c r="AG1057" t="s">
        <v>33</v>
      </c>
      <c r="AH1057" t="s">
        <v>4067</v>
      </c>
      <c r="AI1057" t="s">
        <v>124</v>
      </c>
    </row>
    <row r="1058" spans="1:35">
      <c r="A1058" t="s">
        <v>163</v>
      </c>
      <c r="B1058" t="s">
        <v>183</v>
      </c>
      <c r="C1058" t="s">
        <v>184</v>
      </c>
      <c r="D1058" t="s">
        <v>4670</v>
      </c>
      <c r="E1058" t="s">
        <v>4669</v>
      </c>
      <c r="F1058" t="s">
        <v>32</v>
      </c>
      <c r="G1058" t="s">
        <v>613</v>
      </c>
      <c r="H1058" t="str">
        <f t="shared" ref="H1058:H1059" si="321">LEFT(G1058,4)</f>
        <v>4265</v>
      </c>
      <c r="I1058" t="s">
        <v>614</v>
      </c>
      <c r="J1058">
        <v>5000</v>
      </c>
      <c r="K1058" t="s">
        <v>500</v>
      </c>
      <c r="L1058" t="s">
        <v>525</v>
      </c>
      <c r="M1058" t="s">
        <v>1598</v>
      </c>
      <c r="N1058" t="s">
        <v>1599</v>
      </c>
      <c r="O1058" t="s">
        <v>4671</v>
      </c>
      <c r="P1058" t="s">
        <v>4672</v>
      </c>
      <c r="Q1058" t="s">
        <v>33</v>
      </c>
      <c r="R1058" t="s">
        <v>803</v>
      </c>
      <c r="S1058" t="s">
        <v>89</v>
      </c>
      <c r="T1058" t="s">
        <v>806</v>
      </c>
      <c r="U1058" t="s">
        <v>56</v>
      </c>
      <c r="V1058" t="s">
        <v>35</v>
      </c>
      <c r="W1058" t="str">
        <f>VLOOKUP(V1058,Lookup!D:E,2,FALSE)</f>
        <v>Busin Exp 100% Deduct Gen</v>
      </c>
      <c r="X1058" t="s">
        <v>216</v>
      </c>
      <c r="Y1058" t="s">
        <v>33</v>
      </c>
      <c r="Z1058" t="s">
        <v>36</v>
      </c>
      <c r="AA1058" t="s">
        <v>37</v>
      </c>
      <c r="AB1058" t="s">
        <v>524</v>
      </c>
      <c r="AC1058" t="s">
        <v>33</v>
      </c>
      <c r="AD1058">
        <v>0</v>
      </c>
      <c r="AE1058">
        <v>6</v>
      </c>
      <c r="AF1058">
        <v>2019</v>
      </c>
      <c r="AG1058" t="s">
        <v>33</v>
      </c>
      <c r="AH1058" t="s">
        <v>4673</v>
      </c>
      <c r="AI1058" t="s">
        <v>124</v>
      </c>
    </row>
    <row r="1059" spans="1:35">
      <c r="A1059" t="s">
        <v>255</v>
      </c>
      <c r="B1059" t="s">
        <v>197</v>
      </c>
      <c r="C1059" t="s">
        <v>187</v>
      </c>
      <c r="D1059" t="s">
        <v>4674</v>
      </c>
      <c r="E1059" t="s">
        <v>4669</v>
      </c>
      <c r="F1059" t="s">
        <v>32</v>
      </c>
      <c r="G1059" t="s">
        <v>613</v>
      </c>
      <c r="H1059" t="str">
        <f t="shared" si="321"/>
        <v>4265</v>
      </c>
      <c r="I1059" t="s">
        <v>614</v>
      </c>
      <c r="J1059">
        <v>750</v>
      </c>
      <c r="K1059" t="s">
        <v>462</v>
      </c>
      <c r="L1059" t="s">
        <v>464</v>
      </c>
      <c r="M1059" t="s">
        <v>4675</v>
      </c>
      <c r="N1059" t="s">
        <v>4676</v>
      </c>
      <c r="O1059" t="s">
        <v>4677</v>
      </c>
      <c r="P1059" t="s">
        <v>4678</v>
      </c>
      <c r="Q1059" t="s">
        <v>33</v>
      </c>
      <c r="R1059" t="s">
        <v>586</v>
      </c>
      <c r="S1059" t="s">
        <v>394</v>
      </c>
      <c r="T1059" t="s">
        <v>200</v>
      </c>
      <c r="U1059" t="s">
        <v>56</v>
      </c>
      <c r="V1059" t="s">
        <v>329</v>
      </c>
      <c r="W1059" t="str">
        <f>VLOOKUP(V1059,Lookup!D:E,2,FALSE)</f>
        <v>Corporate Contributions</v>
      </c>
      <c r="X1059" t="s">
        <v>94</v>
      </c>
      <c r="Y1059" t="s">
        <v>33</v>
      </c>
      <c r="Z1059" t="s">
        <v>36</v>
      </c>
      <c r="AA1059" t="s">
        <v>37</v>
      </c>
      <c r="AB1059" t="s">
        <v>463</v>
      </c>
      <c r="AC1059" t="s">
        <v>33</v>
      </c>
      <c r="AD1059">
        <v>0</v>
      </c>
      <c r="AE1059">
        <v>6</v>
      </c>
      <c r="AF1059">
        <v>2019</v>
      </c>
      <c r="AG1059" t="s">
        <v>33</v>
      </c>
      <c r="AH1059" t="s">
        <v>4679</v>
      </c>
      <c r="AI1059" t="s">
        <v>124</v>
      </c>
    </row>
    <row r="1060" spans="1:35">
      <c r="A1060" t="s">
        <v>316</v>
      </c>
      <c r="B1060" t="s">
        <v>183</v>
      </c>
      <c r="C1060" t="s">
        <v>184</v>
      </c>
      <c r="D1060" t="s">
        <v>4681</v>
      </c>
      <c r="E1060" t="s">
        <v>4680</v>
      </c>
      <c r="F1060" t="s">
        <v>32</v>
      </c>
      <c r="G1060" t="s">
        <v>317</v>
      </c>
      <c r="H1060" t="str">
        <f t="shared" ref="H1060" si="322">LEFT(G1060,4)</f>
        <v>4261</v>
      </c>
      <c r="I1060" t="s">
        <v>318</v>
      </c>
      <c r="J1060">
        <v>1000</v>
      </c>
      <c r="K1060" t="s">
        <v>500</v>
      </c>
      <c r="L1060" t="s">
        <v>428</v>
      </c>
      <c r="M1060" t="s">
        <v>4685</v>
      </c>
      <c r="N1060" t="s">
        <v>4686</v>
      </c>
      <c r="O1060" t="s">
        <v>4687</v>
      </c>
      <c r="P1060" t="s">
        <v>4688</v>
      </c>
      <c r="Q1060" t="s">
        <v>33</v>
      </c>
      <c r="R1060" t="s">
        <v>503</v>
      </c>
      <c r="S1060" t="s">
        <v>327</v>
      </c>
      <c r="T1060" t="s">
        <v>504</v>
      </c>
      <c r="U1060" t="s">
        <v>110</v>
      </c>
      <c r="V1060" t="s">
        <v>329</v>
      </c>
      <c r="W1060" t="str">
        <f>VLOOKUP(V1060,Lookup!D:E,2,FALSE)</f>
        <v>Corporate Contributions</v>
      </c>
      <c r="X1060" t="s">
        <v>216</v>
      </c>
      <c r="Y1060" t="s">
        <v>33</v>
      </c>
      <c r="Z1060" t="s">
        <v>36</v>
      </c>
      <c r="AA1060" t="s">
        <v>37</v>
      </c>
      <c r="AB1060" t="s">
        <v>427</v>
      </c>
      <c r="AC1060" t="s">
        <v>33</v>
      </c>
      <c r="AD1060">
        <v>0</v>
      </c>
      <c r="AE1060">
        <v>6</v>
      </c>
      <c r="AF1060">
        <v>2019</v>
      </c>
      <c r="AG1060" t="s">
        <v>33</v>
      </c>
      <c r="AH1060" t="s">
        <v>33</v>
      </c>
      <c r="AI1060" t="s">
        <v>124</v>
      </c>
    </row>
    <row r="1061" spans="1:35">
      <c r="A1061" t="s">
        <v>316</v>
      </c>
      <c r="B1061" t="s">
        <v>183</v>
      </c>
      <c r="C1061" t="s">
        <v>184</v>
      </c>
      <c r="D1061" t="s">
        <v>4681</v>
      </c>
      <c r="E1061" t="s">
        <v>4680</v>
      </c>
      <c r="F1061" t="s">
        <v>32</v>
      </c>
      <c r="G1061" t="s">
        <v>317</v>
      </c>
      <c r="H1061" t="str">
        <f t="shared" ref="H1061:H1072" si="323">LEFT(G1061,4)</f>
        <v>4261</v>
      </c>
      <c r="I1061" t="s">
        <v>318</v>
      </c>
      <c r="J1061">
        <v>730</v>
      </c>
      <c r="K1061" t="s">
        <v>500</v>
      </c>
      <c r="L1061" t="s">
        <v>802</v>
      </c>
      <c r="M1061" t="s">
        <v>484</v>
      </c>
      <c r="N1061" t="s">
        <v>485</v>
      </c>
      <c r="O1061" t="s">
        <v>4689</v>
      </c>
      <c r="P1061" t="s">
        <v>4690</v>
      </c>
      <c r="Q1061" t="s">
        <v>33</v>
      </c>
      <c r="R1061" t="s">
        <v>803</v>
      </c>
      <c r="S1061" t="s">
        <v>327</v>
      </c>
      <c r="T1061" t="s">
        <v>504</v>
      </c>
      <c r="U1061" t="s">
        <v>110</v>
      </c>
      <c r="V1061" t="s">
        <v>329</v>
      </c>
      <c r="W1061" t="str">
        <f>VLOOKUP(V1061,Lookup!D:E,2,FALSE)</f>
        <v>Corporate Contributions</v>
      </c>
      <c r="X1061" t="s">
        <v>216</v>
      </c>
      <c r="Y1061" t="s">
        <v>33</v>
      </c>
      <c r="Z1061" t="s">
        <v>36</v>
      </c>
      <c r="AA1061" t="s">
        <v>37</v>
      </c>
      <c r="AB1061" t="s">
        <v>801</v>
      </c>
      <c r="AC1061" t="s">
        <v>33</v>
      </c>
      <c r="AD1061">
        <v>0</v>
      </c>
      <c r="AE1061">
        <v>6</v>
      </c>
      <c r="AF1061">
        <v>2019</v>
      </c>
      <c r="AG1061" t="s">
        <v>33</v>
      </c>
      <c r="AH1061" t="s">
        <v>4691</v>
      </c>
      <c r="AI1061" t="s">
        <v>124</v>
      </c>
    </row>
    <row r="1062" spans="1:35">
      <c r="A1062" t="s">
        <v>316</v>
      </c>
      <c r="B1062" t="s">
        <v>183</v>
      </c>
      <c r="C1062" t="s">
        <v>184</v>
      </c>
      <c r="D1062" t="s">
        <v>4681</v>
      </c>
      <c r="E1062" t="s">
        <v>4680</v>
      </c>
      <c r="F1062" t="s">
        <v>32</v>
      </c>
      <c r="G1062" t="s">
        <v>317</v>
      </c>
      <c r="H1062" t="str">
        <f t="shared" si="323"/>
        <v>4261</v>
      </c>
      <c r="I1062" t="s">
        <v>318</v>
      </c>
      <c r="J1062">
        <v>500</v>
      </c>
      <c r="K1062" t="s">
        <v>500</v>
      </c>
      <c r="L1062" t="s">
        <v>802</v>
      </c>
      <c r="M1062" t="s">
        <v>4692</v>
      </c>
      <c r="N1062" t="s">
        <v>4693</v>
      </c>
      <c r="O1062" t="s">
        <v>4694</v>
      </c>
      <c r="P1062" t="s">
        <v>4695</v>
      </c>
      <c r="Q1062" t="s">
        <v>33</v>
      </c>
      <c r="R1062" t="s">
        <v>803</v>
      </c>
      <c r="S1062" t="s">
        <v>327</v>
      </c>
      <c r="T1062" t="s">
        <v>504</v>
      </c>
      <c r="U1062" t="s">
        <v>110</v>
      </c>
      <c r="V1062" t="s">
        <v>329</v>
      </c>
      <c r="W1062" t="str">
        <f>VLOOKUP(V1062,Lookup!D:E,2,FALSE)</f>
        <v>Corporate Contributions</v>
      </c>
      <c r="X1062" t="s">
        <v>216</v>
      </c>
      <c r="Y1062" t="s">
        <v>33</v>
      </c>
      <c r="Z1062" t="s">
        <v>36</v>
      </c>
      <c r="AA1062" t="s">
        <v>37</v>
      </c>
      <c r="AB1062" t="s">
        <v>801</v>
      </c>
      <c r="AC1062" t="s">
        <v>33</v>
      </c>
      <c r="AD1062">
        <v>0</v>
      </c>
      <c r="AE1062">
        <v>6</v>
      </c>
      <c r="AF1062">
        <v>2019</v>
      </c>
      <c r="AG1062" t="s">
        <v>33</v>
      </c>
      <c r="AH1062" t="s">
        <v>33</v>
      </c>
      <c r="AI1062" t="s">
        <v>124</v>
      </c>
    </row>
    <row r="1063" spans="1:35">
      <c r="A1063" t="s">
        <v>316</v>
      </c>
      <c r="B1063" t="s">
        <v>183</v>
      </c>
      <c r="C1063" t="s">
        <v>184</v>
      </c>
      <c r="D1063" t="s">
        <v>4681</v>
      </c>
      <c r="E1063" t="s">
        <v>4680</v>
      </c>
      <c r="F1063" t="s">
        <v>32</v>
      </c>
      <c r="G1063" t="s">
        <v>317</v>
      </c>
      <c r="H1063" t="str">
        <f t="shared" si="323"/>
        <v>4261</v>
      </c>
      <c r="I1063" t="s">
        <v>318</v>
      </c>
      <c r="J1063">
        <v>250</v>
      </c>
      <c r="K1063" t="s">
        <v>500</v>
      </c>
      <c r="L1063" t="s">
        <v>802</v>
      </c>
      <c r="M1063" t="s">
        <v>4696</v>
      </c>
      <c r="N1063" t="s">
        <v>4697</v>
      </c>
      <c r="O1063" t="s">
        <v>4698</v>
      </c>
      <c r="P1063" t="s">
        <v>4699</v>
      </c>
      <c r="Q1063" t="s">
        <v>33</v>
      </c>
      <c r="R1063" t="s">
        <v>803</v>
      </c>
      <c r="S1063" t="s">
        <v>327</v>
      </c>
      <c r="T1063" t="s">
        <v>504</v>
      </c>
      <c r="U1063" t="s">
        <v>110</v>
      </c>
      <c r="V1063" t="s">
        <v>329</v>
      </c>
      <c r="W1063" t="str">
        <f>VLOOKUP(V1063,Lookup!D:E,2,FALSE)</f>
        <v>Corporate Contributions</v>
      </c>
      <c r="X1063" t="s">
        <v>216</v>
      </c>
      <c r="Y1063" t="s">
        <v>33</v>
      </c>
      <c r="Z1063" t="s">
        <v>36</v>
      </c>
      <c r="AA1063" t="s">
        <v>37</v>
      </c>
      <c r="AB1063" t="s">
        <v>801</v>
      </c>
      <c r="AC1063" t="s">
        <v>33</v>
      </c>
      <c r="AD1063">
        <v>0</v>
      </c>
      <c r="AE1063">
        <v>6</v>
      </c>
      <c r="AF1063">
        <v>2019</v>
      </c>
      <c r="AG1063" t="s">
        <v>33</v>
      </c>
      <c r="AH1063" t="s">
        <v>33</v>
      </c>
      <c r="AI1063" t="s">
        <v>124</v>
      </c>
    </row>
    <row r="1064" spans="1:35">
      <c r="A1064" t="s">
        <v>316</v>
      </c>
      <c r="B1064" t="s">
        <v>183</v>
      </c>
      <c r="C1064" t="s">
        <v>184</v>
      </c>
      <c r="D1064" t="s">
        <v>4681</v>
      </c>
      <c r="E1064" t="s">
        <v>4680</v>
      </c>
      <c r="F1064" t="s">
        <v>32</v>
      </c>
      <c r="G1064" t="s">
        <v>317</v>
      </c>
      <c r="H1064" t="str">
        <f t="shared" si="323"/>
        <v>4261</v>
      </c>
      <c r="I1064" t="s">
        <v>318</v>
      </c>
      <c r="J1064">
        <v>500</v>
      </c>
      <c r="K1064" t="s">
        <v>500</v>
      </c>
      <c r="L1064" t="s">
        <v>802</v>
      </c>
      <c r="M1064" t="s">
        <v>4700</v>
      </c>
      <c r="N1064" t="s">
        <v>4701</v>
      </c>
      <c r="O1064" t="s">
        <v>4702</v>
      </c>
      <c r="P1064" t="s">
        <v>4703</v>
      </c>
      <c r="Q1064" t="s">
        <v>33</v>
      </c>
      <c r="R1064" t="s">
        <v>803</v>
      </c>
      <c r="S1064" t="s">
        <v>327</v>
      </c>
      <c r="T1064" t="s">
        <v>504</v>
      </c>
      <c r="U1064" t="s">
        <v>110</v>
      </c>
      <c r="V1064" t="s">
        <v>329</v>
      </c>
      <c r="W1064" t="str">
        <f>VLOOKUP(V1064,Lookup!D:E,2,FALSE)</f>
        <v>Corporate Contributions</v>
      </c>
      <c r="X1064" t="s">
        <v>216</v>
      </c>
      <c r="Y1064" t="s">
        <v>33</v>
      </c>
      <c r="Z1064" t="s">
        <v>36</v>
      </c>
      <c r="AA1064" t="s">
        <v>37</v>
      </c>
      <c r="AB1064" t="s">
        <v>801</v>
      </c>
      <c r="AC1064" t="s">
        <v>33</v>
      </c>
      <c r="AD1064">
        <v>0</v>
      </c>
      <c r="AE1064">
        <v>6</v>
      </c>
      <c r="AF1064">
        <v>2019</v>
      </c>
      <c r="AG1064" t="s">
        <v>33</v>
      </c>
      <c r="AH1064" t="s">
        <v>33</v>
      </c>
      <c r="AI1064" t="s">
        <v>124</v>
      </c>
    </row>
    <row r="1065" spans="1:35">
      <c r="A1065" t="s">
        <v>316</v>
      </c>
      <c r="B1065" t="s">
        <v>183</v>
      </c>
      <c r="C1065" t="s">
        <v>184</v>
      </c>
      <c r="D1065" t="s">
        <v>4681</v>
      </c>
      <c r="E1065" t="s">
        <v>4680</v>
      </c>
      <c r="F1065" t="s">
        <v>32</v>
      </c>
      <c r="G1065" t="s">
        <v>317</v>
      </c>
      <c r="H1065" t="str">
        <f t="shared" si="323"/>
        <v>4261</v>
      </c>
      <c r="I1065" t="s">
        <v>318</v>
      </c>
      <c r="J1065">
        <v>250</v>
      </c>
      <c r="K1065" t="s">
        <v>500</v>
      </c>
      <c r="L1065" t="s">
        <v>802</v>
      </c>
      <c r="M1065" t="s">
        <v>4704</v>
      </c>
      <c r="N1065" t="s">
        <v>4705</v>
      </c>
      <c r="O1065" t="s">
        <v>4706</v>
      </c>
      <c r="P1065" t="s">
        <v>4707</v>
      </c>
      <c r="Q1065" t="s">
        <v>33</v>
      </c>
      <c r="R1065" t="s">
        <v>803</v>
      </c>
      <c r="S1065" t="s">
        <v>327</v>
      </c>
      <c r="T1065" t="s">
        <v>504</v>
      </c>
      <c r="U1065" t="s">
        <v>110</v>
      </c>
      <c r="V1065" t="s">
        <v>329</v>
      </c>
      <c r="W1065" t="str">
        <f>VLOOKUP(V1065,Lookup!D:E,2,FALSE)</f>
        <v>Corporate Contributions</v>
      </c>
      <c r="X1065" t="s">
        <v>216</v>
      </c>
      <c r="Y1065" t="s">
        <v>33</v>
      </c>
      <c r="Z1065" t="s">
        <v>36</v>
      </c>
      <c r="AA1065" t="s">
        <v>37</v>
      </c>
      <c r="AB1065" t="s">
        <v>801</v>
      </c>
      <c r="AC1065" t="s">
        <v>33</v>
      </c>
      <c r="AD1065">
        <v>0</v>
      </c>
      <c r="AE1065">
        <v>6</v>
      </c>
      <c r="AF1065">
        <v>2019</v>
      </c>
      <c r="AG1065" t="s">
        <v>33</v>
      </c>
      <c r="AH1065" t="s">
        <v>33</v>
      </c>
      <c r="AI1065" t="s">
        <v>124</v>
      </c>
    </row>
    <row r="1066" spans="1:35">
      <c r="A1066" t="s">
        <v>316</v>
      </c>
      <c r="B1066" t="s">
        <v>183</v>
      </c>
      <c r="C1066" t="s">
        <v>184</v>
      </c>
      <c r="D1066" t="s">
        <v>4681</v>
      </c>
      <c r="E1066" t="s">
        <v>4680</v>
      </c>
      <c r="F1066" t="s">
        <v>32</v>
      </c>
      <c r="G1066" t="s">
        <v>317</v>
      </c>
      <c r="H1066" t="str">
        <f t="shared" si="323"/>
        <v>4261</v>
      </c>
      <c r="I1066" t="s">
        <v>318</v>
      </c>
      <c r="J1066">
        <v>1500</v>
      </c>
      <c r="K1066" t="s">
        <v>500</v>
      </c>
      <c r="L1066" t="s">
        <v>802</v>
      </c>
      <c r="M1066" t="s">
        <v>4708</v>
      </c>
      <c r="N1066" t="s">
        <v>4709</v>
      </c>
      <c r="O1066" t="s">
        <v>4710</v>
      </c>
      <c r="P1066" t="s">
        <v>4711</v>
      </c>
      <c r="Q1066" t="s">
        <v>33</v>
      </c>
      <c r="R1066" t="s">
        <v>803</v>
      </c>
      <c r="S1066" t="s">
        <v>327</v>
      </c>
      <c r="T1066" t="s">
        <v>504</v>
      </c>
      <c r="U1066" t="s">
        <v>110</v>
      </c>
      <c r="V1066" t="s">
        <v>329</v>
      </c>
      <c r="W1066" t="str">
        <f>VLOOKUP(V1066,Lookup!D:E,2,FALSE)</f>
        <v>Corporate Contributions</v>
      </c>
      <c r="X1066" t="s">
        <v>216</v>
      </c>
      <c r="Y1066" t="s">
        <v>33</v>
      </c>
      <c r="Z1066" t="s">
        <v>36</v>
      </c>
      <c r="AA1066" t="s">
        <v>37</v>
      </c>
      <c r="AB1066" t="s">
        <v>801</v>
      </c>
      <c r="AC1066" t="s">
        <v>33</v>
      </c>
      <c r="AD1066">
        <v>0</v>
      </c>
      <c r="AE1066">
        <v>6</v>
      </c>
      <c r="AF1066">
        <v>2019</v>
      </c>
      <c r="AG1066" t="s">
        <v>33</v>
      </c>
      <c r="AH1066" t="s">
        <v>33</v>
      </c>
      <c r="AI1066" t="s">
        <v>124</v>
      </c>
    </row>
    <row r="1067" spans="1:35">
      <c r="A1067" t="s">
        <v>316</v>
      </c>
      <c r="B1067" t="s">
        <v>183</v>
      </c>
      <c r="C1067" t="s">
        <v>184</v>
      </c>
      <c r="D1067" t="s">
        <v>4681</v>
      </c>
      <c r="E1067" t="s">
        <v>4680</v>
      </c>
      <c r="F1067" t="s">
        <v>32</v>
      </c>
      <c r="G1067" t="s">
        <v>317</v>
      </c>
      <c r="H1067" t="str">
        <f t="shared" si="323"/>
        <v>4261</v>
      </c>
      <c r="I1067" t="s">
        <v>318</v>
      </c>
      <c r="J1067">
        <v>500</v>
      </c>
      <c r="K1067" t="s">
        <v>500</v>
      </c>
      <c r="L1067" t="s">
        <v>802</v>
      </c>
      <c r="M1067" t="s">
        <v>4712</v>
      </c>
      <c r="N1067" t="s">
        <v>4713</v>
      </c>
      <c r="O1067" t="s">
        <v>4714</v>
      </c>
      <c r="P1067" t="s">
        <v>4715</v>
      </c>
      <c r="Q1067" t="s">
        <v>33</v>
      </c>
      <c r="R1067" t="s">
        <v>803</v>
      </c>
      <c r="S1067" t="s">
        <v>327</v>
      </c>
      <c r="T1067" t="s">
        <v>504</v>
      </c>
      <c r="U1067" t="s">
        <v>110</v>
      </c>
      <c r="V1067" t="s">
        <v>329</v>
      </c>
      <c r="W1067" t="str">
        <f>VLOOKUP(V1067,Lookup!D:E,2,FALSE)</f>
        <v>Corporate Contributions</v>
      </c>
      <c r="X1067" t="s">
        <v>216</v>
      </c>
      <c r="Y1067" t="s">
        <v>33</v>
      </c>
      <c r="Z1067" t="s">
        <v>36</v>
      </c>
      <c r="AA1067" t="s">
        <v>37</v>
      </c>
      <c r="AB1067" t="s">
        <v>801</v>
      </c>
      <c r="AC1067" t="s">
        <v>33</v>
      </c>
      <c r="AD1067">
        <v>0</v>
      </c>
      <c r="AE1067">
        <v>6</v>
      </c>
      <c r="AF1067">
        <v>2019</v>
      </c>
      <c r="AG1067" t="s">
        <v>33</v>
      </c>
      <c r="AH1067" t="s">
        <v>33</v>
      </c>
      <c r="AI1067" t="s">
        <v>124</v>
      </c>
    </row>
    <row r="1068" spans="1:35">
      <c r="A1068" t="s">
        <v>316</v>
      </c>
      <c r="B1068" t="s">
        <v>183</v>
      </c>
      <c r="C1068" t="s">
        <v>184</v>
      </c>
      <c r="D1068" t="s">
        <v>4681</v>
      </c>
      <c r="E1068" t="s">
        <v>4680</v>
      </c>
      <c r="F1068" t="s">
        <v>32</v>
      </c>
      <c r="G1068" t="s">
        <v>262</v>
      </c>
      <c r="H1068" t="str">
        <f t="shared" si="323"/>
        <v>4265</v>
      </c>
      <c r="I1068" t="s">
        <v>263</v>
      </c>
      <c r="J1068">
        <v>1250</v>
      </c>
      <c r="K1068" t="s">
        <v>500</v>
      </c>
      <c r="L1068" t="s">
        <v>802</v>
      </c>
      <c r="M1068" t="s">
        <v>482</v>
      </c>
      <c r="N1068" t="s">
        <v>483</v>
      </c>
      <c r="O1068" t="s">
        <v>4716</v>
      </c>
      <c r="P1068" t="s">
        <v>4717</v>
      </c>
      <c r="Q1068" t="s">
        <v>33</v>
      </c>
      <c r="R1068" t="s">
        <v>803</v>
      </c>
      <c r="S1068" t="s">
        <v>327</v>
      </c>
      <c r="T1068" t="s">
        <v>504</v>
      </c>
      <c r="U1068" t="s">
        <v>110</v>
      </c>
      <c r="V1068" t="s">
        <v>329</v>
      </c>
      <c r="W1068" t="str">
        <f>VLOOKUP(V1068,Lookup!D:E,2,FALSE)</f>
        <v>Corporate Contributions</v>
      </c>
      <c r="X1068" t="s">
        <v>216</v>
      </c>
      <c r="Y1068" t="s">
        <v>33</v>
      </c>
      <c r="Z1068" t="s">
        <v>36</v>
      </c>
      <c r="AA1068" t="s">
        <v>37</v>
      </c>
      <c r="AB1068" t="s">
        <v>801</v>
      </c>
      <c r="AC1068" t="s">
        <v>33</v>
      </c>
      <c r="AD1068">
        <v>0</v>
      </c>
      <c r="AE1068">
        <v>6</v>
      </c>
      <c r="AF1068">
        <v>2019</v>
      </c>
      <c r="AG1068" t="s">
        <v>33</v>
      </c>
      <c r="AH1068" t="s">
        <v>33</v>
      </c>
      <c r="AI1068" t="s">
        <v>124</v>
      </c>
    </row>
    <row r="1069" spans="1:35">
      <c r="A1069" t="s">
        <v>316</v>
      </c>
      <c r="B1069" t="s">
        <v>183</v>
      </c>
      <c r="C1069" t="s">
        <v>184</v>
      </c>
      <c r="D1069" t="s">
        <v>4681</v>
      </c>
      <c r="E1069" t="s">
        <v>4680</v>
      </c>
      <c r="F1069" t="s">
        <v>32</v>
      </c>
      <c r="G1069" t="s">
        <v>262</v>
      </c>
      <c r="H1069" t="str">
        <f t="shared" si="323"/>
        <v>4265</v>
      </c>
      <c r="I1069" t="s">
        <v>263</v>
      </c>
      <c r="J1069">
        <v>500</v>
      </c>
      <c r="K1069" t="s">
        <v>500</v>
      </c>
      <c r="L1069" t="s">
        <v>802</v>
      </c>
      <c r="M1069" t="s">
        <v>496</v>
      </c>
      <c r="N1069" t="s">
        <v>497</v>
      </c>
      <c r="O1069" t="s">
        <v>4718</v>
      </c>
      <c r="P1069" t="s">
        <v>4719</v>
      </c>
      <c r="Q1069" t="s">
        <v>33</v>
      </c>
      <c r="R1069" t="s">
        <v>803</v>
      </c>
      <c r="S1069" t="s">
        <v>327</v>
      </c>
      <c r="T1069" t="s">
        <v>504</v>
      </c>
      <c r="U1069" t="s">
        <v>110</v>
      </c>
      <c r="V1069" t="s">
        <v>329</v>
      </c>
      <c r="W1069" t="str">
        <f>VLOOKUP(V1069,Lookup!D:E,2,FALSE)</f>
        <v>Corporate Contributions</v>
      </c>
      <c r="X1069" t="s">
        <v>216</v>
      </c>
      <c r="Y1069" t="s">
        <v>33</v>
      </c>
      <c r="Z1069" t="s">
        <v>36</v>
      </c>
      <c r="AA1069" t="s">
        <v>37</v>
      </c>
      <c r="AB1069" t="s">
        <v>801</v>
      </c>
      <c r="AC1069" t="s">
        <v>33</v>
      </c>
      <c r="AD1069">
        <v>0</v>
      </c>
      <c r="AE1069">
        <v>6</v>
      </c>
      <c r="AF1069">
        <v>2019</v>
      </c>
      <c r="AG1069" t="s">
        <v>33</v>
      </c>
      <c r="AH1069" t="s">
        <v>33</v>
      </c>
      <c r="AI1069" t="s">
        <v>124</v>
      </c>
    </row>
    <row r="1070" spans="1:35">
      <c r="A1070" t="s">
        <v>316</v>
      </c>
      <c r="B1070" t="s">
        <v>183</v>
      </c>
      <c r="C1070" t="s">
        <v>184</v>
      </c>
      <c r="D1070" t="s">
        <v>4681</v>
      </c>
      <c r="E1070" t="s">
        <v>4680</v>
      </c>
      <c r="F1070" t="s">
        <v>32</v>
      </c>
      <c r="G1070" t="s">
        <v>262</v>
      </c>
      <c r="H1070" t="str">
        <f t="shared" si="323"/>
        <v>4265</v>
      </c>
      <c r="I1070" t="s">
        <v>263</v>
      </c>
      <c r="J1070">
        <v>1000</v>
      </c>
      <c r="K1070" t="s">
        <v>500</v>
      </c>
      <c r="L1070" t="s">
        <v>802</v>
      </c>
      <c r="M1070" t="s">
        <v>490</v>
      </c>
      <c r="N1070" t="s">
        <v>491</v>
      </c>
      <c r="O1070" t="s">
        <v>4720</v>
      </c>
      <c r="P1070" t="s">
        <v>4721</v>
      </c>
      <c r="Q1070" t="s">
        <v>33</v>
      </c>
      <c r="R1070" t="s">
        <v>803</v>
      </c>
      <c r="S1070" t="s">
        <v>327</v>
      </c>
      <c r="T1070" t="s">
        <v>504</v>
      </c>
      <c r="U1070" t="s">
        <v>110</v>
      </c>
      <c r="V1070" t="s">
        <v>329</v>
      </c>
      <c r="W1070" t="str">
        <f>VLOOKUP(V1070,Lookup!D:E,2,FALSE)</f>
        <v>Corporate Contributions</v>
      </c>
      <c r="X1070" t="s">
        <v>216</v>
      </c>
      <c r="Y1070" t="s">
        <v>33</v>
      </c>
      <c r="Z1070" t="s">
        <v>36</v>
      </c>
      <c r="AA1070" t="s">
        <v>37</v>
      </c>
      <c r="AB1070" t="s">
        <v>801</v>
      </c>
      <c r="AC1070" t="s">
        <v>33</v>
      </c>
      <c r="AD1070">
        <v>0</v>
      </c>
      <c r="AE1070">
        <v>6</v>
      </c>
      <c r="AF1070">
        <v>2019</v>
      </c>
      <c r="AG1070" t="s">
        <v>33</v>
      </c>
      <c r="AH1070" t="s">
        <v>33</v>
      </c>
      <c r="AI1070" t="s">
        <v>124</v>
      </c>
    </row>
    <row r="1071" spans="1:35">
      <c r="A1071" t="s">
        <v>316</v>
      </c>
      <c r="B1071" t="s">
        <v>183</v>
      </c>
      <c r="C1071" t="s">
        <v>184</v>
      </c>
      <c r="D1071" t="s">
        <v>4681</v>
      </c>
      <c r="E1071" t="s">
        <v>4680</v>
      </c>
      <c r="F1071" t="s">
        <v>32</v>
      </c>
      <c r="G1071" t="s">
        <v>613</v>
      </c>
      <c r="H1071" t="str">
        <f t="shared" si="323"/>
        <v>4265</v>
      </c>
      <c r="I1071" t="s">
        <v>614</v>
      </c>
      <c r="J1071">
        <v>10000</v>
      </c>
      <c r="K1071" t="s">
        <v>500</v>
      </c>
      <c r="L1071" t="s">
        <v>802</v>
      </c>
      <c r="M1071" t="s">
        <v>4722</v>
      </c>
      <c r="N1071" t="s">
        <v>4723</v>
      </c>
      <c r="O1071" t="s">
        <v>4724</v>
      </c>
      <c r="P1071" t="s">
        <v>4725</v>
      </c>
      <c r="Q1071" t="s">
        <v>33</v>
      </c>
      <c r="R1071" t="s">
        <v>888</v>
      </c>
      <c r="S1071" t="s">
        <v>327</v>
      </c>
      <c r="T1071" t="s">
        <v>504</v>
      </c>
      <c r="U1071" t="s">
        <v>110</v>
      </c>
      <c r="V1071" t="s">
        <v>329</v>
      </c>
      <c r="W1071" t="str">
        <f>VLOOKUP(V1071,Lookup!D:E,2,FALSE)</f>
        <v>Corporate Contributions</v>
      </c>
      <c r="X1071" t="s">
        <v>216</v>
      </c>
      <c r="Y1071" t="s">
        <v>33</v>
      </c>
      <c r="Z1071" t="s">
        <v>36</v>
      </c>
      <c r="AA1071" t="s">
        <v>37</v>
      </c>
      <c r="AB1071" t="s">
        <v>801</v>
      </c>
      <c r="AC1071" t="s">
        <v>33</v>
      </c>
      <c r="AD1071">
        <v>0</v>
      </c>
      <c r="AE1071">
        <v>6</v>
      </c>
      <c r="AF1071">
        <v>2019</v>
      </c>
      <c r="AG1071" t="s">
        <v>33</v>
      </c>
      <c r="AH1071" t="s">
        <v>33</v>
      </c>
      <c r="AI1071" t="s">
        <v>124</v>
      </c>
    </row>
    <row r="1072" spans="1:35">
      <c r="A1072" t="s">
        <v>316</v>
      </c>
      <c r="B1072" t="s">
        <v>183</v>
      </c>
      <c r="C1072" t="s">
        <v>184</v>
      </c>
      <c r="D1072" t="s">
        <v>4681</v>
      </c>
      <c r="E1072" t="s">
        <v>4680</v>
      </c>
      <c r="F1072" t="s">
        <v>32</v>
      </c>
      <c r="G1072" t="s">
        <v>613</v>
      </c>
      <c r="H1072" t="str">
        <f t="shared" si="323"/>
        <v>4265</v>
      </c>
      <c r="I1072" t="s">
        <v>614</v>
      </c>
      <c r="J1072">
        <v>1000</v>
      </c>
      <c r="K1072" t="s">
        <v>500</v>
      </c>
      <c r="L1072" t="s">
        <v>802</v>
      </c>
      <c r="M1072" t="s">
        <v>2146</v>
      </c>
      <c r="N1072" t="s">
        <v>2147</v>
      </c>
      <c r="O1072" t="s">
        <v>4726</v>
      </c>
      <c r="P1072" t="s">
        <v>4727</v>
      </c>
      <c r="Q1072" t="s">
        <v>33</v>
      </c>
      <c r="R1072" t="s">
        <v>530</v>
      </c>
      <c r="S1072" t="s">
        <v>327</v>
      </c>
      <c r="T1072" t="s">
        <v>1017</v>
      </c>
      <c r="U1072" t="s">
        <v>110</v>
      </c>
      <c r="V1072" t="s">
        <v>329</v>
      </c>
      <c r="W1072" t="str">
        <f>VLOOKUP(V1072,Lookup!D:E,2,FALSE)</f>
        <v>Corporate Contributions</v>
      </c>
      <c r="X1072" t="s">
        <v>216</v>
      </c>
      <c r="Y1072" t="s">
        <v>33</v>
      </c>
      <c r="Z1072" t="s">
        <v>36</v>
      </c>
      <c r="AA1072" t="s">
        <v>37</v>
      </c>
      <c r="AB1072" t="s">
        <v>801</v>
      </c>
      <c r="AC1072" t="s">
        <v>33</v>
      </c>
      <c r="AD1072">
        <v>0</v>
      </c>
      <c r="AE1072">
        <v>6</v>
      </c>
      <c r="AF1072">
        <v>2019</v>
      </c>
      <c r="AG1072" t="s">
        <v>33</v>
      </c>
      <c r="AH1072" t="s">
        <v>33</v>
      </c>
      <c r="AI1072" t="s">
        <v>124</v>
      </c>
    </row>
    <row r="1073" spans="1:35">
      <c r="A1073" t="s">
        <v>316</v>
      </c>
      <c r="B1073" t="s">
        <v>295</v>
      </c>
      <c r="C1073" t="s">
        <v>184</v>
      </c>
      <c r="D1073" t="s">
        <v>4683</v>
      </c>
      <c r="E1073" t="s">
        <v>4680</v>
      </c>
      <c r="F1073" t="s">
        <v>32</v>
      </c>
      <c r="G1073" t="s">
        <v>317</v>
      </c>
      <c r="H1073" t="str">
        <f t="shared" ref="H1073:H1074" si="324">LEFT(G1073,4)</f>
        <v>4261</v>
      </c>
      <c r="I1073" t="s">
        <v>318</v>
      </c>
      <c r="J1073">
        <v>1000</v>
      </c>
      <c r="K1073" t="s">
        <v>615</v>
      </c>
      <c r="L1073" t="s">
        <v>839</v>
      </c>
      <c r="M1073" t="s">
        <v>494</v>
      </c>
      <c r="N1073" t="s">
        <v>495</v>
      </c>
      <c r="O1073" t="s">
        <v>4729</v>
      </c>
      <c r="P1073" t="s">
        <v>4730</v>
      </c>
      <c r="Q1073" t="s">
        <v>33</v>
      </c>
      <c r="R1073" t="s">
        <v>308</v>
      </c>
      <c r="S1073" t="s">
        <v>327</v>
      </c>
      <c r="T1073" t="s">
        <v>1977</v>
      </c>
      <c r="U1073" t="s">
        <v>110</v>
      </c>
      <c r="V1073" t="s">
        <v>329</v>
      </c>
      <c r="W1073" t="str">
        <f>VLOOKUP(V1073,Lookup!D:E,2,FALSE)</f>
        <v>Corporate Contributions</v>
      </c>
      <c r="X1073" t="s">
        <v>216</v>
      </c>
      <c r="Y1073" t="s">
        <v>33</v>
      </c>
      <c r="Z1073" t="s">
        <v>36</v>
      </c>
      <c r="AA1073" t="s">
        <v>37</v>
      </c>
      <c r="AB1073" t="s">
        <v>838</v>
      </c>
      <c r="AC1073" t="s">
        <v>33</v>
      </c>
      <c r="AD1073">
        <v>0</v>
      </c>
      <c r="AE1073">
        <v>6</v>
      </c>
      <c r="AF1073">
        <v>2019</v>
      </c>
      <c r="AG1073" t="s">
        <v>33</v>
      </c>
      <c r="AH1073" t="s">
        <v>33</v>
      </c>
      <c r="AI1073" t="s">
        <v>124</v>
      </c>
    </row>
    <row r="1074" spans="1:35">
      <c r="A1074" t="s">
        <v>316</v>
      </c>
      <c r="B1074" t="s">
        <v>295</v>
      </c>
      <c r="C1074" t="s">
        <v>184</v>
      </c>
      <c r="D1074" t="s">
        <v>4683</v>
      </c>
      <c r="E1074" t="s">
        <v>4680</v>
      </c>
      <c r="F1074" t="s">
        <v>32</v>
      </c>
      <c r="G1074" t="s">
        <v>317</v>
      </c>
      <c r="H1074" t="str">
        <f t="shared" si="324"/>
        <v>4261</v>
      </c>
      <c r="I1074" t="s">
        <v>318</v>
      </c>
      <c r="J1074">
        <v>1000</v>
      </c>
      <c r="K1074" t="s">
        <v>615</v>
      </c>
      <c r="L1074" t="s">
        <v>839</v>
      </c>
      <c r="M1074" t="s">
        <v>4731</v>
      </c>
      <c r="N1074" t="s">
        <v>4732</v>
      </c>
      <c r="O1074" t="s">
        <v>4733</v>
      </c>
      <c r="P1074" t="s">
        <v>4734</v>
      </c>
      <c r="Q1074" t="s">
        <v>33</v>
      </c>
      <c r="R1074" t="s">
        <v>308</v>
      </c>
      <c r="S1074" t="s">
        <v>327</v>
      </c>
      <c r="T1074" t="s">
        <v>1977</v>
      </c>
      <c r="U1074" t="s">
        <v>110</v>
      </c>
      <c r="V1074" t="s">
        <v>329</v>
      </c>
      <c r="W1074" t="str">
        <f>VLOOKUP(V1074,Lookup!D:E,2,FALSE)</f>
        <v>Corporate Contributions</v>
      </c>
      <c r="X1074" t="s">
        <v>216</v>
      </c>
      <c r="Y1074" t="s">
        <v>33</v>
      </c>
      <c r="Z1074" t="s">
        <v>36</v>
      </c>
      <c r="AA1074" t="s">
        <v>37</v>
      </c>
      <c r="AB1074" t="s">
        <v>838</v>
      </c>
      <c r="AC1074" t="s">
        <v>33</v>
      </c>
      <c r="AD1074">
        <v>0</v>
      </c>
      <c r="AE1074">
        <v>6</v>
      </c>
      <c r="AF1074">
        <v>2019</v>
      </c>
      <c r="AG1074" t="s">
        <v>33</v>
      </c>
      <c r="AH1074" t="s">
        <v>33</v>
      </c>
      <c r="AI1074" t="s">
        <v>124</v>
      </c>
    </row>
    <row r="1075" spans="1:35">
      <c r="A1075" t="s">
        <v>163</v>
      </c>
      <c r="B1075" t="s">
        <v>197</v>
      </c>
      <c r="C1075" t="s">
        <v>187</v>
      </c>
      <c r="D1075" t="s">
        <v>4684</v>
      </c>
      <c r="E1075" t="s">
        <v>4680</v>
      </c>
      <c r="F1075" t="s">
        <v>32</v>
      </c>
      <c r="G1075" t="s">
        <v>434</v>
      </c>
      <c r="H1075" t="str">
        <f t="shared" ref="H1075" si="325">LEFT(G1075,4)</f>
        <v>9301</v>
      </c>
      <c r="I1075" t="s">
        <v>435</v>
      </c>
      <c r="J1075">
        <v>2500</v>
      </c>
      <c r="K1075" t="s">
        <v>1395</v>
      </c>
      <c r="L1075" t="s">
        <v>1195</v>
      </c>
      <c r="M1075" t="s">
        <v>2012</v>
      </c>
      <c r="N1075" t="s">
        <v>2013</v>
      </c>
      <c r="O1075" t="s">
        <v>4735</v>
      </c>
      <c r="P1075" t="s">
        <v>4736</v>
      </c>
      <c r="Q1075" t="s">
        <v>33</v>
      </c>
      <c r="R1075" t="s">
        <v>587</v>
      </c>
      <c r="S1075" t="s">
        <v>588</v>
      </c>
      <c r="T1075" t="s">
        <v>200</v>
      </c>
      <c r="U1075" t="s">
        <v>56</v>
      </c>
      <c r="V1075" t="s">
        <v>589</v>
      </c>
      <c r="W1075" t="str">
        <f>VLOOKUP(V1075,Lookup!D:E,2,FALSE)</f>
        <v>Advertising</v>
      </c>
      <c r="X1075" t="s">
        <v>264</v>
      </c>
      <c r="Y1075" t="s">
        <v>66</v>
      </c>
      <c r="Z1075" t="s">
        <v>36</v>
      </c>
      <c r="AA1075" t="s">
        <v>37</v>
      </c>
      <c r="AB1075" t="s">
        <v>1194</v>
      </c>
      <c r="AC1075" t="s">
        <v>33</v>
      </c>
      <c r="AD1075">
        <v>0</v>
      </c>
      <c r="AE1075">
        <v>6</v>
      </c>
      <c r="AF1075">
        <v>2019</v>
      </c>
      <c r="AG1075" t="s">
        <v>33</v>
      </c>
      <c r="AH1075" t="s">
        <v>4737</v>
      </c>
      <c r="AI1075" t="s">
        <v>124</v>
      </c>
    </row>
    <row r="1076" spans="1:35">
      <c r="A1076" t="s">
        <v>316</v>
      </c>
      <c r="B1076" t="s">
        <v>183</v>
      </c>
      <c r="C1076" t="s">
        <v>184</v>
      </c>
      <c r="D1076" t="s">
        <v>4739</v>
      </c>
      <c r="E1076" t="s">
        <v>4738</v>
      </c>
      <c r="F1076" t="s">
        <v>32</v>
      </c>
      <c r="G1076" t="s">
        <v>317</v>
      </c>
      <c r="H1076" t="str">
        <f t="shared" ref="H1076:H1080" si="326">LEFT(G1076,4)</f>
        <v>4261</v>
      </c>
      <c r="I1076" t="s">
        <v>318</v>
      </c>
      <c r="J1076">
        <v>2500</v>
      </c>
      <c r="K1076" t="s">
        <v>500</v>
      </c>
      <c r="L1076" t="s">
        <v>428</v>
      </c>
      <c r="M1076" t="s">
        <v>4741</v>
      </c>
      <c r="N1076" t="s">
        <v>4742</v>
      </c>
      <c r="O1076" t="s">
        <v>4743</v>
      </c>
      <c r="P1076" t="s">
        <v>4744</v>
      </c>
      <c r="Q1076" t="s">
        <v>33</v>
      </c>
      <c r="R1076" t="s">
        <v>503</v>
      </c>
      <c r="S1076" t="s">
        <v>327</v>
      </c>
      <c r="T1076" t="s">
        <v>504</v>
      </c>
      <c r="U1076" t="s">
        <v>110</v>
      </c>
      <c r="V1076" t="s">
        <v>329</v>
      </c>
      <c r="W1076" t="str">
        <f>VLOOKUP(V1076,Lookup!D:E,2,FALSE)</f>
        <v>Corporate Contributions</v>
      </c>
      <c r="X1076" t="s">
        <v>216</v>
      </c>
      <c r="Y1076" t="s">
        <v>33</v>
      </c>
      <c r="Z1076" t="s">
        <v>36</v>
      </c>
      <c r="AA1076" t="s">
        <v>37</v>
      </c>
      <c r="AB1076" t="s">
        <v>427</v>
      </c>
      <c r="AC1076" t="s">
        <v>33</v>
      </c>
      <c r="AD1076">
        <v>0</v>
      </c>
      <c r="AE1076">
        <v>6</v>
      </c>
      <c r="AF1076">
        <v>2019</v>
      </c>
      <c r="AG1076" t="s">
        <v>33</v>
      </c>
      <c r="AH1076" t="s">
        <v>33</v>
      </c>
      <c r="AI1076" t="s">
        <v>124</v>
      </c>
    </row>
    <row r="1077" spans="1:35">
      <c r="A1077" t="s">
        <v>316</v>
      </c>
      <c r="B1077" t="s">
        <v>183</v>
      </c>
      <c r="C1077" t="s">
        <v>184</v>
      </c>
      <c r="D1077" t="s">
        <v>4739</v>
      </c>
      <c r="E1077" t="s">
        <v>4738</v>
      </c>
      <c r="F1077" t="s">
        <v>32</v>
      </c>
      <c r="G1077" t="s">
        <v>317</v>
      </c>
      <c r="H1077" t="str">
        <f t="shared" si="326"/>
        <v>4261</v>
      </c>
      <c r="I1077" t="s">
        <v>318</v>
      </c>
      <c r="J1077">
        <v>2500</v>
      </c>
      <c r="K1077" t="s">
        <v>500</v>
      </c>
      <c r="L1077" t="s">
        <v>802</v>
      </c>
      <c r="M1077" t="s">
        <v>1026</v>
      </c>
      <c r="N1077" t="s">
        <v>1027</v>
      </c>
      <c r="O1077" t="s">
        <v>4745</v>
      </c>
      <c r="P1077" t="s">
        <v>4746</v>
      </c>
      <c r="Q1077" t="s">
        <v>33</v>
      </c>
      <c r="R1077" t="s">
        <v>803</v>
      </c>
      <c r="S1077" t="s">
        <v>327</v>
      </c>
      <c r="T1077" t="s">
        <v>504</v>
      </c>
      <c r="U1077" t="s">
        <v>110</v>
      </c>
      <c r="V1077" t="s">
        <v>329</v>
      </c>
      <c r="W1077" t="str">
        <f>VLOOKUP(V1077,Lookup!D:E,2,FALSE)</f>
        <v>Corporate Contributions</v>
      </c>
      <c r="X1077" t="s">
        <v>216</v>
      </c>
      <c r="Y1077" t="s">
        <v>33</v>
      </c>
      <c r="Z1077" t="s">
        <v>36</v>
      </c>
      <c r="AA1077" t="s">
        <v>37</v>
      </c>
      <c r="AB1077" t="s">
        <v>801</v>
      </c>
      <c r="AC1077" t="s">
        <v>33</v>
      </c>
      <c r="AD1077">
        <v>0</v>
      </c>
      <c r="AE1077">
        <v>6</v>
      </c>
      <c r="AF1077">
        <v>2019</v>
      </c>
      <c r="AG1077" t="s">
        <v>33</v>
      </c>
      <c r="AH1077" t="s">
        <v>33</v>
      </c>
      <c r="AI1077" t="s">
        <v>124</v>
      </c>
    </row>
    <row r="1078" spans="1:35">
      <c r="A1078" t="s">
        <v>316</v>
      </c>
      <c r="B1078" t="s">
        <v>183</v>
      </c>
      <c r="C1078" t="s">
        <v>184</v>
      </c>
      <c r="D1078" t="s">
        <v>4739</v>
      </c>
      <c r="E1078" t="s">
        <v>4738</v>
      </c>
      <c r="F1078" t="s">
        <v>32</v>
      </c>
      <c r="G1078" t="s">
        <v>317</v>
      </c>
      <c r="H1078" t="str">
        <f t="shared" si="326"/>
        <v>4261</v>
      </c>
      <c r="I1078" t="s">
        <v>318</v>
      </c>
      <c r="J1078">
        <v>500</v>
      </c>
      <c r="K1078" t="s">
        <v>500</v>
      </c>
      <c r="L1078" t="s">
        <v>802</v>
      </c>
      <c r="M1078" t="s">
        <v>4747</v>
      </c>
      <c r="N1078" t="s">
        <v>4748</v>
      </c>
      <c r="O1078" t="s">
        <v>4749</v>
      </c>
      <c r="P1078" t="s">
        <v>4750</v>
      </c>
      <c r="Q1078" t="s">
        <v>33</v>
      </c>
      <c r="R1078" t="s">
        <v>803</v>
      </c>
      <c r="S1078" t="s">
        <v>327</v>
      </c>
      <c r="T1078" t="s">
        <v>504</v>
      </c>
      <c r="U1078" t="s">
        <v>110</v>
      </c>
      <c r="V1078" t="s">
        <v>329</v>
      </c>
      <c r="W1078" t="str">
        <f>VLOOKUP(V1078,Lookup!D:E,2,FALSE)</f>
        <v>Corporate Contributions</v>
      </c>
      <c r="X1078" t="s">
        <v>216</v>
      </c>
      <c r="Y1078" t="s">
        <v>33</v>
      </c>
      <c r="Z1078" t="s">
        <v>36</v>
      </c>
      <c r="AA1078" t="s">
        <v>37</v>
      </c>
      <c r="AB1078" t="s">
        <v>801</v>
      </c>
      <c r="AC1078" t="s">
        <v>33</v>
      </c>
      <c r="AD1078">
        <v>0</v>
      </c>
      <c r="AE1078">
        <v>6</v>
      </c>
      <c r="AF1078">
        <v>2019</v>
      </c>
      <c r="AG1078" t="s">
        <v>33</v>
      </c>
      <c r="AH1078" t="s">
        <v>33</v>
      </c>
      <c r="AI1078" t="s">
        <v>124</v>
      </c>
    </row>
    <row r="1079" spans="1:35">
      <c r="A1079" t="s">
        <v>316</v>
      </c>
      <c r="B1079" t="s">
        <v>183</v>
      </c>
      <c r="C1079" t="s">
        <v>184</v>
      </c>
      <c r="D1079" t="s">
        <v>4739</v>
      </c>
      <c r="E1079" t="s">
        <v>4738</v>
      </c>
      <c r="F1079" t="s">
        <v>32</v>
      </c>
      <c r="G1079" t="s">
        <v>317</v>
      </c>
      <c r="H1079" t="str">
        <f t="shared" si="326"/>
        <v>4261</v>
      </c>
      <c r="I1079" t="s">
        <v>318</v>
      </c>
      <c r="J1079">
        <v>1000</v>
      </c>
      <c r="K1079" t="s">
        <v>500</v>
      </c>
      <c r="L1079" t="s">
        <v>802</v>
      </c>
      <c r="M1079" t="s">
        <v>4751</v>
      </c>
      <c r="N1079" t="s">
        <v>4752</v>
      </c>
      <c r="O1079" t="s">
        <v>4753</v>
      </c>
      <c r="P1079" t="s">
        <v>4754</v>
      </c>
      <c r="Q1079" t="s">
        <v>33</v>
      </c>
      <c r="R1079" t="s">
        <v>803</v>
      </c>
      <c r="S1079" t="s">
        <v>327</v>
      </c>
      <c r="T1079" t="s">
        <v>504</v>
      </c>
      <c r="U1079" t="s">
        <v>110</v>
      </c>
      <c r="V1079" t="s">
        <v>329</v>
      </c>
      <c r="W1079" t="str">
        <f>VLOOKUP(V1079,Lookup!D:E,2,FALSE)</f>
        <v>Corporate Contributions</v>
      </c>
      <c r="X1079" t="s">
        <v>216</v>
      </c>
      <c r="Y1079" t="s">
        <v>33</v>
      </c>
      <c r="Z1079" t="s">
        <v>36</v>
      </c>
      <c r="AA1079" t="s">
        <v>37</v>
      </c>
      <c r="AB1079" t="s">
        <v>801</v>
      </c>
      <c r="AC1079" t="s">
        <v>33</v>
      </c>
      <c r="AD1079">
        <v>0</v>
      </c>
      <c r="AE1079">
        <v>6</v>
      </c>
      <c r="AF1079">
        <v>2019</v>
      </c>
      <c r="AG1079" t="s">
        <v>33</v>
      </c>
      <c r="AH1079" t="s">
        <v>33</v>
      </c>
      <c r="AI1079" t="s">
        <v>124</v>
      </c>
    </row>
    <row r="1080" spans="1:35">
      <c r="A1080" t="s">
        <v>316</v>
      </c>
      <c r="B1080" t="s">
        <v>183</v>
      </c>
      <c r="C1080" t="s">
        <v>184</v>
      </c>
      <c r="D1080" t="s">
        <v>4739</v>
      </c>
      <c r="E1080" t="s">
        <v>4738</v>
      </c>
      <c r="F1080" t="s">
        <v>32</v>
      </c>
      <c r="G1080" t="s">
        <v>613</v>
      </c>
      <c r="H1080" t="str">
        <f t="shared" si="326"/>
        <v>4265</v>
      </c>
      <c r="I1080" t="s">
        <v>614</v>
      </c>
      <c r="J1080">
        <v>50000</v>
      </c>
      <c r="K1080" t="s">
        <v>500</v>
      </c>
      <c r="L1080" t="s">
        <v>50</v>
      </c>
      <c r="M1080" t="s">
        <v>4755</v>
      </c>
      <c r="N1080" t="s">
        <v>4756</v>
      </c>
      <c r="O1080" t="s">
        <v>4757</v>
      </c>
      <c r="P1080" t="s">
        <v>4758</v>
      </c>
      <c r="Q1080" t="s">
        <v>33</v>
      </c>
      <c r="R1080" t="s">
        <v>503</v>
      </c>
      <c r="S1080" t="s">
        <v>327</v>
      </c>
      <c r="T1080" t="s">
        <v>504</v>
      </c>
      <c r="U1080" t="s">
        <v>110</v>
      </c>
      <c r="V1080" t="s">
        <v>329</v>
      </c>
      <c r="W1080" t="str">
        <f>VLOOKUP(V1080,Lookup!D:E,2,FALSE)</f>
        <v>Corporate Contributions</v>
      </c>
      <c r="X1080" t="s">
        <v>216</v>
      </c>
      <c r="Y1080" t="s">
        <v>33</v>
      </c>
      <c r="Z1080" t="s">
        <v>36</v>
      </c>
      <c r="AA1080" t="s">
        <v>37</v>
      </c>
      <c r="AB1080" t="s">
        <v>49</v>
      </c>
      <c r="AC1080" t="s">
        <v>33</v>
      </c>
      <c r="AD1080">
        <v>0</v>
      </c>
      <c r="AE1080">
        <v>6</v>
      </c>
      <c r="AF1080">
        <v>2019</v>
      </c>
      <c r="AG1080" t="s">
        <v>33</v>
      </c>
      <c r="AH1080" t="s">
        <v>33</v>
      </c>
      <c r="AI1080" t="s">
        <v>124</v>
      </c>
    </row>
    <row r="1081" spans="1:35">
      <c r="A1081" t="s">
        <v>163</v>
      </c>
      <c r="B1081" t="s">
        <v>183</v>
      </c>
      <c r="C1081" t="s">
        <v>184</v>
      </c>
      <c r="D1081" t="s">
        <v>4739</v>
      </c>
      <c r="E1081" t="s">
        <v>4738</v>
      </c>
      <c r="F1081" t="s">
        <v>32</v>
      </c>
      <c r="G1081" t="s">
        <v>613</v>
      </c>
      <c r="H1081" t="str">
        <f t="shared" ref="H1081" si="327">LEFT(G1081,4)</f>
        <v>4265</v>
      </c>
      <c r="I1081" t="s">
        <v>614</v>
      </c>
      <c r="J1081">
        <v>7500</v>
      </c>
      <c r="K1081" t="s">
        <v>500</v>
      </c>
      <c r="L1081" t="s">
        <v>826</v>
      </c>
      <c r="M1081" t="s">
        <v>4759</v>
      </c>
      <c r="N1081" t="s">
        <v>4760</v>
      </c>
      <c r="O1081" t="s">
        <v>4761</v>
      </c>
      <c r="P1081" t="s">
        <v>4762</v>
      </c>
      <c r="Q1081" t="s">
        <v>33</v>
      </c>
      <c r="R1081" t="s">
        <v>1379</v>
      </c>
      <c r="S1081" t="s">
        <v>89</v>
      </c>
      <c r="T1081" t="s">
        <v>235</v>
      </c>
      <c r="U1081" t="s">
        <v>56</v>
      </c>
      <c r="V1081" t="s">
        <v>329</v>
      </c>
      <c r="W1081" t="str">
        <f>VLOOKUP(V1081,Lookup!D:E,2,FALSE)</f>
        <v>Corporate Contributions</v>
      </c>
      <c r="X1081" t="s">
        <v>101</v>
      </c>
      <c r="Y1081" t="s">
        <v>33</v>
      </c>
      <c r="Z1081" t="s">
        <v>36</v>
      </c>
      <c r="AA1081" t="s">
        <v>37</v>
      </c>
      <c r="AB1081" t="s">
        <v>825</v>
      </c>
      <c r="AC1081" t="s">
        <v>33</v>
      </c>
      <c r="AD1081">
        <v>0</v>
      </c>
      <c r="AE1081">
        <v>6</v>
      </c>
      <c r="AF1081">
        <v>2019</v>
      </c>
      <c r="AG1081" t="s">
        <v>33</v>
      </c>
      <c r="AH1081" t="s">
        <v>4763</v>
      </c>
      <c r="AI1081" t="s">
        <v>124</v>
      </c>
    </row>
    <row r="1082" spans="1:35">
      <c r="A1082" t="s">
        <v>255</v>
      </c>
      <c r="B1082" t="s">
        <v>196</v>
      </c>
      <c r="C1082" t="s">
        <v>181</v>
      </c>
      <c r="D1082" t="s">
        <v>4740</v>
      </c>
      <c r="E1082" t="s">
        <v>4738</v>
      </c>
      <c r="F1082" t="s">
        <v>32</v>
      </c>
      <c r="G1082" t="s">
        <v>568</v>
      </c>
      <c r="H1082" t="str">
        <f t="shared" ref="H1082:H1086" si="328">LEFT(G1082,4)</f>
        <v>9080</v>
      </c>
      <c r="I1082" t="s">
        <v>569</v>
      </c>
      <c r="J1082">
        <v>500</v>
      </c>
      <c r="K1082" t="s">
        <v>570</v>
      </c>
      <c r="L1082" t="s">
        <v>972</v>
      </c>
      <c r="M1082" t="s">
        <v>2012</v>
      </c>
      <c r="N1082" t="s">
        <v>2013</v>
      </c>
      <c r="O1082" t="s">
        <v>4764</v>
      </c>
      <c r="P1082" t="s">
        <v>4765</v>
      </c>
      <c r="Q1082" t="s">
        <v>33</v>
      </c>
      <c r="R1082" t="s">
        <v>577</v>
      </c>
      <c r="S1082" t="s">
        <v>1391</v>
      </c>
      <c r="T1082" t="s">
        <v>269</v>
      </c>
      <c r="U1082" t="s">
        <v>56</v>
      </c>
      <c r="V1082" t="s">
        <v>579</v>
      </c>
      <c r="W1082" t="str">
        <f>VLOOKUP(V1082,Lookup!D:E,2,FALSE)</f>
        <v>EE/DR (DSM) Incentive Payment</v>
      </c>
      <c r="X1082" t="s">
        <v>580</v>
      </c>
      <c r="Y1082" t="s">
        <v>230</v>
      </c>
      <c r="Z1082" t="s">
        <v>36</v>
      </c>
      <c r="AA1082" t="s">
        <v>37</v>
      </c>
      <c r="AB1082" t="s">
        <v>971</v>
      </c>
      <c r="AC1082" t="s">
        <v>33</v>
      </c>
      <c r="AD1082">
        <v>0</v>
      </c>
      <c r="AE1082">
        <v>6</v>
      </c>
      <c r="AF1082">
        <v>2019</v>
      </c>
      <c r="AG1082" t="s">
        <v>33</v>
      </c>
      <c r="AH1082" t="s">
        <v>1392</v>
      </c>
      <c r="AI1082" t="s">
        <v>124</v>
      </c>
    </row>
    <row r="1083" spans="1:35">
      <c r="A1083" t="s">
        <v>255</v>
      </c>
      <c r="B1083" t="s">
        <v>196</v>
      </c>
      <c r="C1083" t="s">
        <v>181</v>
      </c>
      <c r="D1083" t="s">
        <v>4740</v>
      </c>
      <c r="E1083" t="s">
        <v>4738</v>
      </c>
      <c r="F1083" t="s">
        <v>32</v>
      </c>
      <c r="G1083" t="s">
        <v>1307</v>
      </c>
      <c r="H1083" t="str">
        <f t="shared" si="328"/>
        <v>9080</v>
      </c>
      <c r="I1083" t="s">
        <v>1308</v>
      </c>
      <c r="J1083">
        <v>964.94</v>
      </c>
      <c r="K1083" t="s">
        <v>1319</v>
      </c>
      <c r="L1083" t="s">
        <v>1311</v>
      </c>
      <c r="M1083" t="s">
        <v>1312</v>
      </c>
      <c r="N1083" t="s">
        <v>1313</v>
      </c>
      <c r="O1083" t="s">
        <v>4766</v>
      </c>
      <c r="P1083" t="s">
        <v>4767</v>
      </c>
      <c r="Q1083" t="s">
        <v>33</v>
      </c>
      <c r="R1083" t="s">
        <v>272</v>
      </c>
      <c r="S1083" t="s">
        <v>1316</v>
      </c>
      <c r="T1083" t="s">
        <v>269</v>
      </c>
      <c r="U1083" t="s">
        <v>56</v>
      </c>
      <c r="V1083" t="s">
        <v>68</v>
      </c>
      <c r="W1083" t="str">
        <f>VLOOKUP(V1083,Lookup!D:E,2,FALSE)</f>
        <v>Miscellaneous All Other</v>
      </c>
      <c r="X1083" t="s">
        <v>631</v>
      </c>
      <c r="Y1083" t="s">
        <v>33</v>
      </c>
      <c r="Z1083" t="s">
        <v>36</v>
      </c>
      <c r="AA1083" t="s">
        <v>37</v>
      </c>
      <c r="AB1083" t="s">
        <v>1310</v>
      </c>
      <c r="AC1083" t="s">
        <v>33</v>
      </c>
      <c r="AD1083">
        <v>0</v>
      </c>
      <c r="AE1083">
        <v>6</v>
      </c>
      <c r="AF1083">
        <v>2019</v>
      </c>
      <c r="AG1083" t="s">
        <v>33</v>
      </c>
      <c r="AH1083" t="s">
        <v>4768</v>
      </c>
      <c r="AI1083" t="s">
        <v>124</v>
      </c>
    </row>
    <row r="1084" spans="1:35">
      <c r="A1084" t="s">
        <v>255</v>
      </c>
      <c r="B1084" t="s">
        <v>196</v>
      </c>
      <c r="C1084" t="s">
        <v>181</v>
      </c>
      <c r="D1084" t="s">
        <v>4740</v>
      </c>
      <c r="E1084" t="s">
        <v>4738</v>
      </c>
      <c r="F1084" t="s">
        <v>32</v>
      </c>
      <c r="G1084" t="s">
        <v>1307</v>
      </c>
      <c r="H1084" t="str">
        <f t="shared" si="328"/>
        <v>9080</v>
      </c>
      <c r="I1084" t="s">
        <v>1308</v>
      </c>
      <c r="J1084">
        <v>9406.8799999999992</v>
      </c>
      <c r="K1084" t="s">
        <v>1319</v>
      </c>
      <c r="L1084" t="s">
        <v>1311</v>
      </c>
      <c r="M1084" t="s">
        <v>517</v>
      </c>
      <c r="N1084" t="s">
        <v>518</v>
      </c>
      <c r="O1084" t="s">
        <v>4769</v>
      </c>
      <c r="P1084" t="s">
        <v>4770</v>
      </c>
      <c r="Q1084" t="s">
        <v>33</v>
      </c>
      <c r="R1084" t="s">
        <v>272</v>
      </c>
      <c r="S1084" t="s">
        <v>1316</v>
      </c>
      <c r="T1084" t="s">
        <v>269</v>
      </c>
      <c r="U1084" t="s">
        <v>56</v>
      </c>
      <c r="V1084" t="s">
        <v>68</v>
      </c>
      <c r="W1084" t="str">
        <f>VLOOKUP(V1084,Lookup!D:E,2,FALSE)</f>
        <v>Miscellaneous All Other</v>
      </c>
      <c r="X1084" t="s">
        <v>631</v>
      </c>
      <c r="Y1084" t="s">
        <v>33</v>
      </c>
      <c r="Z1084" t="s">
        <v>36</v>
      </c>
      <c r="AA1084" t="s">
        <v>37</v>
      </c>
      <c r="AB1084" t="s">
        <v>1310</v>
      </c>
      <c r="AC1084" t="s">
        <v>33</v>
      </c>
      <c r="AD1084">
        <v>0</v>
      </c>
      <c r="AE1084">
        <v>6</v>
      </c>
      <c r="AF1084">
        <v>2019</v>
      </c>
      <c r="AG1084" t="s">
        <v>33</v>
      </c>
      <c r="AH1084" t="s">
        <v>4768</v>
      </c>
      <c r="AI1084" t="s">
        <v>124</v>
      </c>
    </row>
    <row r="1085" spans="1:35">
      <c r="A1085" t="s">
        <v>255</v>
      </c>
      <c r="B1085" t="s">
        <v>196</v>
      </c>
      <c r="C1085" t="s">
        <v>181</v>
      </c>
      <c r="D1085" t="s">
        <v>4740</v>
      </c>
      <c r="E1085" t="s">
        <v>4738</v>
      </c>
      <c r="F1085" t="s">
        <v>32</v>
      </c>
      <c r="G1085" t="s">
        <v>1307</v>
      </c>
      <c r="H1085" t="str">
        <f t="shared" si="328"/>
        <v>9080</v>
      </c>
      <c r="I1085" t="s">
        <v>1308</v>
      </c>
      <c r="J1085">
        <v>1353.83</v>
      </c>
      <c r="K1085" t="s">
        <v>1319</v>
      </c>
      <c r="L1085" t="s">
        <v>1311</v>
      </c>
      <c r="M1085" t="s">
        <v>1320</v>
      </c>
      <c r="N1085" t="s">
        <v>1321</v>
      </c>
      <c r="O1085" t="s">
        <v>4771</v>
      </c>
      <c r="P1085" t="s">
        <v>4770</v>
      </c>
      <c r="Q1085" t="s">
        <v>33</v>
      </c>
      <c r="R1085" t="s">
        <v>272</v>
      </c>
      <c r="S1085" t="s">
        <v>1316</v>
      </c>
      <c r="T1085" t="s">
        <v>269</v>
      </c>
      <c r="U1085" t="s">
        <v>56</v>
      </c>
      <c r="V1085" t="s">
        <v>68</v>
      </c>
      <c r="W1085" t="str">
        <f>VLOOKUP(V1085,Lookup!D:E,2,FALSE)</f>
        <v>Miscellaneous All Other</v>
      </c>
      <c r="X1085" t="s">
        <v>631</v>
      </c>
      <c r="Y1085" t="s">
        <v>33</v>
      </c>
      <c r="Z1085" t="s">
        <v>36</v>
      </c>
      <c r="AA1085" t="s">
        <v>37</v>
      </c>
      <c r="AB1085" t="s">
        <v>1310</v>
      </c>
      <c r="AC1085" t="s">
        <v>33</v>
      </c>
      <c r="AD1085">
        <v>0</v>
      </c>
      <c r="AE1085">
        <v>6</v>
      </c>
      <c r="AF1085">
        <v>2019</v>
      </c>
      <c r="AG1085" t="s">
        <v>33</v>
      </c>
      <c r="AH1085" t="s">
        <v>4768</v>
      </c>
      <c r="AI1085" t="s">
        <v>124</v>
      </c>
    </row>
    <row r="1086" spans="1:35">
      <c r="A1086" t="s">
        <v>316</v>
      </c>
      <c r="B1086" t="s">
        <v>283</v>
      </c>
      <c r="C1086" t="s">
        <v>181</v>
      </c>
      <c r="D1086" t="s">
        <v>4772</v>
      </c>
      <c r="E1086" t="s">
        <v>4738</v>
      </c>
      <c r="F1086" t="s">
        <v>32</v>
      </c>
      <c r="G1086" t="s">
        <v>262</v>
      </c>
      <c r="H1086" t="str">
        <f t="shared" si="328"/>
        <v>4265</v>
      </c>
      <c r="I1086" t="s">
        <v>263</v>
      </c>
      <c r="J1086">
        <v>1000</v>
      </c>
      <c r="K1086" t="s">
        <v>615</v>
      </c>
      <c r="L1086" t="s">
        <v>447</v>
      </c>
      <c r="M1086" t="s">
        <v>690</v>
      </c>
      <c r="N1086" t="s">
        <v>691</v>
      </c>
      <c r="O1086" t="s">
        <v>4773</v>
      </c>
      <c r="P1086" t="s">
        <v>4774</v>
      </c>
      <c r="Q1086" t="s">
        <v>33</v>
      </c>
      <c r="R1086" t="s">
        <v>620</v>
      </c>
      <c r="S1086" t="s">
        <v>327</v>
      </c>
      <c r="T1086" t="s">
        <v>285</v>
      </c>
      <c r="U1086" t="s">
        <v>110</v>
      </c>
      <c r="V1086" t="s">
        <v>329</v>
      </c>
      <c r="W1086" t="str">
        <f>VLOOKUP(V1086,Lookup!D:E,2,FALSE)</f>
        <v>Corporate Contributions</v>
      </c>
      <c r="X1086" t="s">
        <v>216</v>
      </c>
      <c r="Y1086" t="s">
        <v>33</v>
      </c>
      <c r="Z1086" t="s">
        <v>36</v>
      </c>
      <c r="AA1086" t="s">
        <v>37</v>
      </c>
      <c r="AB1086" t="s">
        <v>446</v>
      </c>
      <c r="AC1086" t="s">
        <v>33</v>
      </c>
      <c r="AD1086">
        <v>0</v>
      </c>
      <c r="AE1086">
        <v>6</v>
      </c>
      <c r="AF1086">
        <v>2019</v>
      </c>
      <c r="AG1086" t="s">
        <v>33</v>
      </c>
      <c r="AH1086" t="s">
        <v>33</v>
      </c>
      <c r="AI1086" t="s">
        <v>124</v>
      </c>
    </row>
    <row r="1087" spans="1:35">
      <c r="A1087" t="s">
        <v>681</v>
      </c>
      <c r="B1087" t="s">
        <v>183</v>
      </c>
      <c r="C1087" t="s">
        <v>184</v>
      </c>
      <c r="D1087" t="s">
        <v>4776</v>
      </c>
      <c r="E1087" t="s">
        <v>4775</v>
      </c>
      <c r="F1087" t="s">
        <v>32</v>
      </c>
      <c r="G1087" t="s">
        <v>317</v>
      </c>
      <c r="H1087" t="str">
        <f t="shared" ref="H1087:H1089" si="329">LEFT(G1087,4)</f>
        <v>4261</v>
      </c>
      <c r="I1087" t="s">
        <v>318</v>
      </c>
      <c r="J1087">
        <v>1000</v>
      </c>
      <c r="K1087" t="s">
        <v>536</v>
      </c>
      <c r="L1087" t="s">
        <v>1084</v>
      </c>
      <c r="M1087" t="s">
        <v>1422</v>
      </c>
      <c r="N1087" t="s">
        <v>1423</v>
      </c>
      <c r="O1087" t="s">
        <v>4780</v>
      </c>
      <c r="P1087" t="s">
        <v>4781</v>
      </c>
      <c r="Q1087" t="s">
        <v>33</v>
      </c>
      <c r="R1087" t="s">
        <v>326</v>
      </c>
      <c r="S1087" t="s">
        <v>908</v>
      </c>
      <c r="T1087" t="s">
        <v>1421</v>
      </c>
      <c r="U1087" t="s">
        <v>110</v>
      </c>
      <c r="V1087" t="s">
        <v>329</v>
      </c>
      <c r="W1087" t="str">
        <f>VLOOKUP(V1087,Lookup!D:E,2,FALSE)</f>
        <v>Corporate Contributions</v>
      </c>
      <c r="X1087" t="s">
        <v>216</v>
      </c>
      <c r="Y1087" t="s">
        <v>33</v>
      </c>
      <c r="Z1087" t="s">
        <v>36</v>
      </c>
      <c r="AA1087" t="s">
        <v>37</v>
      </c>
      <c r="AB1087" t="s">
        <v>1083</v>
      </c>
      <c r="AC1087" t="s">
        <v>33</v>
      </c>
      <c r="AD1087">
        <v>0</v>
      </c>
      <c r="AE1087">
        <v>6</v>
      </c>
      <c r="AF1087">
        <v>2019</v>
      </c>
      <c r="AG1087" t="s">
        <v>33</v>
      </c>
      <c r="AH1087" t="s">
        <v>33</v>
      </c>
      <c r="AI1087" t="s">
        <v>124</v>
      </c>
    </row>
    <row r="1088" spans="1:35">
      <c r="A1088" t="s">
        <v>681</v>
      </c>
      <c r="B1088" t="s">
        <v>183</v>
      </c>
      <c r="C1088" t="s">
        <v>184</v>
      </c>
      <c r="D1088" t="s">
        <v>4776</v>
      </c>
      <c r="E1088" t="s">
        <v>4775</v>
      </c>
      <c r="F1088" t="s">
        <v>32</v>
      </c>
      <c r="G1088" t="s">
        <v>317</v>
      </c>
      <c r="H1088" t="str">
        <f t="shared" si="329"/>
        <v>4261</v>
      </c>
      <c r="I1088" t="s">
        <v>318</v>
      </c>
      <c r="J1088">
        <v>1000</v>
      </c>
      <c r="K1088" t="s">
        <v>536</v>
      </c>
      <c r="L1088" t="s">
        <v>1084</v>
      </c>
      <c r="M1088" t="s">
        <v>4782</v>
      </c>
      <c r="N1088" t="s">
        <v>4783</v>
      </c>
      <c r="O1088" t="s">
        <v>4784</v>
      </c>
      <c r="P1088" t="s">
        <v>4785</v>
      </c>
      <c r="Q1088" t="s">
        <v>33</v>
      </c>
      <c r="R1088" t="s">
        <v>326</v>
      </c>
      <c r="S1088" t="s">
        <v>908</v>
      </c>
      <c r="T1088" t="s">
        <v>879</v>
      </c>
      <c r="U1088" t="s">
        <v>110</v>
      </c>
      <c r="V1088" t="s">
        <v>329</v>
      </c>
      <c r="W1088" t="str">
        <f>VLOOKUP(V1088,Lookup!D:E,2,FALSE)</f>
        <v>Corporate Contributions</v>
      </c>
      <c r="X1088" t="s">
        <v>216</v>
      </c>
      <c r="Y1088" t="s">
        <v>33</v>
      </c>
      <c r="Z1088" t="s">
        <v>36</v>
      </c>
      <c r="AA1088" t="s">
        <v>37</v>
      </c>
      <c r="AB1088" t="s">
        <v>1083</v>
      </c>
      <c r="AC1088" t="s">
        <v>33</v>
      </c>
      <c r="AD1088">
        <v>0</v>
      </c>
      <c r="AE1088">
        <v>6</v>
      </c>
      <c r="AF1088">
        <v>2019</v>
      </c>
      <c r="AG1088" t="s">
        <v>33</v>
      </c>
      <c r="AH1088" t="s">
        <v>33</v>
      </c>
      <c r="AI1088" t="s">
        <v>124</v>
      </c>
    </row>
    <row r="1089" spans="1:35">
      <c r="A1089" t="s">
        <v>316</v>
      </c>
      <c r="B1089" t="s">
        <v>183</v>
      </c>
      <c r="C1089" t="s">
        <v>184</v>
      </c>
      <c r="D1089" t="s">
        <v>4776</v>
      </c>
      <c r="E1089" t="s">
        <v>4775</v>
      </c>
      <c r="F1089" t="s">
        <v>32</v>
      </c>
      <c r="G1089" t="s">
        <v>613</v>
      </c>
      <c r="H1089" t="str">
        <f t="shared" si="329"/>
        <v>4265</v>
      </c>
      <c r="I1089" t="s">
        <v>614</v>
      </c>
      <c r="J1089">
        <v>500</v>
      </c>
      <c r="K1089" t="s">
        <v>500</v>
      </c>
      <c r="L1089" t="s">
        <v>802</v>
      </c>
      <c r="M1089" t="s">
        <v>1848</v>
      </c>
      <c r="N1089" t="s">
        <v>1849</v>
      </c>
      <c r="O1089" t="s">
        <v>4786</v>
      </c>
      <c r="P1089" t="s">
        <v>4787</v>
      </c>
      <c r="Q1089" t="s">
        <v>33</v>
      </c>
      <c r="R1089" t="s">
        <v>530</v>
      </c>
      <c r="S1089" t="s">
        <v>327</v>
      </c>
      <c r="T1089" t="s">
        <v>1017</v>
      </c>
      <c r="U1089" t="s">
        <v>110</v>
      </c>
      <c r="V1089" t="s">
        <v>329</v>
      </c>
      <c r="W1089" t="str">
        <f>VLOOKUP(V1089,Lookup!D:E,2,FALSE)</f>
        <v>Corporate Contributions</v>
      </c>
      <c r="X1089" t="s">
        <v>216</v>
      </c>
      <c r="Y1089" t="s">
        <v>33</v>
      </c>
      <c r="Z1089" t="s">
        <v>36</v>
      </c>
      <c r="AA1089" t="s">
        <v>37</v>
      </c>
      <c r="AB1089" t="s">
        <v>801</v>
      </c>
      <c r="AC1089" t="s">
        <v>33</v>
      </c>
      <c r="AD1089">
        <v>0</v>
      </c>
      <c r="AE1089">
        <v>6</v>
      </c>
      <c r="AF1089">
        <v>2019</v>
      </c>
      <c r="AG1089" t="s">
        <v>33</v>
      </c>
      <c r="AH1089" t="s">
        <v>33</v>
      </c>
      <c r="AI1089" t="s">
        <v>124</v>
      </c>
    </row>
    <row r="1090" spans="1:35">
      <c r="A1090" t="s">
        <v>163</v>
      </c>
      <c r="B1090" t="s">
        <v>183</v>
      </c>
      <c r="C1090" t="s">
        <v>184</v>
      </c>
      <c r="D1090" t="s">
        <v>4776</v>
      </c>
      <c r="E1090" t="s">
        <v>4775</v>
      </c>
      <c r="F1090" t="s">
        <v>32</v>
      </c>
      <c r="G1090" t="s">
        <v>317</v>
      </c>
      <c r="H1090" t="str">
        <f t="shared" ref="H1090:H1092" si="330">LEFT(G1090,4)</f>
        <v>4261</v>
      </c>
      <c r="I1090" t="s">
        <v>318</v>
      </c>
      <c r="J1090">
        <v>52500</v>
      </c>
      <c r="K1090" t="s">
        <v>500</v>
      </c>
      <c r="L1090" t="s">
        <v>802</v>
      </c>
      <c r="M1090" t="s">
        <v>4390</v>
      </c>
      <c r="N1090" t="s">
        <v>4391</v>
      </c>
      <c r="O1090" t="s">
        <v>4788</v>
      </c>
      <c r="P1090" t="s">
        <v>4393</v>
      </c>
      <c r="Q1090" t="s">
        <v>33</v>
      </c>
      <c r="R1090" t="s">
        <v>2002</v>
      </c>
      <c r="S1090" t="s">
        <v>4789</v>
      </c>
      <c r="T1090" t="s">
        <v>235</v>
      </c>
      <c r="U1090" t="s">
        <v>56</v>
      </c>
      <c r="V1090" t="s">
        <v>329</v>
      </c>
      <c r="W1090" t="str">
        <f>VLOOKUP(V1090,Lookup!D:E,2,FALSE)</f>
        <v>Corporate Contributions</v>
      </c>
      <c r="X1090" t="s">
        <v>948</v>
      </c>
      <c r="Y1090" t="s">
        <v>33</v>
      </c>
      <c r="Z1090" t="s">
        <v>36</v>
      </c>
      <c r="AA1090" t="s">
        <v>37</v>
      </c>
      <c r="AB1090" t="s">
        <v>801</v>
      </c>
      <c r="AC1090" t="s">
        <v>33</v>
      </c>
      <c r="AD1090">
        <v>0</v>
      </c>
      <c r="AE1090">
        <v>6</v>
      </c>
      <c r="AF1090">
        <v>2019</v>
      </c>
      <c r="AG1090" t="s">
        <v>33</v>
      </c>
      <c r="AH1090" t="s">
        <v>4790</v>
      </c>
      <c r="AI1090" t="s">
        <v>124</v>
      </c>
    </row>
    <row r="1091" spans="1:35">
      <c r="A1091" t="s">
        <v>681</v>
      </c>
      <c r="B1091" t="s">
        <v>196</v>
      </c>
      <c r="C1091" t="s">
        <v>181</v>
      </c>
      <c r="D1091" t="s">
        <v>4777</v>
      </c>
      <c r="E1091" t="s">
        <v>4775</v>
      </c>
      <c r="F1091" t="s">
        <v>32</v>
      </c>
      <c r="G1091" t="s">
        <v>317</v>
      </c>
      <c r="H1091" t="str">
        <f t="shared" si="330"/>
        <v>4261</v>
      </c>
      <c r="I1091" t="s">
        <v>318</v>
      </c>
      <c r="J1091">
        <v>1000</v>
      </c>
      <c r="K1091" t="s">
        <v>536</v>
      </c>
      <c r="L1091" t="s">
        <v>1084</v>
      </c>
      <c r="M1091" t="s">
        <v>1320</v>
      </c>
      <c r="N1091" t="s">
        <v>1321</v>
      </c>
      <c r="O1091" t="s">
        <v>4791</v>
      </c>
      <c r="P1091" t="s">
        <v>4792</v>
      </c>
      <c r="Q1091" t="s">
        <v>33</v>
      </c>
      <c r="R1091" t="s">
        <v>326</v>
      </c>
      <c r="S1091" t="s">
        <v>908</v>
      </c>
      <c r="T1091" t="s">
        <v>909</v>
      </c>
      <c r="U1091" t="s">
        <v>110</v>
      </c>
      <c r="V1091" t="s">
        <v>329</v>
      </c>
      <c r="W1091" t="str">
        <f>VLOOKUP(V1091,Lookup!D:E,2,FALSE)</f>
        <v>Corporate Contributions</v>
      </c>
      <c r="X1091" t="s">
        <v>216</v>
      </c>
      <c r="Y1091" t="s">
        <v>33</v>
      </c>
      <c r="Z1091" t="s">
        <v>36</v>
      </c>
      <c r="AA1091" t="s">
        <v>37</v>
      </c>
      <c r="AB1091" t="s">
        <v>1083</v>
      </c>
      <c r="AC1091" t="s">
        <v>33</v>
      </c>
      <c r="AD1091">
        <v>0</v>
      </c>
      <c r="AE1091">
        <v>6</v>
      </c>
      <c r="AF1091">
        <v>2019</v>
      </c>
      <c r="AG1091" t="s">
        <v>33</v>
      </c>
      <c r="AH1091" t="s">
        <v>33</v>
      </c>
      <c r="AI1091" t="s">
        <v>124</v>
      </c>
    </row>
    <row r="1092" spans="1:35">
      <c r="A1092" t="s">
        <v>681</v>
      </c>
      <c r="B1092" t="s">
        <v>196</v>
      </c>
      <c r="C1092" t="s">
        <v>181</v>
      </c>
      <c r="D1092" t="s">
        <v>4777</v>
      </c>
      <c r="E1092" t="s">
        <v>4775</v>
      </c>
      <c r="F1092" t="s">
        <v>32</v>
      </c>
      <c r="G1092" t="s">
        <v>317</v>
      </c>
      <c r="H1092" t="str">
        <f t="shared" si="330"/>
        <v>4261</v>
      </c>
      <c r="I1092" t="s">
        <v>318</v>
      </c>
      <c r="J1092">
        <v>250</v>
      </c>
      <c r="K1092" t="s">
        <v>536</v>
      </c>
      <c r="L1092" t="s">
        <v>1084</v>
      </c>
      <c r="M1092" t="s">
        <v>3179</v>
      </c>
      <c r="N1092" t="s">
        <v>3180</v>
      </c>
      <c r="O1092" t="s">
        <v>4793</v>
      </c>
      <c r="P1092" t="s">
        <v>4794</v>
      </c>
      <c r="Q1092" t="s">
        <v>33</v>
      </c>
      <c r="R1092" t="s">
        <v>326</v>
      </c>
      <c r="S1092" t="s">
        <v>908</v>
      </c>
      <c r="T1092" t="s">
        <v>909</v>
      </c>
      <c r="U1092" t="s">
        <v>110</v>
      </c>
      <c r="V1092" t="s">
        <v>329</v>
      </c>
      <c r="W1092" t="str">
        <f>VLOOKUP(V1092,Lookup!D:E,2,FALSE)</f>
        <v>Corporate Contributions</v>
      </c>
      <c r="X1092" t="s">
        <v>216</v>
      </c>
      <c r="Y1092" t="s">
        <v>33</v>
      </c>
      <c r="Z1092" t="s">
        <v>36</v>
      </c>
      <c r="AA1092" t="s">
        <v>37</v>
      </c>
      <c r="AB1092" t="s">
        <v>1083</v>
      </c>
      <c r="AC1092" t="s">
        <v>33</v>
      </c>
      <c r="AD1092">
        <v>0</v>
      </c>
      <c r="AE1092">
        <v>6</v>
      </c>
      <c r="AF1092">
        <v>2019</v>
      </c>
      <c r="AG1092" t="s">
        <v>33</v>
      </c>
      <c r="AH1092" t="s">
        <v>33</v>
      </c>
      <c r="AI1092" t="s">
        <v>124</v>
      </c>
    </row>
    <row r="1093" spans="1:35">
      <c r="A1093" t="s">
        <v>316</v>
      </c>
      <c r="B1093" t="s">
        <v>295</v>
      </c>
      <c r="C1093" t="s">
        <v>184</v>
      </c>
      <c r="D1093" t="s">
        <v>4778</v>
      </c>
      <c r="E1093" t="s">
        <v>4775</v>
      </c>
      <c r="F1093" t="s">
        <v>32</v>
      </c>
      <c r="G1093" t="s">
        <v>317</v>
      </c>
      <c r="H1093" t="str">
        <f t="shared" ref="H1093" si="331">LEFT(G1093,4)</f>
        <v>4261</v>
      </c>
      <c r="I1093" t="s">
        <v>318</v>
      </c>
      <c r="J1093">
        <v>500</v>
      </c>
      <c r="K1093" t="s">
        <v>615</v>
      </c>
      <c r="L1093" t="s">
        <v>839</v>
      </c>
      <c r="M1093" t="s">
        <v>4795</v>
      </c>
      <c r="N1093" t="s">
        <v>4796</v>
      </c>
      <c r="O1093" t="s">
        <v>4797</v>
      </c>
      <c r="P1093" t="s">
        <v>4798</v>
      </c>
      <c r="Q1093" t="s">
        <v>33</v>
      </c>
      <c r="R1093" t="s">
        <v>308</v>
      </c>
      <c r="S1093" t="s">
        <v>327</v>
      </c>
      <c r="T1093" t="s">
        <v>1977</v>
      </c>
      <c r="U1093" t="s">
        <v>110</v>
      </c>
      <c r="V1093" t="s">
        <v>329</v>
      </c>
      <c r="W1093" t="str">
        <f>VLOOKUP(V1093,Lookup!D:E,2,FALSE)</f>
        <v>Corporate Contributions</v>
      </c>
      <c r="X1093" t="s">
        <v>216</v>
      </c>
      <c r="Y1093" t="s">
        <v>33</v>
      </c>
      <c r="Z1093" t="s">
        <v>36</v>
      </c>
      <c r="AA1093" t="s">
        <v>37</v>
      </c>
      <c r="AB1093" t="s">
        <v>838</v>
      </c>
      <c r="AC1093" t="s">
        <v>33</v>
      </c>
      <c r="AD1093">
        <v>0</v>
      </c>
      <c r="AE1093">
        <v>6</v>
      </c>
      <c r="AF1093">
        <v>2019</v>
      </c>
      <c r="AG1093" t="s">
        <v>33</v>
      </c>
      <c r="AH1093" t="s">
        <v>33</v>
      </c>
      <c r="AI1093" t="s">
        <v>124</v>
      </c>
    </row>
    <row r="1094" spans="1:35">
      <c r="A1094" t="s">
        <v>681</v>
      </c>
      <c r="B1094" t="s">
        <v>197</v>
      </c>
      <c r="C1094" t="s">
        <v>187</v>
      </c>
      <c r="D1094" t="s">
        <v>4779</v>
      </c>
      <c r="E1094" t="s">
        <v>4775</v>
      </c>
      <c r="F1094" t="s">
        <v>32</v>
      </c>
      <c r="G1094" t="s">
        <v>317</v>
      </c>
      <c r="H1094" t="str">
        <f t="shared" ref="H1094:H1095" si="332">LEFT(G1094,4)</f>
        <v>4261</v>
      </c>
      <c r="I1094" t="s">
        <v>318</v>
      </c>
      <c r="J1094">
        <v>500</v>
      </c>
      <c r="K1094" t="s">
        <v>536</v>
      </c>
      <c r="L1094" t="s">
        <v>1084</v>
      </c>
      <c r="M1094" t="s">
        <v>4524</v>
      </c>
      <c r="N1094" t="s">
        <v>4525</v>
      </c>
      <c r="O1094" t="s">
        <v>4799</v>
      </c>
      <c r="P1094" t="s">
        <v>4800</v>
      </c>
      <c r="Q1094" t="s">
        <v>33</v>
      </c>
      <c r="R1094" t="s">
        <v>326</v>
      </c>
      <c r="S1094" t="s">
        <v>908</v>
      </c>
      <c r="T1094" t="s">
        <v>328</v>
      </c>
      <c r="U1094" t="s">
        <v>110</v>
      </c>
      <c r="V1094" t="s">
        <v>329</v>
      </c>
      <c r="W1094" t="str">
        <f>VLOOKUP(V1094,Lookup!D:E,2,FALSE)</f>
        <v>Corporate Contributions</v>
      </c>
      <c r="X1094" t="s">
        <v>216</v>
      </c>
      <c r="Y1094" t="s">
        <v>33</v>
      </c>
      <c r="Z1094" t="s">
        <v>36</v>
      </c>
      <c r="AA1094" t="s">
        <v>37</v>
      </c>
      <c r="AB1094" t="s">
        <v>1083</v>
      </c>
      <c r="AC1094" t="s">
        <v>33</v>
      </c>
      <c r="AD1094">
        <v>0</v>
      </c>
      <c r="AE1094">
        <v>6</v>
      </c>
      <c r="AF1094">
        <v>2019</v>
      </c>
      <c r="AG1094" t="s">
        <v>33</v>
      </c>
      <c r="AH1094" t="s">
        <v>33</v>
      </c>
      <c r="AI1094" t="s">
        <v>124</v>
      </c>
    </row>
    <row r="1095" spans="1:35">
      <c r="A1095" t="s">
        <v>681</v>
      </c>
      <c r="B1095" t="s">
        <v>197</v>
      </c>
      <c r="C1095" t="s">
        <v>187</v>
      </c>
      <c r="D1095" t="s">
        <v>4779</v>
      </c>
      <c r="E1095" t="s">
        <v>4775</v>
      </c>
      <c r="F1095" t="s">
        <v>32</v>
      </c>
      <c r="G1095" t="s">
        <v>317</v>
      </c>
      <c r="H1095" t="str">
        <f t="shared" si="332"/>
        <v>4261</v>
      </c>
      <c r="I1095" t="s">
        <v>318</v>
      </c>
      <c r="J1095">
        <v>1000</v>
      </c>
      <c r="K1095" t="s">
        <v>536</v>
      </c>
      <c r="L1095" t="s">
        <v>1084</v>
      </c>
      <c r="M1095" t="s">
        <v>4801</v>
      </c>
      <c r="N1095" t="s">
        <v>4802</v>
      </c>
      <c r="O1095" t="s">
        <v>4803</v>
      </c>
      <c r="P1095" t="s">
        <v>4804</v>
      </c>
      <c r="Q1095" t="s">
        <v>33</v>
      </c>
      <c r="R1095" t="s">
        <v>326</v>
      </c>
      <c r="S1095" t="s">
        <v>908</v>
      </c>
      <c r="T1095" t="s">
        <v>328</v>
      </c>
      <c r="U1095" t="s">
        <v>110</v>
      </c>
      <c r="V1095" t="s">
        <v>329</v>
      </c>
      <c r="W1095" t="str">
        <f>VLOOKUP(V1095,Lookup!D:E,2,FALSE)</f>
        <v>Corporate Contributions</v>
      </c>
      <c r="X1095" t="s">
        <v>216</v>
      </c>
      <c r="Y1095" t="s">
        <v>33</v>
      </c>
      <c r="Z1095" t="s">
        <v>36</v>
      </c>
      <c r="AA1095" t="s">
        <v>37</v>
      </c>
      <c r="AB1095" t="s">
        <v>1083</v>
      </c>
      <c r="AC1095" t="s">
        <v>33</v>
      </c>
      <c r="AD1095">
        <v>0</v>
      </c>
      <c r="AE1095">
        <v>6</v>
      </c>
      <c r="AF1095">
        <v>2019</v>
      </c>
      <c r="AG1095" t="s">
        <v>33</v>
      </c>
      <c r="AH1095" t="s">
        <v>33</v>
      </c>
      <c r="AI1095" t="s">
        <v>124</v>
      </c>
    </row>
    <row r="1096" spans="1:35">
      <c r="A1096" t="s">
        <v>163</v>
      </c>
      <c r="B1096" t="s">
        <v>197</v>
      </c>
      <c r="C1096" t="s">
        <v>187</v>
      </c>
      <c r="D1096" t="s">
        <v>4779</v>
      </c>
      <c r="E1096" t="s">
        <v>4775</v>
      </c>
      <c r="F1096" t="s">
        <v>32</v>
      </c>
      <c r="G1096" t="s">
        <v>434</v>
      </c>
      <c r="H1096" t="str">
        <f t="shared" ref="H1096:H1098" si="333">LEFT(G1096,4)</f>
        <v>9301</v>
      </c>
      <c r="I1096" t="s">
        <v>435</v>
      </c>
      <c r="J1096">
        <v>15000</v>
      </c>
      <c r="K1096" t="s">
        <v>1395</v>
      </c>
      <c r="L1096" t="s">
        <v>1340</v>
      </c>
      <c r="M1096" t="s">
        <v>1291</v>
      </c>
      <c r="N1096" t="s">
        <v>1292</v>
      </c>
      <c r="O1096" t="s">
        <v>4805</v>
      </c>
      <c r="P1096" t="s">
        <v>4806</v>
      </c>
      <c r="Q1096" t="s">
        <v>33</v>
      </c>
      <c r="R1096" t="s">
        <v>587</v>
      </c>
      <c r="S1096" t="s">
        <v>588</v>
      </c>
      <c r="T1096" t="s">
        <v>200</v>
      </c>
      <c r="U1096" t="s">
        <v>56</v>
      </c>
      <c r="V1096" t="s">
        <v>589</v>
      </c>
      <c r="W1096" t="str">
        <f>VLOOKUP(V1096,Lookup!D:E,2,FALSE)</f>
        <v>Advertising</v>
      </c>
      <c r="X1096" t="s">
        <v>264</v>
      </c>
      <c r="Y1096" t="s">
        <v>66</v>
      </c>
      <c r="Z1096" t="s">
        <v>36</v>
      </c>
      <c r="AA1096" t="s">
        <v>37</v>
      </c>
      <c r="AB1096" t="s">
        <v>1339</v>
      </c>
      <c r="AC1096" t="s">
        <v>33</v>
      </c>
      <c r="AD1096">
        <v>0</v>
      </c>
      <c r="AE1096">
        <v>6</v>
      </c>
      <c r="AF1096">
        <v>2019</v>
      </c>
      <c r="AG1096" t="s">
        <v>33</v>
      </c>
      <c r="AH1096" t="s">
        <v>4807</v>
      </c>
      <c r="AI1096" t="s">
        <v>124</v>
      </c>
    </row>
    <row r="1097" spans="1:35">
      <c r="A1097" t="s">
        <v>255</v>
      </c>
      <c r="B1097" t="s">
        <v>197</v>
      </c>
      <c r="C1097" t="s">
        <v>187</v>
      </c>
      <c r="D1097" t="s">
        <v>4779</v>
      </c>
      <c r="E1097" t="s">
        <v>4775</v>
      </c>
      <c r="F1097" t="s">
        <v>32</v>
      </c>
      <c r="G1097" t="s">
        <v>437</v>
      </c>
      <c r="H1097" t="str">
        <f t="shared" si="333"/>
        <v>9080</v>
      </c>
      <c r="I1097" t="s">
        <v>438</v>
      </c>
      <c r="J1097">
        <v>145070</v>
      </c>
      <c r="K1097" t="s">
        <v>1029</v>
      </c>
      <c r="L1097" t="s">
        <v>74</v>
      </c>
      <c r="M1097" t="s">
        <v>1291</v>
      </c>
      <c r="N1097" t="s">
        <v>1292</v>
      </c>
      <c r="O1097" t="s">
        <v>4808</v>
      </c>
      <c r="P1097" t="s">
        <v>4809</v>
      </c>
      <c r="Q1097" t="s">
        <v>33</v>
      </c>
      <c r="R1097" t="s">
        <v>1614</v>
      </c>
      <c r="S1097" t="s">
        <v>4810</v>
      </c>
      <c r="T1097" t="s">
        <v>200</v>
      </c>
      <c r="U1097" t="s">
        <v>56</v>
      </c>
      <c r="V1097" t="s">
        <v>1647</v>
      </c>
      <c r="W1097" t="str">
        <f>VLOOKUP(V1097,Lookup!D:E,2,FALSE)</f>
        <v>Outside Services - Nonlabor, N</v>
      </c>
      <c r="X1097" t="s">
        <v>878</v>
      </c>
      <c r="Y1097" t="s">
        <v>66</v>
      </c>
      <c r="Z1097" t="s">
        <v>36</v>
      </c>
      <c r="AA1097" t="s">
        <v>37</v>
      </c>
      <c r="AB1097" t="s">
        <v>73</v>
      </c>
      <c r="AC1097" t="s">
        <v>33</v>
      </c>
      <c r="AD1097">
        <v>0</v>
      </c>
      <c r="AE1097">
        <v>6</v>
      </c>
      <c r="AF1097">
        <v>2019</v>
      </c>
      <c r="AG1097" t="s">
        <v>33</v>
      </c>
      <c r="AH1097" t="s">
        <v>1648</v>
      </c>
      <c r="AI1097" t="s">
        <v>124</v>
      </c>
    </row>
    <row r="1098" spans="1:35">
      <c r="A1098" t="s">
        <v>255</v>
      </c>
      <c r="B1098" t="s">
        <v>197</v>
      </c>
      <c r="C1098" t="s">
        <v>187</v>
      </c>
      <c r="D1098" t="s">
        <v>4779</v>
      </c>
      <c r="E1098" t="s">
        <v>4775</v>
      </c>
      <c r="F1098" t="s">
        <v>32</v>
      </c>
      <c r="G1098" t="s">
        <v>437</v>
      </c>
      <c r="H1098" t="str">
        <f t="shared" si="333"/>
        <v>9080</v>
      </c>
      <c r="I1098" t="s">
        <v>438</v>
      </c>
      <c r="J1098">
        <v>19700</v>
      </c>
      <c r="K1098" t="s">
        <v>1029</v>
      </c>
      <c r="L1098" t="s">
        <v>74</v>
      </c>
      <c r="M1098" t="s">
        <v>1291</v>
      </c>
      <c r="N1098" t="s">
        <v>1292</v>
      </c>
      <c r="O1098" t="s">
        <v>4811</v>
      </c>
      <c r="P1098" t="s">
        <v>4812</v>
      </c>
      <c r="Q1098" t="s">
        <v>33</v>
      </c>
      <c r="R1098" t="s">
        <v>1614</v>
      </c>
      <c r="S1098" t="s">
        <v>1646</v>
      </c>
      <c r="T1098" t="s">
        <v>200</v>
      </c>
      <c r="U1098" t="s">
        <v>56</v>
      </c>
      <c r="V1098" t="s">
        <v>1647</v>
      </c>
      <c r="W1098" t="str">
        <f>VLOOKUP(V1098,Lookup!D:E,2,FALSE)</f>
        <v>Outside Services - Nonlabor, N</v>
      </c>
      <c r="X1098" t="s">
        <v>878</v>
      </c>
      <c r="Y1098" t="s">
        <v>66</v>
      </c>
      <c r="Z1098" t="s">
        <v>36</v>
      </c>
      <c r="AA1098" t="s">
        <v>37</v>
      </c>
      <c r="AB1098" t="s">
        <v>73</v>
      </c>
      <c r="AC1098" t="s">
        <v>33</v>
      </c>
      <c r="AD1098">
        <v>0</v>
      </c>
      <c r="AE1098">
        <v>6</v>
      </c>
      <c r="AF1098">
        <v>2019</v>
      </c>
      <c r="AG1098" t="s">
        <v>33</v>
      </c>
      <c r="AH1098" t="s">
        <v>1648</v>
      </c>
      <c r="AI1098" t="s">
        <v>124</v>
      </c>
    </row>
    <row r="1099" spans="1:35">
      <c r="A1099" t="s">
        <v>316</v>
      </c>
      <c r="B1099" t="s">
        <v>183</v>
      </c>
      <c r="C1099" t="s">
        <v>184</v>
      </c>
      <c r="D1099" t="s">
        <v>4814</v>
      </c>
      <c r="E1099" t="s">
        <v>4813</v>
      </c>
      <c r="F1099" t="s">
        <v>32</v>
      </c>
      <c r="G1099" t="s">
        <v>317</v>
      </c>
      <c r="H1099" t="str">
        <f t="shared" ref="H1099" si="334">LEFT(G1099,4)</f>
        <v>4261</v>
      </c>
      <c r="I1099" t="s">
        <v>318</v>
      </c>
      <c r="J1099">
        <v>500</v>
      </c>
      <c r="K1099" t="s">
        <v>500</v>
      </c>
      <c r="L1099" t="s">
        <v>802</v>
      </c>
      <c r="M1099" t="s">
        <v>4132</v>
      </c>
      <c r="N1099" t="s">
        <v>4133</v>
      </c>
      <c r="O1099" t="s">
        <v>4816</v>
      </c>
      <c r="P1099" t="s">
        <v>4817</v>
      </c>
      <c r="Q1099" t="s">
        <v>33</v>
      </c>
      <c r="R1099" t="s">
        <v>803</v>
      </c>
      <c r="S1099" t="s">
        <v>327</v>
      </c>
      <c r="T1099" t="s">
        <v>504</v>
      </c>
      <c r="U1099" t="s">
        <v>110</v>
      </c>
      <c r="V1099" t="s">
        <v>329</v>
      </c>
      <c r="W1099" t="str">
        <f>VLOOKUP(V1099,Lookup!D:E,2,FALSE)</f>
        <v>Corporate Contributions</v>
      </c>
      <c r="X1099" t="s">
        <v>216</v>
      </c>
      <c r="Y1099" t="s">
        <v>33</v>
      </c>
      <c r="Z1099" t="s">
        <v>36</v>
      </c>
      <c r="AA1099" t="s">
        <v>37</v>
      </c>
      <c r="AB1099" t="s">
        <v>801</v>
      </c>
      <c r="AC1099" t="s">
        <v>33</v>
      </c>
      <c r="AD1099">
        <v>0</v>
      </c>
      <c r="AE1099">
        <v>6</v>
      </c>
      <c r="AF1099">
        <v>2019</v>
      </c>
      <c r="AG1099" t="s">
        <v>33</v>
      </c>
      <c r="AH1099" t="s">
        <v>33</v>
      </c>
      <c r="AI1099" t="s">
        <v>124</v>
      </c>
    </row>
    <row r="1100" spans="1:35">
      <c r="A1100" t="s">
        <v>163</v>
      </c>
      <c r="B1100" t="s">
        <v>183</v>
      </c>
      <c r="C1100" t="s">
        <v>184</v>
      </c>
      <c r="D1100" t="s">
        <v>4814</v>
      </c>
      <c r="E1100" t="s">
        <v>4813</v>
      </c>
      <c r="F1100" t="s">
        <v>32</v>
      </c>
      <c r="G1100" t="s">
        <v>317</v>
      </c>
      <c r="H1100" t="str">
        <f t="shared" ref="H1100:H1104" si="335">LEFT(G1100,4)</f>
        <v>4261</v>
      </c>
      <c r="I1100" t="s">
        <v>318</v>
      </c>
      <c r="J1100">
        <v>80000</v>
      </c>
      <c r="K1100" t="s">
        <v>500</v>
      </c>
      <c r="L1100" t="s">
        <v>802</v>
      </c>
      <c r="M1100" t="s">
        <v>1104</v>
      </c>
      <c r="N1100" t="s">
        <v>1105</v>
      </c>
      <c r="O1100" t="s">
        <v>4826</v>
      </c>
      <c r="P1100" t="s">
        <v>4827</v>
      </c>
      <c r="Q1100" t="s">
        <v>33</v>
      </c>
      <c r="R1100" t="s">
        <v>2002</v>
      </c>
      <c r="S1100" t="s">
        <v>4789</v>
      </c>
      <c r="T1100" t="s">
        <v>235</v>
      </c>
      <c r="U1100" t="s">
        <v>56</v>
      </c>
      <c r="V1100" t="s">
        <v>329</v>
      </c>
      <c r="W1100" t="str">
        <f>VLOOKUP(V1100,Lookup!D:E,2,FALSE)</f>
        <v>Corporate Contributions</v>
      </c>
      <c r="X1100" t="s">
        <v>948</v>
      </c>
      <c r="Y1100" t="s">
        <v>33</v>
      </c>
      <c r="Z1100" t="s">
        <v>36</v>
      </c>
      <c r="AA1100" t="s">
        <v>37</v>
      </c>
      <c r="AB1100" t="s">
        <v>801</v>
      </c>
      <c r="AC1100" t="s">
        <v>33</v>
      </c>
      <c r="AD1100">
        <v>0</v>
      </c>
      <c r="AE1100">
        <v>6</v>
      </c>
      <c r="AF1100">
        <v>2019</v>
      </c>
      <c r="AG1100" t="s">
        <v>33</v>
      </c>
      <c r="AH1100" t="s">
        <v>4828</v>
      </c>
      <c r="AI1100" t="s">
        <v>124</v>
      </c>
    </row>
    <row r="1101" spans="1:35">
      <c r="A1101" t="s">
        <v>163</v>
      </c>
      <c r="B1101" t="s">
        <v>183</v>
      </c>
      <c r="C1101" t="s">
        <v>184</v>
      </c>
      <c r="D1101" t="s">
        <v>4814</v>
      </c>
      <c r="E1101" t="s">
        <v>4813</v>
      </c>
      <c r="F1101" t="s">
        <v>32</v>
      </c>
      <c r="G1101" t="s">
        <v>96</v>
      </c>
      <c r="H1101" t="str">
        <f t="shared" si="335"/>
        <v>9120</v>
      </c>
      <c r="I1101" t="s">
        <v>97</v>
      </c>
      <c r="J1101">
        <v>500</v>
      </c>
      <c r="K1101" t="s">
        <v>500</v>
      </c>
      <c r="L1101" t="s">
        <v>826</v>
      </c>
      <c r="M1101" t="s">
        <v>1906</v>
      </c>
      <c r="N1101" t="s">
        <v>1907</v>
      </c>
      <c r="O1101" t="s">
        <v>4818</v>
      </c>
      <c r="P1101" t="s">
        <v>4819</v>
      </c>
      <c r="Q1101" t="s">
        <v>33</v>
      </c>
      <c r="R1101" t="s">
        <v>100</v>
      </c>
      <c r="S1101" t="s">
        <v>4205</v>
      </c>
      <c r="T1101" t="s">
        <v>235</v>
      </c>
      <c r="U1101" t="s">
        <v>56</v>
      </c>
      <c r="V1101" t="s">
        <v>47</v>
      </c>
      <c r="W1101" t="str">
        <f>VLOOKUP(V1101,Lookup!D:E,2,FALSE)</f>
        <v>Other Outside Services Gen</v>
      </c>
      <c r="X1101" t="s">
        <v>101</v>
      </c>
      <c r="Y1101" t="s">
        <v>33</v>
      </c>
      <c r="Z1101" t="s">
        <v>36</v>
      </c>
      <c r="AA1101" t="s">
        <v>37</v>
      </c>
      <c r="AB1101" t="s">
        <v>825</v>
      </c>
      <c r="AC1101" t="s">
        <v>33</v>
      </c>
      <c r="AD1101">
        <v>0</v>
      </c>
      <c r="AE1101">
        <v>6</v>
      </c>
      <c r="AF1101">
        <v>2019</v>
      </c>
      <c r="AG1101" t="s">
        <v>33</v>
      </c>
      <c r="AH1101" t="s">
        <v>4820</v>
      </c>
      <c r="AI1101" t="s">
        <v>124</v>
      </c>
    </row>
    <row r="1102" spans="1:35">
      <c r="A1102" t="s">
        <v>163</v>
      </c>
      <c r="B1102" t="s">
        <v>183</v>
      </c>
      <c r="C1102" t="s">
        <v>184</v>
      </c>
      <c r="D1102" t="s">
        <v>4814</v>
      </c>
      <c r="E1102" t="s">
        <v>4813</v>
      </c>
      <c r="F1102" t="s">
        <v>32</v>
      </c>
      <c r="G1102" t="s">
        <v>96</v>
      </c>
      <c r="H1102" t="str">
        <f t="shared" si="335"/>
        <v>9120</v>
      </c>
      <c r="I1102" t="s">
        <v>97</v>
      </c>
      <c r="J1102">
        <v>35</v>
      </c>
      <c r="K1102" t="s">
        <v>500</v>
      </c>
      <c r="L1102" t="s">
        <v>826</v>
      </c>
      <c r="M1102" t="s">
        <v>1906</v>
      </c>
      <c r="N1102" t="s">
        <v>1907</v>
      </c>
      <c r="O1102" t="s">
        <v>4818</v>
      </c>
      <c r="P1102" t="s">
        <v>4819</v>
      </c>
      <c r="Q1102" t="s">
        <v>33</v>
      </c>
      <c r="R1102" t="s">
        <v>100</v>
      </c>
      <c r="S1102" t="s">
        <v>4205</v>
      </c>
      <c r="T1102" t="s">
        <v>235</v>
      </c>
      <c r="U1102" t="s">
        <v>56</v>
      </c>
      <c r="V1102" t="s">
        <v>48</v>
      </c>
      <c r="W1102" t="str">
        <f>VLOOKUP(V1102,Lookup!D:E,2,FALSE)</f>
        <v>Sales/Use Tax-Outside Services</v>
      </c>
      <c r="X1102" t="s">
        <v>101</v>
      </c>
      <c r="Y1102" t="s">
        <v>33</v>
      </c>
      <c r="Z1102" t="s">
        <v>36</v>
      </c>
      <c r="AA1102" t="s">
        <v>37</v>
      </c>
      <c r="AB1102" t="s">
        <v>825</v>
      </c>
      <c r="AC1102" t="s">
        <v>33</v>
      </c>
      <c r="AD1102">
        <v>0</v>
      </c>
      <c r="AE1102">
        <v>6</v>
      </c>
      <c r="AF1102">
        <v>2019</v>
      </c>
      <c r="AG1102" t="s">
        <v>33</v>
      </c>
      <c r="AH1102" t="s">
        <v>4820</v>
      </c>
      <c r="AI1102" t="s">
        <v>45</v>
      </c>
    </row>
    <row r="1103" spans="1:35">
      <c r="A1103" t="s">
        <v>163</v>
      </c>
      <c r="B1103" t="s">
        <v>183</v>
      </c>
      <c r="C1103" t="s">
        <v>184</v>
      </c>
      <c r="D1103" t="s">
        <v>4814</v>
      </c>
      <c r="E1103" t="s">
        <v>4813</v>
      </c>
      <c r="F1103" t="s">
        <v>32</v>
      </c>
      <c r="G1103" t="s">
        <v>96</v>
      </c>
      <c r="H1103" t="str">
        <f t="shared" si="335"/>
        <v>9120</v>
      </c>
      <c r="I1103" t="s">
        <v>97</v>
      </c>
      <c r="J1103">
        <v>500</v>
      </c>
      <c r="K1103" t="s">
        <v>500</v>
      </c>
      <c r="L1103" t="s">
        <v>826</v>
      </c>
      <c r="M1103" t="s">
        <v>4821</v>
      </c>
      <c r="N1103" t="s">
        <v>4822</v>
      </c>
      <c r="O1103" t="s">
        <v>4823</v>
      </c>
      <c r="P1103" t="s">
        <v>4824</v>
      </c>
      <c r="Q1103" t="s">
        <v>33</v>
      </c>
      <c r="R1103" t="s">
        <v>100</v>
      </c>
      <c r="S1103" t="s">
        <v>4205</v>
      </c>
      <c r="T1103" t="s">
        <v>235</v>
      </c>
      <c r="U1103" t="s">
        <v>56</v>
      </c>
      <c r="V1103" t="s">
        <v>47</v>
      </c>
      <c r="W1103" t="str">
        <f>VLOOKUP(V1103,Lookup!D:E,2,FALSE)</f>
        <v>Other Outside Services Gen</v>
      </c>
      <c r="X1103" t="s">
        <v>101</v>
      </c>
      <c r="Y1103" t="s">
        <v>33</v>
      </c>
      <c r="Z1103" t="s">
        <v>36</v>
      </c>
      <c r="AA1103" t="s">
        <v>37</v>
      </c>
      <c r="AB1103" t="s">
        <v>825</v>
      </c>
      <c r="AC1103" t="s">
        <v>33</v>
      </c>
      <c r="AD1103">
        <v>0</v>
      </c>
      <c r="AE1103">
        <v>6</v>
      </c>
      <c r="AF1103">
        <v>2019</v>
      </c>
      <c r="AG1103" t="s">
        <v>33</v>
      </c>
      <c r="AH1103" t="s">
        <v>4825</v>
      </c>
      <c r="AI1103" t="s">
        <v>124</v>
      </c>
    </row>
    <row r="1104" spans="1:35">
      <c r="A1104" t="s">
        <v>163</v>
      </c>
      <c r="B1104" t="s">
        <v>183</v>
      </c>
      <c r="C1104" t="s">
        <v>184</v>
      </c>
      <c r="D1104" t="s">
        <v>4814</v>
      </c>
      <c r="E1104" t="s">
        <v>4813</v>
      </c>
      <c r="F1104" t="s">
        <v>32</v>
      </c>
      <c r="G1104" t="s">
        <v>96</v>
      </c>
      <c r="H1104" t="str">
        <f t="shared" si="335"/>
        <v>9120</v>
      </c>
      <c r="I1104" t="s">
        <v>97</v>
      </c>
      <c r="J1104">
        <v>30</v>
      </c>
      <c r="K1104" t="s">
        <v>500</v>
      </c>
      <c r="L1104" t="s">
        <v>826</v>
      </c>
      <c r="M1104" t="s">
        <v>4821</v>
      </c>
      <c r="N1104" t="s">
        <v>4822</v>
      </c>
      <c r="O1104" t="s">
        <v>4823</v>
      </c>
      <c r="P1104" t="s">
        <v>4824</v>
      </c>
      <c r="Q1104" t="s">
        <v>33</v>
      </c>
      <c r="R1104" t="s">
        <v>100</v>
      </c>
      <c r="S1104" t="s">
        <v>4205</v>
      </c>
      <c r="T1104" t="s">
        <v>235</v>
      </c>
      <c r="U1104" t="s">
        <v>56</v>
      </c>
      <c r="V1104" t="s">
        <v>48</v>
      </c>
      <c r="W1104" t="str">
        <f>VLOOKUP(V1104,Lookup!D:E,2,FALSE)</f>
        <v>Sales/Use Tax-Outside Services</v>
      </c>
      <c r="X1104" t="s">
        <v>101</v>
      </c>
      <c r="Y1104" t="s">
        <v>33</v>
      </c>
      <c r="Z1104" t="s">
        <v>36</v>
      </c>
      <c r="AA1104" t="s">
        <v>37</v>
      </c>
      <c r="AB1104" t="s">
        <v>825</v>
      </c>
      <c r="AC1104" t="s">
        <v>33</v>
      </c>
      <c r="AD1104">
        <v>0</v>
      </c>
      <c r="AE1104">
        <v>6</v>
      </c>
      <c r="AF1104">
        <v>2019</v>
      </c>
      <c r="AG1104" t="s">
        <v>33</v>
      </c>
      <c r="AH1104" t="s">
        <v>4825</v>
      </c>
      <c r="AI1104" t="s">
        <v>45</v>
      </c>
    </row>
    <row r="1105" spans="1:35">
      <c r="A1105" t="s">
        <v>163</v>
      </c>
      <c r="B1105" t="s">
        <v>197</v>
      </c>
      <c r="C1105" t="s">
        <v>187</v>
      </c>
      <c r="D1105" t="s">
        <v>4815</v>
      </c>
      <c r="E1105" t="s">
        <v>4813</v>
      </c>
      <c r="F1105" t="s">
        <v>32</v>
      </c>
      <c r="G1105" t="s">
        <v>213</v>
      </c>
      <c r="H1105" t="str">
        <f t="shared" ref="H1105" si="336">LEFT(G1105,4)</f>
        <v>9301</v>
      </c>
      <c r="I1105" t="s">
        <v>214</v>
      </c>
      <c r="J1105">
        <v>4200</v>
      </c>
      <c r="K1105" t="s">
        <v>536</v>
      </c>
      <c r="L1105" t="s">
        <v>1273</v>
      </c>
      <c r="M1105" t="s">
        <v>1406</v>
      </c>
      <c r="N1105" t="s">
        <v>1407</v>
      </c>
      <c r="O1105" t="s">
        <v>4833</v>
      </c>
      <c r="P1105" t="s">
        <v>4834</v>
      </c>
      <c r="Q1105" t="s">
        <v>33</v>
      </c>
      <c r="R1105" t="s">
        <v>1275</v>
      </c>
      <c r="S1105" t="s">
        <v>468</v>
      </c>
      <c r="T1105" t="s">
        <v>328</v>
      </c>
      <c r="U1105" t="s">
        <v>110</v>
      </c>
      <c r="V1105" t="s">
        <v>589</v>
      </c>
      <c r="W1105" t="str">
        <f>VLOOKUP(V1105,Lookup!D:E,2,FALSE)</f>
        <v>Advertising</v>
      </c>
      <c r="X1105" t="s">
        <v>944</v>
      </c>
      <c r="Y1105" t="s">
        <v>33</v>
      </c>
      <c r="Z1105" t="s">
        <v>36</v>
      </c>
      <c r="AA1105" t="s">
        <v>37</v>
      </c>
      <c r="AB1105" t="s">
        <v>1272</v>
      </c>
      <c r="AC1105" t="s">
        <v>33</v>
      </c>
      <c r="AD1105">
        <v>0</v>
      </c>
      <c r="AE1105">
        <v>6</v>
      </c>
      <c r="AF1105">
        <v>2019</v>
      </c>
      <c r="AG1105" t="s">
        <v>33</v>
      </c>
      <c r="AH1105" t="s">
        <v>1410</v>
      </c>
      <c r="AI1105" t="s">
        <v>124</v>
      </c>
    </row>
    <row r="1106" spans="1:35">
      <c r="A1106" t="s">
        <v>163</v>
      </c>
      <c r="B1106" t="s">
        <v>175</v>
      </c>
      <c r="C1106" t="s">
        <v>176</v>
      </c>
      <c r="D1106" t="s">
        <v>4836</v>
      </c>
      <c r="E1106" t="s">
        <v>4835</v>
      </c>
      <c r="F1106" t="s">
        <v>32</v>
      </c>
      <c r="G1106" t="s">
        <v>634</v>
      </c>
      <c r="H1106" t="str">
        <f t="shared" ref="H1106:H1110" si="337">LEFT(G1106,4)</f>
        <v>9100</v>
      </c>
      <c r="I1106" t="s">
        <v>635</v>
      </c>
      <c r="J1106">
        <v>18</v>
      </c>
      <c r="K1106" t="s">
        <v>639</v>
      </c>
      <c r="L1106" t="s">
        <v>205</v>
      </c>
      <c r="M1106" t="s">
        <v>2097</v>
      </c>
      <c r="N1106" t="s">
        <v>2098</v>
      </c>
      <c r="O1106" t="s">
        <v>4839</v>
      </c>
      <c r="P1106" t="s">
        <v>4840</v>
      </c>
      <c r="Q1106" t="s">
        <v>33</v>
      </c>
      <c r="R1106" t="s">
        <v>206</v>
      </c>
      <c r="S1106" t="s">
        <v>2105</v>
      </c>
      <c r="T1106" t="s">
        <v>95</v>
      </c>
      <c r="U1106" t="s">
        <v>56</v>
      </c>
      <c r="V1106" t="s">
        <v>44</v>
      </c>
      <c r="W1106" t="str">
        <f>VLOOKUP(V1106,Lookup!D:E,2,FALSE)</f>
        <v xml:space="preserve">Sales &amp; Use Tax Accrual </v>
      </c>
      <c r="X1106" t="s">
        <v>216</v>
      </c>
      <c r="Y1106" t="s">
        <v>33</v>
      </c>
      <c r="Z1106" t="s">
        <v>36</v>
      </c>
      <c r="AA1106" t="s">
        <v>37</v>
      </c>
      <c r="AB1106" t="s">
        <v>204</v>
      </c>
      <c r="AC1106" t="s">
        <v>33</v>
      </c>
      <c r="AD1106">
        <v>0</v>
      </c>
      <c r="AE1106">
        <v>7</v>
      </c>
      <c r="AF1106">
        <v>2019</v>
      </c>
      <c r="AG1106" t="s">
        <v>33</v>
      </c>
      <c r="AH1106" t="s">
        <v>4841</v>
      </c>
      <c r="AI1106" t="s">
        <v>45</v>
      </c>
    </row>
    <row r="1107" spans="1:35">
      <c r="A1107" t="s">
        <v>163</v>
      </c>
      <c r="B1107" t="s">
        <v>175</v>
      </c>
      <c r="C1107" t="s">
        <v>176</v>
      </c>
      <c r="D1107" t="s">
        <v>4836</v>
      </c>
      <c r="E1107" t="s">
        <v>4835</v>
      </c>
      <c r="F1107" t="s">
        <v>32</v>
      </c>
      <c r="G1107" t="s">
        <v>634</v>
      </c>
      <c r="H1107" t="str">
        <f t="shared" si="337"/>
        <v>9100</v>
      </c>
      <c r="I1107" t="s">
        <v>635</v>
      </c>
      <c r="J1107">
        <v>300</v>
      </c>
      <c r="K1107" t="s">
        <v>639</v>
      </c>
      <c r="L1107" t="s">
        <v>205</v>
      </c>
      <c r="M1107" t="s">
        <v>2097</v>
      </c>
      <c r="N1107" t="s">
        <v>2098</v>
      </c>
      <c r="O1107" t="s">
        <v>4839</v>
      </c>
      <c r="P1107" t="s">
        <v>4840</v>
      </c>
      <c r="Q1107" t="s">
        <v>33</v>
      </c>
      <c r="R1107" t="s">
        <v>206</v>
      </c>
      <c r="S1107" t="s">
        <v>2105</v>
      </c>
      <c r="T1107" t="s">
        <v>95</v>
      </c>
      <c r="U1107" t="s">
        <v>56</v>
      </c>
      <c r="V1107" t="s">
        <v>68</v>
      </c>
      <c r="W1107" t="str">
        <f>VLOOKUP(V1107,Lookup!D:E,2,FALSE)</f>
        <v>Miscellaneous All Other</v>
      </c>
      <c r="X1107" t="s">
        <v>216</v>
      </c>
      <c r="Y1107" t="s">
        <v>33</v>
      </c>
      <c r="Z1107" t="s">
        <v>36</v>
      </c>
      <c r="AA1107" t="s">
        <v>37</v>
      </c>
      <c r="AB1107" t="s">
        <v>204</v>
      </c>
      <c r="AC1107" t="s">
        <v>33</v>
      </c>
      <c r="AD1107">
        <v>0</v>
      </c>
      <c r="AE1107">
        <v>7</v>
      </c>
      <c r="AF1107">
        <v>2019</v>
      </c>
      <c r="AG1107" t="s">
        <v>33</v>
      </c>
      <c r="AH1107" t="s">
        <v>4841</v>
      </c>
      <c r="AI1107" t="s">
        <v>124</v>
      </c>
    </row>
    <row r="1108" spans="1:35">
      <c r="A1108" t="s">
        <v>316</v>
      </c>
      <c r="B1108" t="s">
        <v>183</v>
      </c>
      <c r="C1108" t="s">
        <v>184</v>
      </c>
      <c r="D1108" t="s">
        <v>4837</v>
      </c>
      <c r="E1108" t="s">
        <v>4835</v>
      </c>
      <c r="F1108" t="s">
        <v>32</v>
      </c>
      <c r="G1108" t="s">
        <v>317</v>
      </c>
      <c r="H1108" t="str">
        <f t="shared" si="337"/>
        <v>4261</v>
      </c>
      <c r="I1108" t="s">
        <v>318</v>
      </c>
      <c r="J1108">
        <v>1000</v>
      </c>
      <c r="K1108" t="s">
        <v>500</v>
      </c>
      <c r="L1108" t="s">
        <v>802</v>
      </c>
      <c r="M1108" t="s">
        <v>669</v>
      </c>
      <c r="N1108" t="s">
        <v>670</v>
      </c>
      <c r="O1108" t="s">
        <v>4842</v>
      </c>
      <c r="P1108" t="s">
        <v>4843</v>
      </c>
      <c r="Q1108" t="s">
        <v>33</v>
      </c>
      <c r="R1108" t="s">
        <v>803</v>
      </c>
      <c r="S1108" t="s">
        <v>327</v>
      </c>
      <c r="T1108" t="s">
        <v>504</v>
      </c>
      <c r="U1108" t="s">
        <v>110</v>
      </c>
      <c r="V1108" t="s">
        <v>329</v>
      </c>
      <c r="W1108" t="str">
        <f>VLOOKUP(V1108,Lookup!D:E,2,FALSE)</f>
        <v>Corporate Contributions</v>
      </c>
      <c r="X1108" t="s">
        <v>216</v>
      </c>
      <c r="Y1108" t="s">
        <v>33</v>
      </c>
      <c r="Z1108" t="s">
        <v>36</v>
      </c>
      <c r="AA1108" t="s">
        <v>37</v>
      </c>
      <c r="AB1108" t="s">
        <v>801</v>
      </c>
      <c r="AC1108" t="s">
        <v>33</v>
      </c>
      <c r="AD1108">
        <v>0</v>
      </c>
      <c r="AE1108">
        <v>7</v>
      </c>
      <c r="AF1108">
        <v>2019</v>
      </c>
      <c r="AG1108" t="s">
        <v>33</v>
      </c>
      <c r="AH1108" t="s">
        <v>4691</v>
      </c>
      <c r="AI1108" t="s">
        <v>124</v>
      </c>
    </row>
    <row r="1109" spans="1:35">
      <c r="A1109" t="s">
        <v>316</v>
      </c>
      <c r="B1109" t="s">
        <v>183</v>
      </c>
      <c r="C1109" t="s">
        <v>184</v>
      </c>
      <c r="D1109" t="s">
        <v>4837</v>
      </c>
      <c r="E1109" t="s">
        <v>4835</v>
      </c>
      <c r="F1109" t="s">
        <v>32</v>
      </c>
      <c r="G1109" t="s">
        <v>317</v>
      </c>
      <c r="H1109" t="str">
        <f t="shared" si="337"/>
        <v>4261</v>
      </c>
      <c r="I1109" t="s">
        <v>318</v>
      </c>
      <c r="J1109">
        <v>500</v>
      </c>
      <c r="K1109" t="s">
        <v>500</v>
      </c>
      <c r="L1109" t="s">
        <v>802</v>
      </c>
      <c r="M1109" t="s">
        <v>4844</v>
      </c>
      <c r="N1109" t="s">
        <v>4845</v>
      </c>
      <c r="O1109" t="s">
        <v>4846</v>
      </c>
      <c r="P1109" t="s">
        <v>4847</v>
      </c>
      <c r="Q1109" t="s">
        <v>33</v>
      </c>
      <c r="R1109" t="s">
        <v>803</v>
      </c>
      <c r="S1109" t="s">
        <v>327</v>
      </c>
      <c r="T1109" t="s">
        <v>504</v>
      </c>
      <c r="U1109" t="s">
        <v>110</v>
      </c>
      <c r="V1109" t="s">
        <v>329</v>
      </c>
      <c r="W1109" t="str">
        <f>VLOOKUP(V1109,Lookup!D:E,2,FALSE)</f>
        <v>Corporate Contributions</v>
      </c>
      <c r="X1109" t="s">
        <v>216</v>
      </c>
      <c r="Y1109" t="s">
        <v>33</v>
      </c>
      <c r="Z1109" t="s">
        <v>36</v>
      </c>
      <c r="AA1109" t="s">
        <v>37</v>
      </c>
      <c r="AB1109" t="s">
        <v>801</v>
      </c>
      <c r="AC1109" t="s">
        <v>33</v>
      </c>
      <c r="AD1109">
        <v>0</v>
      </c>
      <c r="AE1109">
        <v>7</v>
      </c>
      <c r="AF1109">
        <v>2019</v>
      </c>
      <c r="AG1109" t="s">
        <v>33</v>
      </c>
      <c r="AH1109" t="s">
        <v>33</v>
      </c>
      <c r="AI1109" t="s">
        <v>124</v>
      </c>
    </row>
    <row r="1110" spans="1:35">
      <c r="A1110" t="s">
        <v>316</v>
      </c>
      <c r="B1110" t="s">
        <v>183</v>
      </c>
      <c r="C1110" t="s">
        <v>184</v>
      </c>
      <c r="D1110" t="s">
        <v>4837</v>
      </c>
      <c r="E1110" t="s">
        <v>4835</v>
      </c>
      <c r="F1110" t="s">
        <v>32</v>
      </c>
      <c r="G1110" t="s">
        <v>317</v>
      </c>
      <c r="H1110" t="str">
        <f t="shared" si="337"/>
        <v>4261</v>
      </c>
      <c r="I1110" t="s">
        <v>318</v>
      </c>
      <c r="J1110">
        <v>500</v>
      </c>
      <c r="K1110" t="s">
        <v>500</v>
      </c>
      <c r="L1110" t="s">
        <v>802</v>
      </c>
      <c r="M1110" t="s">
        <v>4848</v>
      </c>
      <c r="N1110" t="s">
        <v>4849</v>
      </c>
      <c r="O1110" t="s">
        <v>4850</v>
      </c>
      <c r="P1110" t="s">
        <v>4851</v>
      </c>
      <c r="Q1110" t="s">
        <v>33</v>
      </c>
      <c r="R1110" t="s">
        <v>803</v>
      </c>
      <c r="S1110" t="s">
        <v>327</v>
      </c>
      <c r="T1110" t="s">
        <v>504</v>
      </c>
      <c r="U1110" t="s">
        <v>110</v>
      </c>
      <c r="V1110" t="s">
        <v>329</v>
      </c>
      <c r="W1110" t="str">
        <f>VLOOKUP(V1110,Lookup!D:E,2,FALSE)</f>
        <v>Corporate Contributions</v>
      </c>
      <c r="X1110" t="s">
        <v>216</v>
      </c>
      <c r="Y1110" t="s">
        <v>33</v>
      </c>
      <c r="Z1110" t="s">
        <v>36</v>
      </c>
      <c r="AA1110" t="s">
        <v>37</v>
      </c>
      <c r="AB1110" t="s">
        <v>801</v>
      </c>
      <c r="AC1110" t="s">
        <v>33</v>
      </c>
      <c r="AD1110">
        <v>0</v>
      </c>
      <c r="AE1110">
        <v>7</v>
      </c>
      <c r="AF1110">
        <v>2019</v>
      </c>
      <c r="AG1110" t="s">
        <v>33</v>
      </c>
      <c r="AH1110" t="s">
        <v>33</v>
      </c>
      <c r="AI1110" t="s">
        <v>124</v>
      </c>
    </row>
    <row r="1111" spans="1:35">
      <c r="A1111" t="s">
        <v>681</v>
      </c>
      <c r="B1111" t="s">
        <v>196</v>
      </c>
      <c r="C1111" t="s">
        <v>181</v>
      </c>
      <c r="D1111" t="s">
        <v>4852</v>
      </c>
      <c r="E1111" t="s">
        <v>4835</v>
      </c>
      <c r="F1111" t="s">
        <v>32</v>
      </c>
      <c r="G1111" t="s">
        <v>317</v>
      </c>
      <c r="H1111" t="str">
        <f t="shared" ref="H1111:H1122" si="338">LEFT(G1111,4)</f>
        <v>4261</v>
      </c>
      <c r="I1111" t="s">
        <v>318</v>
      </c>
      <c r="J1111">
        <v>1000</v>
      </c>
      <c r="K1111" t="s">
        <v>536</v>
      </c>
      <c r="L1111" t="s">
        <v>1084</v>
      </c>
      <c r="M1111" t="s">
        <v>573</v>
      </c>
      <c r="N1111" t="s">
        <v>574</v>
      </c>
      <c r="O1111" t="s">
        <v>4854</v>
      </c>
      <c r="P1111" t="s">
        <v>4855</v>
      </c>
      <c r="Q1111" t="s">
        <v>33</v>
      </c>
      <c r="R1111" t="s">
        <v>326</v>
      </c>
      <c r="S1111" t="s">
        <v>908</v>
      </c>
      <c r="T1111" t="s">
        <v>909</v>
      </c>
      <c r="U1111" t="s">
        <v>110</v>
      </c>
      <c r="V1111" t="s">
        <v>329</v>
      </c>
      <c r="W1111" t="str">
        <f>VLOOKUP(V1111,Lookup!D:E,2,FALSE)</f>
        <v>Corporate Contributions</v>
      </c>
      <c r="X1111" t="s">
        <v>216</v>
      </c>
      <c r="Y1111" t="s">
        <v>33</v>
      </c>
      <c r="Z1111" t="s">
        <v>36</v>
      </c>
      <c r="AA1111" t="s">
        <v>37</v>
      </c>
      <c r="AB1111" t="s">
        <v>1083</v>
      </c>
      <c r="AC1111" t="s">
        <v>33</v>
      </c>
      <c r="AD1111">
        <v>0</v>
      </c>
      <c r="AE1111">
        <v>7</v>
      </c>
      <c r="AF1111">
        <v>2019</v>
      </c>
      <c r="AG1111" t="s">
        <v>33</v>
      </c>
      <c r="AH1111" t="s">
        <v>33</v>
      </c>
      <c r="AI1111" t="s">
        <v>124</v>
      </c>
    </row>
    <row r="1112" spans="1:35">
      <c r="A1112" t="s">
        <v>681</v>
      </c>
      <c r="B1112" t="s">
        <v>196</v>
      </c>
      <c r="C1112" t="s">
        <v>181</v>
      </c>
      <c r="D1112" t="s">
        <v>4852</v>
      </c>
      <c r="E1112" t="s">
        <v>4835</v>
      </c>
      <c r="F1112" t="s">
        <v>32</v>
      </c>
      <c r="G1112" t="s">
        <v>317</v>
      </c>
      <c r="H1112" t="str">
        <f t="shared" si="338"/>
        <v>4261</v>
      </c>
      <c r="I1112" t="s">
        <v>318</v>
      </c>
      <c r="J1112">
        <v>275</v>
      </c>
      <c r="K1112" t="s">
        <v>536</v>
      </c>
      <c r="L1112" t="s">
        <v>1084</v>
      </c>
      <c r="M1112" t="s">
        <v>2856</v>
      </c>
      <c r="N1112" t="s">
        <v>2857</v>
      </c>
      <c r="O1112" t="s">
        <v>4856</v>
      </c>
      <c r="P1112" t="s">
        <v>4857</v>
      </c>
      <c r="Q1112" t="s">
        <v>33</v>
      </c>
      <c r="R1112" t="s">
        <v>326</v>
      </c>
      <c r="S1112" t="s">
        <v>908</v>
      </c>
      <c r="T1112" t="s">
        <v>1171</v>
      </c>
      <c r="U1112" t="s">
        <v>110</v>
      </c>
      <c r="V1112" t="s">
        <v>329</v>
      </c>
      <c r="W1112" t="str">
        <f>VLOOKUP(V1112,Lookup!D:E,2,FALSE)</f>
        <v>Corporate Contributions</v>
      </c>
      <c r="X1112" t="s">
        <v>216</v>
      </c>
      <c r="Y1112" t="s">
        <v>33</v>
      </c>
      <c r="Z1112" t="s">
        <v>36</v>
      </c>
      <c r="AA1112" t="s">
        <v>37</v>
      </c>
      <c r="AB1112" t="s">
        <v>1083</v>
      </c>
      <c r="AC1112" t="s">
        <v>33</v>
      </c>
      <c r="AD1112">
        <v>0</v>
      </c>
      <c r="AE1112">
        <v>7</v>
      </c>
      <c r="AF1112">
        <v>2019</v>
      </c>
      <c r="AG1112" t="s">
        <v>33</v>
      </c>
      <c r="AH1112" t="s">
        <v>33</v>
      </c>
      <c r="AI1112" t="s">
        <v>124</v>
      </c>
    </row>
    <row r="1113" spans="1:35">
      <c r="A1113" t="s">
        <v>316</v>
      </c>
      <c r="B1113" t="s">
        <v>196</v>
      </c>
      <c r="C1113" t="s">
        <v>181</v>
      </c>
      <c r="D1113" t="s">
        <v>4852</v>
      </c>
      <c r="E1113" t="s">
        <v>4835</v>
      </c>
      <c r="F1113" t="s">
        <v>32</v>
      </c>
      <c r="G1113" t="s">
        <v>317</v>
      </c>
      <c r="H1113" t="str">
        <f t="shared" si="338"/>
        <v>4261</v>
      </c>
      <c r="I1113" t="s">
        <v>318</v>
      </c>
      <c r="J1113">
        <v>100</v>
      </c>
      <c r="K1113" t="s">
        <v>903</v>
      </c>
      <c r="L1113" t="s">
        <v>905</v>
      </c>
      <c r="M1113" t="s">
        <v>2108</v>
      </c>
      <c r="N1113" t="s">
        <v>2109</v>
      </c>
      <c r="O1113" t="s">
        <v>4858</v>
      </c>
      <c r="P1113" t="s">
        <v>4859</v>
      </c>
      <c r="Q1113" t="s">
        <v>33</v>
      </c>
      <c r="R1113" t="s">
        <v>782</v>
      </c>
      <c r="S1113" t="s">
        <v>327</v>
      </c>
      <c r="T1113" t="s">
        <v>909</v>
      </c>
      <c r="U1113" t="s">
        <v>110</v>
      </c>
      <c r="V1113" t="s">
        <v>329</v>
      </c>
      <c r="W1113" t="str">
        <f>VLOOKUP(V1113,Lookup!D:E,2,FALSE)</f>
        <v>Corporate Contributions</v>
      </c>
      <c r="X1113" t="s">
        <v>216</v>
      </c>
      <c r="Y1113" t="s">
        <v>33</v>
      </c>
      <c r="Z1113" t="s">
        <v>36</v>
      </c>
      <c r="AA1113" t="s">
        <v>37</v>
      </c>
      <c r="AB1113" t="s">
        <v>904</v>
      </c>
      <c r="AC1113" t="s">
        <v>33</v>
      </c>
      <c r="AD1113">
        <v>0</v>
      </c>
      <c r="AE1113">
        <v>7</v>
      </c>
      <c r="AF1113">
        <v>2019</v>
      </c>
      <c r="AG1113" t="s">
        <v>33</v>
      </c>
      <c r="AH1113" t="s">
        <v>33</v>
      </c>
      <c r="AI1113" t="s">
        <v>124</v>
      </c>
    </row>
    <row r="1114" spans="1:35">
      <c r="A1114" t="s">
        <v>316</v>
      </c>
      <c r="B1114" t="s">
        <v>196</v>
      </c>
      <c r="C1114" t="s">
        <v>181</v>
      </c>
      <c r="D1114" t="s">
        <v>4852</v>
      </c>
      <c r="E1114" t="s">
        <v>4835</v>
      </c>
      <c r="F1114" t="s">
        <v>32</v>
      </c>
      <c r="G1114" t="s">
        <v>317</v>
      </c>
      <c r="H1114" t="str">
        <f t="shared" si="338"/>
        <v>4261</v>
      </c>
      <c r="I1114" t="s">
        <v>318</v>
      </c>
      <c r="J1114">
        <v>2500</v>
      </c>
      <c r="K1114" t="s">
        <v>903</v>
      </c>
      <c r="L1114" t="s">
        <v>905</v>
      </c>
      <c r="M1114" t="s">
        <v>4860</v>
      </c>
      <c r="N1114" t="s">
        <v>4861</v>
      </c>
      <c r="O1114" t="s">
        <v>4862</v>
      </c>
      <c r="P1114" t="s">
        <v>4863</v>
      </c>
      <c r="Q1114" t="s">
        <v>33</v>
      </c>
      <c r="R1114" t="s">
        <v>782</v>
      </c>
      <c r="S1114" t="s">
        <v>327</v>
      </c>
      <c r="T1114" t="s">
        <v>909</v>
      </c>
      <c r="U1114" t="s">
        <v>110</v>
      </c>
      <c r="V1114" t="s">
        <v>329</v>
      </c>
      <c r="W1114" t="str">
        <f>VLOOKUP(V1114,Lookup!D:E,2,FALSE)</f>
        <v>Corporate Contributions</v>
      </c>
      <c r="X1114" t="s">
        <v>216</v>
      </c>
      <c r="Y1114" t="s">
        <v>33</v>
      </c>
      <c r="Z1114" t="s">
        <v>36</v>
      </c>
      <c r="AA1114" t="s">
        <v>37</v>
      </c>
      <c r="AB1114" t="s">
        <v>904</v>
      </c>
      <c r="AC1114" t="s">
        <v>33</v>
      </c>
      <c r="AD1114">
        <v>0</v>
      </c>
      <c r="AE1114">
        <v>7</v>
      </c>
      <c r="AF1114">
        <v>2019</v>
      </c>
      <c r="AG1114" t="s">
        <v>33</v>
      </c>
      <c r="AH1114" t="s">
        <v>33</v>
      </c>
      <c r="AI1114" t="s">
        <v>124</v>
      </c>
    </row>
    <row r="1115" spans="1:35">
      <c r="A1115" t="s">
        <v>316</v>
      </c>
      <c r="B1115" t="s">
        <v>196</v>
      </c>
      <c r="C1115" t="s">
        <v>181</v>
      </c>
      <c r="D1115" t="s">
        <v>4852</v>
      </c>
      <c r="E1115" t="s">
        <v>4835</v>
      </c>
      <c r="F1115" t="s">
        <v>32</v>
      </c>
      <c r="G1115" t="s">
        <v>317</v>
      </c>
      <c r="H1115" t="str">
        <f t="shared" si="338"/>
        <v>4261</v>
      </c>
      <c r="I1115" t="s">
        <v>318</v>
      </c>
      <c r="J1115">
        <v>500</v>
      </c>
      <c r="K1115" t="s">
        <v>903</v>
      </c>
      <c r="L1115" t="s">
        <v>905</v>
      </c>
      <c r="M1115" t="s">
        <v>4864</v>
      </c>
      <c r="N1115" t="s">
        <v>4865</v>
      </c>
      <c r="O1115" t="s">
        <v>4866</v>
      </c>
      <c r="P1115" t="s">
        <v>4867</v>
      </c>
      <c r="Q1115" t="s">
        <v>33</v>
      </c>
      <c r="R1115" t="s">
        <v>782</v>
      </c>
      <c r="S1115" t="s">
        <v>327</v>
      </c>
      <c r="T1115" t="s">
        <v>909</v>
      </c>
      <c r="U1115" t="s">
        <v>110</v>
      </c>
      <c r="V1115" t="s">
        <v>329</v>
      </c>
      <c r="W1115" t="str">
        <f>VLOOKUP(V1115,Lookup!D:E,2,FALSE)</f>
        <v>Corporate Contributions</v>
      </c>
      <c r="X1115" t="s">
        <v>216</v>
      </c>
      <c r="Y1115" t="s">
        <v>33</v>
      </c>
      <c r="Z1115" t="s">
        <v>36</v>
      </c>
      <c r="AA1115" t="s">
        <v>37</v>
      </c>
      <c r="AB1115" t="s">
        <v>904</v>
      </c>
      <c r="AC1115" t="s">
        <v>33</v>
      </c>
      <c r="AD1115">
        <v>0</v>
      </c>
      <c r="AE1115">
        <v>7</v>
      </c>
      <c r="AF1115">
        <v>2019</v>
      </c>
      <c r="AG1115" t="s">
        <v>33</v>
      </c>
      <c r="AH1115" t="s">
        <v>33</v>
      </c>
      <c r="AI1115" t="s">
        <v>124</v>
      </c>
    </row>
    <row r="1116" spans="1:35">
      <c r="A1116" t="s">
        <v>316</v>
      </c>
      <c r="B1116" t="s">
        <v>196</v>
      </c>
      <c r="C1116" t="s">
        <v>181</v>
      </c>
      <c r="D1116" t="s">
        <v>4852</v>
      </c>
      <c r="E1116" t="s">
        <v>4835</v>
      </c>
      <c r="F1116" t="s">
        <v>32</v>
      </c>
      <c r="G1116" t="s">
        <v>317</v>
      </c>
      <c r="H1116" t="str">
        <f t="shared" si="338"/>
        <v>4261</v>
      </c>
      <c r="I1116" t="s">
        <v>318</v>
      </c>
      <c r="J1116">
        <v>4000</v>
      </c>
      <c r="K1116" t="s">
        <v>903</v>
      </c>
      <c r="L1116" t="s">
        <v>905</v>
      </c>
      <c r="M1116" t="s">
        <v>4868</v>
      </c>
      <c r="N1116" t="s">
        <v>4869</v>
      </c>
      <c r="O1116" t="s">
        <v>4870</v>
      </c>
      <c r="P1116" t="s">
        <v>4871</v>
      </c>
      <c r="Q1116" t="s">
        <v>33</v>
      </c>
      <c r="R1116" t="s">
        <v>782</v>
      </c>
      <c r="S1116" t="s">
        <v>327</v>
      </c>
      <c r="T1116" t="s">
        <v>909</v>
      </c>
      <c r="U1116" t="s">
        <v>110</v>
      </c>
      <c r="V1116" t="s">
        <v>329</v>
      </c>
      <c r="W1116" t="str">
        <f>VLOOKUP(V1116,Lookup!D:E,2,FALSE)</f>
        <v>Corporate Contributions</v>
      </c>
      <c r="X1116" t="s">
        <v>216</v>
      </c>
      <c r="Y1116" t="s">
        <v>33</v>
      </c>
      <c r="Z1116" t="s">
        <v>36</v>
      </c>
      <c r="AA1116" t="s">
        <v>37</v>
      </c>
      <c r="AB1116" t="s">
        <v>904</v>
      </c>
      <c r="AC1116" t="s">
        <v>33</v>
      </c>
      <c r="AD1116">
        <v>0</v>
      </c>
      <c r="AE1116">
        <v>7</v>
      </c>
      <c r="AF1116">
        <v>2019</v>
      </c>
      <c r="AG1116" t="s">
        <v>33</v>
      </c>
      <c r="AH1116" t="s">
        <v>33</v>
      </c>
      <c r="AI1116" t="s">
        <v>124</v>
      </c>
    </row>
    <row r="1117" spans="1:35">
      <c r="A1117" t="s">
        <v>316</v>
      </c>
      <c r="B1117" t="s">
        <v>196</v>
      </c>
      <c r="C1117" t="s">
        <v>181</v>
      </c>
      <c r="D1117" t="s">
        <v>4852</v>
      </c>
      <c r="E1117" t="s">
        <v>4835</v>
      </c>
      <c r="F1117" t="s">
        <v>32</v>
      </c>
      <c r="G1117" t="s">
        <v>317</v>
      </c>
      <c r="H1117" t="str">
        <f t="shared" si="338"/>
        <v>4261</v>
      </c>
      <c r="I1117" t="s">
        <v>318</v>
      </c>
      <c r="J1117">
        <v>20000</v>
      </c>
      <c r="K1117" t="s">
        <v>903</v>
      </c>
      <c r="L1117" t="s">
        <v>905</v>
      </c>
      <c r="M1117" t="s">
        <v>1571</v>
      </c>
      <c r="N1117" t="s">
        <v>1572</v>
      </c>
      <c r="O1117" t="s">
        <v>4872</v>
      </c>
      <c r="P1117" t="s">
        <v>4873</v>
      </c>
      <c r="Q1117" t="s">
        <v>33</v>
      </c>
      <c r="R1117" t="s">
        <v>1183</v>
      </c>
      <c r="S1117" t="s">
        <v>327</v>
      </c>
      <c r="T1117" t="s">
        <v>909</v>
      </c>
      <c r="U1117" t="s">
        <v>110</v>
      </c>
      <c r="V1117" t="s">
        <v>329</v>
      </c>
      <c r="W1117" t="str">
        <f>VLOOKUP(V1117,Lookup!D:E,2,FALSE)</f>
        <v>Corporate Contributions</v>
      </c>
      <c r="X1117" t="s">
        <v>216</v>
      </c>
      <c r="Y1117" t="s">
        <v>33</v>
      </c>
      <c r="Z1117" t="s">
        <v>36</v>
      </c>
      <c r="AA1117" t="s">
        <v>37</v>
      </c>
      <c r="AB1117" t="s">
        <v>904</v>
      </c>
      <c r="AC1117" t="s">
        <v>33</v>
      </c>
      <c r="AD1117">
        <v>0</v>
      </c>
      <c r="AE1117">
        <v>7</v>
      </c>
      <c r="AF1117">
        <v>2019</v>
      </c>
      <c r="AG1117" t="s">
        <v>33</v>
      </c>
      <c r="AH1117" t="s">
        <v>33</v>
      </c>
      <c r="AI1117" t="s">
        <v>124</v>
      </c>
    </row>
    <row r="1118" spans="1:35">
      <c r="A1118" t="s">
        <v>316</v>
      </c>
      <c r="B1118" t="s">
        <v>196</v>
      </c>
      <c r="C1118" t="s">
        <v>181</v>
      </c>
      <c r="D1118" t="s">
        <v>4852</v>
      </c>
      <c r="E1118" t="s">
        <v>4835</v>
      </c>
      <c r="F1118" t="s">
        <v>32</v>
      </c>
      <c r="G1118" t="s">
        <v>317</v>
      </c>
      <c r="H1118" t="str">
        <f t="shared" si="338"/>
        <v>4261</v>
      </c>
      <c r="I1118" t="s">
        <v>318</v>
      </c>
      <c r="J1118">
        <v>2000</v>
      </c>
      <c r="K1118" t="s">
        <v>903</v>
      </c>
      <c r="L1118" t="s">
        <v>1671</v>
      </c>
      <c r="M1118" t="s">
        <v>322</v>
      </c>
      <c r="N1118" t="s">
        <v>323</v>
      </c>
      <c r="O1118" t="s">
        <v>4874</v>
      </c>
      <c r="P1118" t="s">
        <v>4875</v>
      </c>
      <c r="Q1118" t="s">
        <v>33</v>
      </c>
      <c r="R1118" t="s">
        <v>782</v>
      </c>
      <c r="S1118" t="s">
        <v>327</v>
      </c>
      <c r="T1118" t="s">
        <v>909</v>
      </c>
      <c r="U1118" t="s">
        <v>110</v>
      </c>
      <c r="V1118" t="s">
        <v>329</v>
      </c>
      <c r="W1118" t="str">
        <f>VLOOKUP(V1118,Lookup!D:E,2,FALSE)</f>
        <v>Corporate Contributions</v>
      </c>
      <c r="X1118" t="s">
        <v>216</v>
      </c>
      <c r="Y1118" t="s">
        <v>33</v>
      </c>
      <c r="Z1118" t="s">
        <v>36</v>
      </c>
      <c r="AA1118" t="s">
        <v>37</v>
      </c>
      <c r="AB1118" t="s">
        <v>1670</v>
      </c>
      <c r="AC1118" t="s">
        <v>33</v>
      </c>
      <c r="AD1118">
        <v>0</v>
      </c>
      <c r="AE1118">
        <v>7</v>
      </c>
      <c r="AF1118">
        <v>2019</v>
      </c>
      <c r="AG1118" t="s">
        <v>33</v>
      </c>
      <c r="AH1118" t="s">
        <v>33</v>
      </c>
      <c r="AI1118" t="s">
        <v>124</v>
      </c>
    </row>
    <row r="1119" spans="1:35">
      <c r="A1119" t="s">
        <v>316</v>
      </c>
      <c r="B1119" t="s">
        <v>196</v>
      </c>
      <c r="C1119" t="s">
        <v>181</v>
      </c>
      <c r="D1119" t="s">
        <v>4852</v>
      </c>
      <c r="E1119" t="s">
        <v>4835</v>
      </c>
      <c r="F1119" t="s">
        <v>32</v>
      </c>
      <c r="G1119" t="s">
        <v>317</v>
      </c>
      <c r="H1119" t="str">
        <f t="shared" si="338"/>
        <v>4261</v>
      </c>
      <c r="I1119" t="s">
        <v>318</v>
      </c>
      <c r="J1119">
        <v>11000</v>
      </c>
      <c r="K1119" t="s">
        <v>903</v>
      </c>
      <c r="L1119" t="s">
        <v>1671</v>
      </c>
      <c r="M1119" t="s">
        <v>4876</v>
      </c>
      <c r="N1119" t="s">
        <v>4877</v>
      </c>
      <c r="O1119" t="s">
        <v>4878</v>
      </c>
      <c r="P1119" t="s">
        <v>4879</v>
      </c>
      <c r="Q1119" t="s">
        <v>33</v>
      </c>
      <c r="R1119" t="s">
        <v>782</v>
      </c>
      <c r="S1119" t="s">
        <v>327</v>
      </c>
      <c r="T1119" t="s">
        <v>909</v>
      </c>
      <c r="U1119" t="s">
        <v>110</v>
      </c>
      <c r="V1119" t="s">
        <v>329</v>
      </c>
      <c r="W1119" t="str">
        <f>VLOOKUP(V1119,Lookup!D:E,2,FALSE)</f>
        <v>Corporate Contributions</v>
      </c>
      <c r="X1119" t="s">
        <v>216</v>
      </c>
      <c r="Y1119" t="s">
        <v>33</v>
      </c>
      <c r="Z1119" t="s">
        <v>36</v>
      </c>
      <c r="AA1119" t="s">
        <v>37</v>
      </c>
      <c r="AB1119" t="s">
        <v>1670</v>
      </c>
      <c r="AC1119" t="s">
        <v>33</v>
      </c>
      <c r="AD1119">
        <v>0</v>
      </c>
      <c r="AE1119">
        <v>7</v>
      </c>
      <c r="AF1119">
        <v>2019</v>
      </c>
      <c r="AG1119" t="s">
        <v>33</v>
      </c>
      <c r="AH1119" t="s">
        <v>33</v>
      </c>
      <c r="AI1119" t="s">
        <v>124</v>
      </c>
    </row>
    <row r="1120" spans="1:35">
      <c r="A1120" t="s">
        <v>316</v>
      </c>
      <c r="B1120" t="s">
        <v>196</v>
      </c>
      <c r="C1120" t="s">
        <v>181</v>
      </c>
      <c r="D1120" t="s">
        <v>4852</v>
      </c>
      <c r="E1120" t="s">
        <v>4835</v>
      </c>
      <c r="F1120" t="s">
        <v>32</v>
      </c>
      <c r="G1120" t="s">
        <v>317</v>
      </c>
      <c r="H1120" t="str">
        <f t="shared" si="338"/>
        <v>4261</v>
      </c>
      <c r="I1120" t="s">
        <v>318</v>
      </c>
      <c r="J1120">
        <v>5250</v>
      </c>
      <c r="K1120" t="s">
        <v>903</v>
      </c>
      <c r="L1120" t="s">
        <v>1671</v>
      </c>
      <c r="M1120" t="s">
        <v>4063</v>
      </c>
      <c r="N1120" t="s">
        <v>4064</v>
      </c>
      <c r="O1120" t="s">
        <v>4880</v>
      </c>
      <c r="P1120" t="s">
        <v>4881</v>
      </c>
      <c r="Q1120" t="s">
        <v>33</v>
      </c>
      <c r="R1120" t="s">
        <v>782</v>
      </c>
      <c r="S1120" t="s">
        <v>327</v>
      </c>
      <c r="T1120" t="s">
        <v>909</v>
      </c>
      <c r="U1120" t="s">
        <v>110</v>
      </c>
      <c r="V1120" t="s">
        <v>329</v>
      </c>
      <c r="W1120" t="str">
        <f>VLOOKUP(V1120,Lookup!D:E,2,FALSE)</f>
        <v>Corporate Contributions</v>
      </c>
      <c r="X1120" t="s">
        <v>216</v>
      </c>
      <c r="Y1120" t="s">
        <v>33</v>
      </c>
      <c r="Z1120" t="s">
        <v>36</v>
      </c>
      <c r="AA1120" t="s">
        <v>37</v>
      </c>
      <c r="AB1120" t="s">
        <v>1670</v>
      </c>
      <c r="AC1120" t="s">
        <v>33</v>
      </c>
      <c r="AD1120">
        <v>0</v>
      </c>
      <c r="AE1120">
        <v>7</v>
      </c>
      <c r="AF1120">
        <v>2019</v>
      </c>
      <c r="AG1120" t="s">
        <v>33</v>
      </c>
      <c r="AH1120" t="s">
        <v>33</v>
      </c>
      <c r="AI1120" t="s">
        <v>124</v>
      </c>
    </row>
    <row r="1121" spans="1:35">
      <c r="A1121" t="s">
        <v>316</v>
      </c>
      <c r="B1121" t="s">
        <v>196</v>
      </c>
      <c r="C1121" t="s">
        <v>181</v>
      </c>
      <c r="D1121" t="s">
        <v>4852</v>
      </c>
      <c r="E1121" t="s">
        <v>4835</v>
      </c>
      <c r="F1121" t="s">
        <v>32</v>
      </c>
      <c r="G1121" t="s">
        <v>317</v>
      </c>
      <c r="H1121" t="str">
        <f t="shared" si="338"/>
        <v>4261</v>
      </c>
      <c r="I1121" t="s">
        <v>318</v>
      </c>
      <c r="J1121">
        <v>2000</v>
      </c>
      <c r="K1121" t="s">
        <v>903</v>
      </c>
      <c r="L1121" t="s">
        <v>1671</v>
      </c>
      <c r="M1121" t="s">
        <v>4882</v>
      </c>
      <c r="N1121" t="s">
        <v>4883</v>
      </c>
      <c r="O1121" t="s">
        <v>4884</v>
      </c>
      <c r="P1121" t="s">
        <v>4885</v>
      </c>
      <c r="Q1121" t="s">
        <v>33</v>
      </c>
      <c r="R1121" t="s">
        <v>782</v>
      </c>
      <c r="S1121" t="s">
        <v>327</v>
      </c>
      <c r="T1121" t="s">
        <v>909</v>
      </c>
      <c r="U1121" t="s">
        <v>110</v>
      </c>
      <c r="V1121" t="s">
        <v>329</v>
      </c>
      <c r="W1121" t="str">
        <f>VLOOKUP(V1121,Lookup!D:E,2,FALSE)</f>
        <v>Corporate Contributions</v>
      </c>
      <c r="X1121" t="s">
        <v>216</v>
      </c>
      <c r="Y1121" t="s">
        <v>33</v>
      </c>
      <c r="Z1121" t="s">
        <v>36</v>
      </c>
      <c r="AA1121" t="s">
        <v>37</v>
      </c>
      <c r="AB1121" t="s">
        <v>1670</v>
      </c>
      <c r="AC1121" t="s">
        <v>33</v>
      </c>
      <c r="AD1121">
        <v>0</v>
      </c>
      <c r="AE1121">
        <v>7</v>
      </c>
      <c r="AF1121">
        <v>2019</v>
      </c>
      <c r="AG1121" t="s">
        <v>33</v>
      </c>
      <c r="AH1121" t="s">
        <v>33</v>
      </c>
      <c r="AI1121" t="s">
        <v>124</v>
      </c>
    </row>
    <row r="1122" spans="1:35">
      <c r="A1122" t="s">
        <v>316</v>
      </c>
      <c r="B1122" t="s">
        <v>196</v>
      </c>
      <c r="C1122" t="s">
        <v>181</v>
      </c>
      <c r="D1122" t="s">
        <v>4852</v>
      </c>
      <c r="E1122" t="s">
        <v>4835</v>
      </c>
      <c r="F1122" t="s">
        <v>32</v>
      </c>
      <c r="G1122" t="s">
        <v>115</v>
      </c>
      <c r="H1122" t="str">
        <f t="shared" si="338"/>
        <v>9302</v>
      </c>
      <c r="I1122" t="s">
        <v>116</v>
      </c>
      <c r="J1122">
        <v>12270</v>
      </c>
      <c r="K1122" t="s">
        <v>903</v>
      </c>
      <c r="L1122" t="s">
        <v>1125</v>
      </c>
      <c r="M1122" t="s">
        <v>4886</v>
      </c>
      <c r="N1122" t="s">
        <v>4887</v>
      </c>
      <c r="O1122" t="s">
        <v>4888</v>
      </c>
      <c r="P1122" t="s">
        <v>4889</v>
      </c>
      <c r="Q1122" t="s">
        <v>33</v>
      </c>
      <c r="R1122" t="s">
        <v>780</v>
      </c>
      <c r="S1122" t="s">
        <v>531</v>
      </c>
      <c r="T1122" t="s">
        <v>909</v>
      </c>
      <c r="U1122" t="s">
        <v>110</v>
      </c>
      <c r="V1122" t="s">
        <v>533</v>
      </c>
      <c r="W1122" t="str">
        <f>VLOOKUP(V1122,Lookup!D:E,2,FALSE)</f>
        <v>Company Memberships</v>
      </c>
      <c r="X1122" t="s">
        <v>93</v>
      </c>
      <c r="Y1122" t="s">
        <v>33</v>
      </c>
      <c r="Z1122" t="s">
        <v>36</v>
      </c>
      <c r="AA1122" t="s">
        <v>37</v>
      </c>
      <c r="AB1122" t="s">
        <v>1124</v>
      </c>
      <c r="AC1122" t="s">
        <v>33</v>
      </c>
      <c r="AD1122">
        <v>0</v>
      </c>
      <c r="AE1122">
        <v>7</v>
      </c>
      <c r="AF1122">
        <v>2019</v>
      </c>
      <c r="AG1122" t="s">
        <v>33</v>
      </c>
      <c r="AH1122" t="s">
        <v>33</v>
      </c>
      <c r="AI1122" t="s">
        <v>124</v>
      </c>
    </row>
    <row r="1123" spans="1:35">
      <c r="A1123" t="s">
        <v>681</v>
      </c>
      <c r="B1123" t="s">
        <v>236</v>
      </c>
      <c r="C1123" t="s">
        <v>260</v>
      </c>
      <c r="D1123" t="s">
        <v>4853</v>
      </c>
      <c r="E1123" t="s">
        <v>4835</v>
      </c>
      <c r="F1123" t="s">
        <v>32</v>
      </c>
      <c r="G1123" t="s">
        <v>317</v>
      </c>
      <c r="H1123" t="str">
        <f t="shared" ref="H1123:H1125" si="339">LEFT(G1123,4)</f>
        <v>4261</v>
      </c>
      <c r="I1123" t="s">
        <v>318</v>
      </c>
      <c r="J1123">
        <v>1000</v>
      </c>
      <c r="K1123" t="s">
        <v>536</v>
      </c>
      <c r="L1123" t="s">
        <v>1084</v>
      </c>
      <c r="M1123" t="s">
        <v>4890</v>
      </c>
      <c r="N1123" t="s">
        <v>4891</v>
      </c>
      <c r="O1123" t="s">
        <v>4892</v>
      </c>
      <c r="P1123" t="s">
        <v>4893</v>
      </c>
      <c r="Q1123" t="s">
        <v>33</v>
      </c>
      <c r="R1123" t="s">
        <v>326</v>
      </c>
      <c r="S1123" t="s">
        <v>908</v>
      </c>
      <c r="T1123" t="s">
        <v>1176</v>
      </c>
      <c r="U1123" t="s">
        <v>110</v>
      </c>
      <c r="V1123" t="s">
        <v>329</v>
      </c>
      <c r="W1123" t="str">
        <f>VLOOKUP(V1123,Lookup!D:E,2,FALSE)</f>
        <v>Corporate Contributions</v>
      </c>
      <c r="X1123" t="s">
        <v>216</v>
      </c>
      <c r="Y1123" t="s">
        <v>33</v>
      </c>
      <c r="Z1123" t="s">
        <v>36</v>
      </c>
      <c r="AA1123" t="s">
        <v>37</v>
      </c>
      <c r="AB1123" t="s">
        <v>1083</v>
      </c>
      <c r="AC1123" t="s">
        <v>33</v>
      </c>
      <c r="AD1123">
        <v>0</v>
      </c>
      <c r="AE1123">
        <v>7</v>
      </c>
      <c r="AF1123">
        <v>2019</v>
      </c>
      <c r="AG1123" t="s">
        <v>33</v>
      </c>
      <c r="AH1123" t="s">
        <v>33</v>
      </c>
      <c r="AI1123" t="s">
        <v>124</v>
      </c>
    </row>
    <row r="1124" spans="1:35">
      <c r="A1124" t="s">
        <v>681</v>
      </c>
      <c r="B1124" t="s">
        <v>197</v>
      </c>
      <c r="C1124" t="s">
        <v>187</v>
      </c>
      <c r="D1124" t="s">
        <v>4838</v>
      </c>
      <c r="E1124" t="s">
        <v>4835</v>
      </c>
      <c r="F1124" t="s">
        <v>32</v>
      </c>
      <c r="G1124" t="s">
        <v>317</v>
      </c>
      <c r="H1124" t="str">
        <f t="shared" si="339"/>
        <v>4261</v>
      </c>
      <c r="I1124" t="s">
        <v>318</v>
      </c>
      <c r="J1124">
        <v>1000</v>
      </c>
      <c r="K1124" t="s">
        <v>536</v>
      </c>
      <c r="L1124" t="s">
        <v>1084</v>
      </c>
      <c r="M1124" t="s">
        <v>4154</v>
      </c>
      <c r="N1124" t="s">
        <v>4155</v>
      </c>
      <c r="O1124" t="s">
        <v>4894</v>
      </c>
      <c r="P1124" t="s">
        <v>4895</v>
      </c>
      <c r="Q1124" t="s">
        <v>33</v>
      </c>
      <c r="R1124" t="s">
        <v>326</v>
      </c>
      <c r="S1124" t="s">
        <v>908</v>
      </c>
      <c r="T1124" t="s">
        <v>328</v>
      </c>
      <c r="U1124" t="s">
        <v>110</v>
      </c>
      <c r="V1124" t="s">
        <v>329</v>
      </c>
      <c r="W1124" t="str">
        <f>VLOOKUP(V1124,Lookup!D:E,2,FALSE)</f>
        <v>Corporate Contributions</v>
      </c>
      <c r="X1124" t="s">
        <v>216</v>
      </c>
      <c r="Y1124" t="s">
        <v>33</v>
      </c>
      <c r="Z1124" t="s">
        <v>36</v>
      </c>
      <c r="AA1124" t="s">
        <v>37</v>
      </c>
      <c r="AB1124" t="s">
        <v>1083</v>
      </c>
      <c r="AC1124" t="s">
        <v>33</v>
      </c>
      <c r="AD1124">
        <v>0</v>
      </c>
      <c r="AE1124">
        <v>7</v>
      </c>
      <c r="AF1124">
        <v>2019</v>
      </c>
      <c r="AG1124" t="s">
        <v>33</v>
      </c>
      <c r="AH1124" t="s">
        <v>33</v>
      </c>
      <c r="AI1124" t="s">
        <v>124</v>
      </c>
    </row>
    <row r="1125" spans="1:35">
      <c r="A1125" t="s">
        <v>316</v>
      </c>
      <c r="B1125" t="s">
        <v>197</v>
      </c>
      <c r="C1125" t="s">
        <v>187</v>
      </c>
      <c r="D1125" t="s">
        <v>4838</v>
      </c>
      <c r="E1125" t="s">
        <v>4835</v>
      </c>
      <c r="F1125" t="s">
        <v>32</v>
      </c>
      <c r="G1125" t="s">
        <v>317</v>
      </c>
      <c r="H1125" t="str">
        <f t="shared" si="339"/>
        <v>4261</v>
      </c>
      <c r="I1125" t="s">
        <v>318</v>
      </c>
      <c r="J1125">
        <v>1625</v>
      </c>
      <c r="K1125" t="s">
        <v>536</v>
      </c>
      <c r="L1125" t="s">
        <v>417</v>
      </c>
      <c r="M1125" t="s">
        <v>1642</v>
      </c>
      <c r="N1125" t="s">
        <v>1643</v>
      </c>
      <c r="O1125" t="s">
        <v>4896</v>
      </c>
      <c r="P1125" t="s">
        <v>4897</v>
      </c>
      <c r="Q1125" t="s">
        <v>33</v>
      </c>
      <c r="R1125" t="s">
        <v>326</v>
      </c>
      <c r="S1125" t="s">
        <v>327</v>
      </c>
      <c r="T1125" t="s">
        <v>328</v>
      </c>
      <c r="U1125" t="s">
        <v>110</v>
      </c>
      <c r="V1125" t="s">
        <v>329</v>
      </c>
      <c r="W1125" t="str">
        <f>VLOOKUP(V1125,Lookup!D:E,2,FALSE)</f>
        <v>Corporate Contributions</v>
      </c>
      <c r="X1125" t="s">
        <v>216</v>
      </c>
      <c r="Y1125" t="s">
        <v>33</v>
      </c>
      <c r="Z1125" t="s">
        <v>36</v>
      </c>
      <c r="AA1125" t="s">
        <v>37</v>
      </c>
      <c r="AB1125" t="s">
        <v>416</v>
      </c>
      <c r="AC1125" t="s">
        <v>33</v>
      </c>
      <c r="AD1125">
        <v>0</v>
      </c>
      <c r="AE1125">
        <v>7</v>
      </c>
      <c r="AF1125">
        <v>2019</v>
      </c>
      <c r="AG1125" t="s">
        <v>33</v>
      </c>
      <c r="AH1125" t="s">
        <v>33</v>
      </c>
      <c r="AI1125" t="s">
        <v>124</v>
      </c>
    </row>
    <row r="1126" spans="1:35">
      <c r="A1126" t="s">
        <v>316</v>
      </c>
      <c r="B1126" t="s">
        <v>175</v>
      </c>
      <c r="C1126" t="s">
        <v>176</v>
      </c>
      <c r="D1126" t="s">
        <v>4901</v>
      </c>
      <c r="E1126" t="s">
        <v>4898</v>
      </c>
      <c r="F1126" t="s">
        <v>32</v>
      </c>
      <c r="G1126" t="s">
        <v>451</v>
      </c>
      <c r="H1126" t="str">
        <f t="shared" ref="H1126" si="340">LEFT(G1126,4)</f>
        <v>4264</v>
      </c>
      <c r="I1126" t="s">
        <v>452</v>
      </c>
      <c r="J1126">
        <v>10000</v>
      </c>
      <c r="K1126" t="s">
        <v>639</v>
      </c>
      <c r="L1126" t="s">
        <v>641</v>
      </c>
      <c r="M1126" t="s">
        <v>4902</v>
      </c>
      <c r="N1126" t="s">
        <v>4903</v>
      </c>
      <c r="O1126" t="s">
        <v>4904</v>
      </c>
      <c r="P1126" t="s">
        <v>4905</v>
      </c>
      <c r="Q1126" t="s">
        <v>33</v>
      </c>
      <c r="R1126" t="s">
        <v>557</v>
      </c>
      <c r="S1126" t="s">
        <v>327</v>
      </c>
      <c r="T1126" t="s">
        <v>95</v>
      </c>
      <c r="U1126" t="s">
        <v>110</v>
      </c>
      <c r="V1126" t="s">
        <v>329</v>
      </c>
      <c r="W1126" t="str">
        <f>VLOOKUP(V1126,Lookup!D:E,2,FALSE)</f>
        <v>Corporate Contributions</v>
      </c>
      <c r="X1126" t="s">
        <v>173</v>
      </c>
      <c r="Y1126" t="s">
        <v>33</v>
      </c>
      <c r="Z1126" t="s">
        <v>36</v>
      </c>
      <c r="AA1126" t="s">
        <v>37</v>
      </c>
      <c r="AB1126" t="s">
        <v>640</v>
      </c>
      <c r="AC1126" t="s">
        <v>33</v>
      </c>
      <c r="AD1126">
        <v>0</v>
      </c>
      <c r="AE1126">
        <v>7</v>
      </c>
      <c r="AF1126">
        <v>2019</v>
      </c>
      <c r="AG1126" t="s">
        <v>33</v>
      </c>
      <c r="AH1126" t="s">
        <v>33</v>
      </c>
      <c r="AI1126" t="s">
        <v>124</v>
      </c>
    </row>
    <row r="1127" spans="1:35">
      <c r="A1127" t="s">
        <v>316</v>
      </c>
      <c r="B1127" t="s">
        <v>183</v>
      </c>
      <c r="C1127" t="s">
        <v>184</v>
      </c>
      <c r="D1127" t="s">
        <v>4899</v>
      </c>
      <c r="E1127" t="s">
        <v>4898</v>
      </c>
      <c r="F1127" t="s">
        <v>32</v>
      </c>
      <c r="G1127" t="s">
        <v>317</v>
      </c>
      <c r="H1127" t="str">
        <f t="shared" ref="H1127:H1128" si="341">LEFT(G1127,4)</f>
        <v>4261</v>
      </c>
      <c r="I1127" t="s">
        <v>318</v>
      </c>
      <c r="J1127">
        <v>730</v>
      </c>
      <c r="K1127" t="s">
        <v>500</v>
      </c>
      <c r="L1127" t="s">
        <v>802</v>
      </c>
      <c r="M1127" t="s">
        <v>484</v>
      </c>
      <c r="N1127" t="s">
        <v>485</v>
      </c>
      <c r="O1127" t="s">
        <v>4906</v>
      </c>
      <c r="P1127" t="s">
        <v>4907</v>
      </c>
      <c r="Q1127" t="s">
        <v>33</v>
      </c>
      <c r="R1127" t="s">
        <v>803</v>
      </c>
      <c r="S1127" t="s">
        <v>327</v>
      </c>
      <c r="T1127" t="s">
        <v>504</v>
      </c>
      <c r="U1127" t="s">
        <v>110</v>
      </c>
      <c r="V1127" t="s">
        <v>329</v>
      </c>
      <c r="W1127" t="str">
        <f>VLOOKUP(V1127,Lookup!D:E,2,FALSE)</f>
        <v>Corporate Contributions</v>
      </c>
      <c r="X1127" t="s">
        <v>216</v>
      </c>
      <c r="Y1127" t="s">
        <v>33</v>
      </c>
      <c r="Z1127" t="s">
        <v>36</v>
      </c>
      <c r="AA1127" t="s">
        <v>37</v>
      </c>
      <c r="AB1127" t="s">
        <v>801</v>
      </c>
      <c r="AC1127" t="s">
        <v>33</v>
      </c>
      <c r="AD1127">
        <v>0</v>
      </c>
      <c r="AE1127">
        <v>7</v>
      </c>
      <c r="AF1127">
        <v>2019</v>
      </c>
      <c r="AG1127" t="s">
        <v>33</v>
      </c>
      <c r="AH1127" t="s">
        <v>33</v>
      </c>
      <c r="AI1127" t="s">
        <v>124</v>
      </c>
    </row>
    <row r="1128" spans="1:35">
      <c r="A1128" t="s">
        <v>316</v>
      </c>
      <c r="B1128" t="s">
        <v>183</v>
      </c>
      <c r="C1128" t="s">
        <v>184</v>
      </c>
      <c r="D1128" t="s">
        <v>4899</v>
      </c>
      <c r="E1128" t="s">
        <v>4898</v>
      </c>
      <c r="F1128" t="s">
        <v>32</v>
      </c>
      <c r="G1128" t="s">
        <v>317</v>
      </c>
      <c r="H1128" t="str">
        <f t="shared" si="341"/>
        <v>4261</v>
      </c>
      <c r="I1128" t="s">
        <v>318</v>
      </c>
      <c r="J1128">
        <v>600</v>
      </c>
      <c r="K1128" t="s">
        <v>500</v>
      </c>
      <c r="L1128" t="s">
        <v>802</v>
      </c>
      <c r="M1128" t="s">
        <v>4908</v>
      </c>
      <c r="N1128" t="s">
        <v>4909</v>
      </c>
      <c r="O1128" t="s">
        <v>4910</v>
      </c>
      <c r="P1128" t="s">
        <v>4911</v>
      </c>
      <c r="Q1128" t="s">
        <v>33</v>
      </c>
      <c r="R1128" t="s">
        <v>803</v>
      </c>
      <c r="S1128" t="s">
        <v>327</v>
      </c>
      <c r="T1128" t="s">
        <v>504</v>
      </c>
      <c r="U1128" t="s">
        <v>110</v>
      </c>
      <c r="V1128" t="s">
        <v>329</v>
      </c>
      <c r="W1128" t="str">
        <f>VLOOKUP(V1128,Lookup!D:E,2,FALSE)</f>
        <v>Corporate Contributions</v>
      </c>
      <c r="X1128" t="s">
        <v>216</v>
      </c>
      <c r="Y1128" t="s">
        <v>33</v>
      </c>
      <c r="Z1128" t="s">
        <v>36</v>
      </c>
      <c r="AA1128" t="s">
        <v>37</v>
      </c>
      <c r="AB1128" t="s">
        <v>801</v>
      </c>
      <c r="AC1128" t="s">
        <v>33</v>
      </c>
      <c r="AD1128">
        <v>0</v>
      </c>
      <c r="AE1128">
        <v>7</v>
      </c>
      <c r="AF1128">
        <v>2019</v>
      </c>
      <c r="AG1128" t="s">
        <v>33</v>
      </c>
      <c r="AH1128" t="s">
        <v>33</v>
      </c>
      <c r="AI1128" t="s">
        <v>124</v>
      </c>
    </row>
    <row r="1129" spans="1:35">
      <c r="A1129" t="s">
        <v>681</v>
      </c>
      <c r="B1129" t="s">
        <v>196</v>
      </c>
      <c r="C1129" t="s">
        <v>181</v>
      </c>
      <c r="D1129" t="s">
        <v>4900</v>
      </c>
      <c r="E1129" t="s">
        <v>4898</v>
      </c>
      <c r="F1129" t="s">
        <v>32</v>
      </c>
      <c r="G1129" t="s">
        <v>317</v>
      </c>
      <c r="H1129" t="str">
        <f t="shared" ref="H1129:H1132" si="342">LEFT(G1129,4)</f>
        <v>4261</v>
      </c>
      <c r="I1129" t="s">
        <v>318</v>
      </c>
      <c r="J1129">
        <v>250</v>
      </c>
      <c r="K1129" t="s">
        <v>536</v>
      </c>
      <c r="L1129" t="s">
        <v>1084</v>
      </c>
      <c r="M1129" t="s">
        <v>4912</v>
      </c>
      <c r="N1129" t="s">
        <v>4913</v>
      </c>
      <c r="O1129" t="s">
        <v>4914</v>
      </c>
      <c r="P1129" t="s">
        <v>4915</v>
      </c>
      <c r="Q1129" t="s">
        <v>33</v>
      </c>
      <c r="R1129" t="s">
        <v>326</v>
      </c>
      <c r="S1129" t="s">
        <v>908</v>
      </c>
      <c r="T1129" t="s">
        <v>1171</v>
      </c>
      <c r="U1129" t="s">
        <v>110</v>
      </c>
      <c r="V1129" t="s">
        <v>329</v>
      </c>
      <c r="W1129" t="str">
        <f>VLOOKUP(V1129,Lookup!D:E,2,FALSE)</f>
        <v>Corporate Contributions</v>
      </c>
      <c r="X1129" t="s">
        <v>216</v>
      </c>
      <c r="Y1129" t="s">
        <v>33</v>
      </c>
      <c r="Z1129" t="s">
        <v>36</v>
      </c>
      <c r="AA1129" t="s">
        <v>37</v>
      </c>
      <c r="AB1129" t="s">
        <v>1083</v>
      </c>
      <c r="AC1129" t="s">
        <v>33</v>
      </c>
      <c r="AD1129">
        <v>0</v>
      </c>
      <c r="AE1129">
        <v>7</v>
      </c>
      <c r="AF1129">
        <v>2019</v>
      </c>
      <c r="AG1129" t="s">
        <v>33</v>
      </c>
      <c r="AH1129" t="s">
        <v>33</v>
      </c>
      <c r="AI1129" t="s">
        <v>124</v>
      </c>
    </row>
    <row r="1130" spans="1:35">
      <c r="A1130" t="s">
        <v>316</v>
      </c>
      <c r="B1130" t="s">
        <v>196</v>
      </c>
      <c r="C1130" t="s">
        <v>181</v>
      </c>
      <c r="D1130" t="s">
        <v>4900</v>
      </c>
      <c r="E1130" t="s">
        <v>4898</v>
      </c>
      <c r="F1130" t="s">
        <v>32</v>
      </c>
      <c r="G1130" t="s">
        <v>317</v>
      </c>
      <c r="H1130" t="str">
        <f t="shared" si="342"/>
        <v>4261</v>
      </c>
      <c r="I1130" t="s">
        <v>318</v>
      </c>
      <c r="J1130">
        <v>5000</v>
      </c>
      <c r="K1130" t="s">
        <v>903</v>
      </c>
      <c r="L1130" t="s">
        <v>1671</v>
      </c>
      <c r="M1130" t="s">
        <v>4916</v>
      </c>
      <c r="N1130" t="s">
        <v>4917</v>
      </c>
      <c r="O1130" t="s">
        <v>4918</v>
      </c>
      <c r="P1130" t="s">
        <v>4919</v>
      </c>
      <c r="Q1130" t="s">
        <v>33</v>
      </c>
      <c r="R1130" t="s">
        <v>782</v>
      </c>
      <c r="S1130" t="s">
        <v>327</v>
      </c>
      <c r="T1130" t="s">
        <v>909</v>
      </c>
      <c r="U1130" t="s">
        <v>110</v>
      </c>
      <c r="V1130" t="s">
        <v>329</v>
      </c>
      <c r="W1130" t="str">
        <f>VLOOKUP(V1130,Lookup!D:E,2,FALSE)</f>
        <v>Corporate Contributions</v>
      </c>
      <c r="X1130" t="s">
        <v>216</v>
      </c>
      <c r="Y1130" t="s">
        <v>33</v>
      </c>
      <c r="Z1130" t="s">
        <v>36</v>
      </c>
      <c r="AA1130" t="s">
        <v>37</v>
      </c>
      <c r="AB1130" t="s">
        <v>1670</v>
      </c>
      <c r="AC1130" t="s">
        <v>33</v>
      </c>
      <c r="AD1130">
        <v>0</v>
      </c>
      <c r="AE1130">
        <v>7</v>
      </c>
      <c r="AF1130">
        <v>2019</v>
      </c>
      <c r="AG1130" t="s">
        <v>33</v>
      </c>
      <c r="AH1130" t="s">
        <v>33</v>
      </c>
      <c r="AI1130" t="s">
        <v>124</v>
      </c>
    </row>
    <row r="1131" spans="1:35">
      <c r="A1131" t="s">
        <v>316</v>
      </c>
      <c r="B1131" t="s">
        <v>196</v>
      </c>
      <c r="C1131" t="s">
        <v>181</v>
      </c>
      <c r="D1131" t="s">
        <v>4900</v>
      </c>
      <c r="E1131" t="s">
        <v>4898</v>
      </c>
      <c r="F1131" t="s">
        <v>32</v>
      </c>
      <c r="G1131" t="s">
        <v>317</v>
      </c>
      <c r="H1131" t="str">
        <f t="shared" si="342"/>
        <v>4261</v>
      </c>
      <c r="I1131" t="s">
        <v>318</v>
      </c>
      <c r="J1131">
        <v>612</v>
      </c>
      <c r="K1131" t="s">
        <v>903</v>
      </c>
      <c r="L1131" t="s">
        <v>1671</v>
      </c>
      <c r="M1131" t="s">
        <v>4920</v>
      </c>
      <c r="N1131" t="s">
        <v>4921</v>
      </c>
      <c r="O1131" t="s">
        <v>4922</v>
      </c>
      <c r="P1131" t="s">
        <v>4923</v>
      </c>
      <c r="Q1131" t="s">
        <v>33</v>
      </c>
      <c r="R1131" t="s">
        <v>782</v>
      </c>
      <c r="S1131" t="s">
        <v>327</v>
      </c>
      <c r="T1131" t="s">
        <v>909</v>
      </c>
      <c r="U1131" t="s">
        <v>110</v>
      </c>
      <c r="V1131" t="s">
        <v>329</v>
      </c>
      <c r="W1131" t="str">
        <f>VLOOKUP(V1131,Lookup!D:E,2,FALSE)</f>
        <v>Corporate Contributions</v>
      </c>
      <c r="X1131" t="s">
        <v>216</v>
      </c>
      <c r="Y1131" t="s">
        <v>33</v>
      </c>
      <c r="Z1131" t="s">
        <v>36</v>
      </c>
      <c r="AA1131" t="s">
        <v>37</v>
      </c>
      <c r="AB1131" t="s">
        <v>1670</v>
      </c>
      <c r="AC1131" t="s">
        <v>33</v>
      </c>
      <c r="AD1131">
        <v>0</v>
      </c>
      <c r="AE1131">
        <v>7</v>
      </c>
      <c r="AF1131">
        <v>2019</v>
      </c>
      <c r="AG1131" t="s">
        <v>33</v>
      </c>
      <c r="AH1131" t="s">
        <v>33</v>
      </c>
      <c r="AI1131" t="s">
        <v>124</v>
      </c>
    </row>
    <row r="1132" spans="1:35">
      <c r="A1132" t="s">
        <v>316</v>
      </c>
      <c r="B1132" t="s">
        <v>196</v>
      </c>
      <c r="C1132" t="s">
        <v>181</v>
      </c>
      <c r="D1132" t="s">
        <v>4900</v>
      </c>
      <c r="E1132" t="s">
        <v>4898</v>
      </c>
      <c r="F1132" t="s">
        <v>32</v>
      </c>
      <c r="G1132" t="s">
        <v>166</v>
      </c>
      <c r="H1132" t="str">
        <f t="shared" si="342"/>
        <v>4264</v>
      </c>
      <c r="I1132" t="s">
        <v>167</v>
      </c>
      <c r="J1132">
        <v>5000</v>
      </c>
      <c r="K1132" t="s">
        <v>903</v>
      </c>
      <c r="L1132" t="s">
        <v>905</v>
      </c>
      <c r="M1132" t="s">
        <v>4924</v>
      </c>
      <c r="N1132" t="s">
        <v>4925</v>
      </c>
      <c r="O1132" t="s">
        <v>4926</v>
      </c>
      <c r="P1132" t="s">
        <v>4927</v>
      </c>
      <c r="Q1132" t="s">
        <v>33</v>
      </c>
      <c r="R1132" t="s">
        <v>326</v>
      </c>
      <c r="S1132" t="s">
        <v>327</v>
      </c>
      <c r="T1132" t="s">
        <v>909</v>
      </c>
      <c r="U1132" t="s">
        <v>110</v>
      </c>
      <c r="V1132" t="s">
        <v>329</v>
      </c>
      <c r="W1132" t="str">
        <f>VLOOKUP(V1132,Lookup!D:E,2,FALSE)</f>
        <v>Corporate Contributions</v>
      </c>
      <c r="X1132" t="s">
        <v>173</v>
      </c>
      <c r="Y1132" t="s">
        <v>33</v>
      </c>
      <c r="Z1132" t="s">
        <v>36</v>
      </c>
      <c r="AA1132" t="s">
        <v>37</v>
      </c>
      <c r="AB1132" t="s">
        <v>904</v>
      </c>
      <c r="AC1132" t="s">
        <v>33</v>
      </c>
      <c r="AD1132">
        <v>0</v>
      </c>
      <c r="AE1132">
        <v>7</v>
      </c>
      <c r="AF1132">
        <v>2019</v>
      </c>
      <c r="AG1132" t="s">
        <v>33</v>
      </c>
      <c r="AH1132" t="s">
        <v>33</v>
      </c>
      <c r="AI1132" t="s">
        <v>124</v>
      </c>
    </row>
    <row r="1133" spans="1:35">
      <c r="A1133" t="s">
        <v>163</v>
      </c>
      <c r="B1133" t="s">
        <v>196</v>
      </c>
      <c r="C1133" t="s">
        <v>181</v>
      </c>
      <c r="D1133" t="s">
        <v>4900</v>
      </c>
      <c r="E1133" t="s">
        <v>4898</v>
      </c>
      <c r="F1133" t="s">
        <v>32</v>
      </c>
      <c r="G1133" t="s">
        <v>113</v>
      </c>
      <c r="H1133" t="str">
        <f t="shared" ref="H1133:H1135" si="343">LEFT(G1133,4)</f>
        <v>9230</v>
      </c>
      <c r="I1133" t="s">
        <v>114</v>
      </c>
      <c r="J1133">
        <v>625</v>
      </c>
      <c r="K1133" t="s">
        <v>903</v>
      </c>
      <c r="L1133" t="s">
        <v>905</v>
      </c>
      <c r="M1133" t="s">
        <v>1255</v>
      </c>
      <c r="N1133" t="s">
        <v>1256</v>
      </c>
      <c r="O1133" t="s">
        <v>4928</v>
      </c>
      <c r="P1133" t="s">
        <v>4929</v>
      </c>
      <c r="Q1133" t="s">
        <v>33</v>
      </c>
      <c r="R1133" t="s">
        <v>1183</v>
      </c>
      <c r="S1133" t="s">
        <v>3217</v>
      </c>
      <c r="T1133" t="s">
        <v>269</v>
      </c>
      <c r="U1133" t="s">
        <v>56</v>
      </c>
      <c r="V1133" t="s">
        <v>94</v>
      </c>
      <c r="W1133" t="str">
        <f>VLOOKUP(V1133,Lookup!D:E,2,FALSE)</f>
        <v>Professional Svcs Exp Gen</v>
      </c>
      <c r="X1133" t="s">
        <v>1354</v>
      </c>
      <c r="Y1133" t="s">
        <v>33</v>
      </c>
      <c r="Z1133" t="s">
        <v>36</v>
      </c>
      <c r="AA1133" t="s">
        <v>37</v>
      </c>
      <c r="AB1133" t="s">
        <v>904</v>
      </c>
      <c r="AC1133" t="s">
        <v>33</v>
      </c>
      <c r="AD1133">
        <v>0</v>
      </c>
      <c r="AE1133">
        <v>7</v>
      </c>
      <c r="AF1133">
        <v>2019</v>
      </c>
      <c r="AG1133" t="s">
        <v>33</v>
      </c>
      <c r="AH1133" t="s">
        <v>4930</v>
      </c>
      <c r="AI1133" t="s">
        <v>124</v>
      </c>
    </row>
    <row r="1134" spans="1:35">
      <c r="A1134" t="s">
        <v>255</v>
      </c>
      <c r="B1134" t="s">
        <v>196</v>
      </c>
      <c r="C1134" t="s">
        <v>181</v>
      </c>
      <c r="D1134" t="s">
        <v>4900</v>
      </c>
      <c r="E1134" t="s">
        <v>4898</v>
      </c>
      <c r="F1134" t="s">
        <v>32</v>
      </c>
      <c r="G1134" t="s">
        <v>568</v>
      </c>
      <c r="H1134" t="str">
        <f t="shared" si="343"/>
        <v>9080</v>
      </c>
      <c r="I1134" t="s">
        <v>569</v>
      </c>
      <c r="J1134">
        <v>1440</v>
      </c>
      <c r="K1134" t="s">
        <v>570</v>
      </c>
      <c r="L1134" t="s">
        <v>972</v>
      </c>
      <c r="M1134" t="s">
        <v>2554</v>
      </c>
      <c r="N1134" t="s">
        <v>2555</v>
      </c>
      <c r="O1134" t="s">
        <v>4931</v>
      </c>
      <c r="P1134" t="s">
        <v>4932</v>
      </c>
      <c r="Q1134" t="s">
        <v>33</v>
      </c>
      <c r="R1134" t="s">
        <v>577</v>
      </c>
      <c r="S1134" t="s">
        <v>578</v>
      </c>
      <c r="T1134" t="s">
        <v>269</v>
      </c>
      <c r="U1134" t="s">
        <v>56</v>
      </c>
      <c r="V1134" t="s">
        <v>579</v>
      </c>
      <c r="W1134" t="str">
        <f>VLOOKUP(V1134,Lookup!D:E,2,FALSE)</f>
        <v>EE/DR (DSM) Incentive Payment</v>
      </c>
      <c r="X1134" t="s">
        <v>580</v>
      </c>
      <c r="Y1134" t="s">
        <v>230</v>
      </c>
      <c r="Z1134" t="s">
        <v>36</v>
      </c>
      <c r="AA1134" t="s">
        <v>37</v>
      </c>
      <c r="AB1134" t="s">
        <v>971</v>
      </c>
      <c r="AC1134" t="s">
        <v>33</v>
      </c>
      <c r="AD1134">
        <v>0</v>
      </c>
      <c r="AE1134">
        <v>7</v>
      </c>
      <c r="AF1134">
        <v>2019</v>
      </c>
      <c r="AG1134" t="s">
        <v>33</v>
      </c>
      <c r="AH1134" t="s">
        <v>581</v>
      </c>
      <c r="AI1134" t="s">
        <v>124</v>
      </c>
    </row>
    <row r="1135" spans="1:35">
      <c r="A1135" t="s">
        <v>255</v>
      </c>
      <c r="B1135" t="s">
        <v>196</v>
      </c>
      <c r="C1135" t="s">
        <v>181</v>
      </c>
      <c r="D1135" t="s">
        <v>4900</v>
      </c>
      <c r="E1135" t="s">
        <v>4898</v>
      </c>
      <c r="F1135" t="s">
        <v>32</v>
      </c>
      <c r="G1135" t="s">
        <v>568</v>
      </c>
      <c r="H1135" t="str">
        <f t="shared" si="343"/>
        <v>9080</v>
      </c>
      <c r="I1135" t="s">
        <v>569</v>
      </c>
      <c r="J1135">
        <v>7149.66</v>
      </c>
      <c r="K1135" t="s">
        <v>570</v>
      </c>
      <c r="L1135" t="s">
        <v>572</v>
      </c>
      <c r="M1135" t="s">
        <v>1235</v>
      </c>
      <c r="N1135" t="s">
        <v>1236</v>
      </c>
      <c r="O1135" t="s">
        <v>4933</v>
      </c>
      <c r="P1135" t="s">
        <v>4934</v>
      </c>
      <c r="Q1135" t="s">
        <v>33</v>
      </c>
      <c r="R1135" t="s">
        <v>577</v>
      </c>
      <c r="S1135" t="s">
        <v>1593</v>
      </c>
      <c r="T1135" t="s">
        <v>269</v>
      </c>
      <c r="U1135" t="s">
        <v>56</v>
      </c>
      <c r="V1135" t="s">
        <v>579</v>
      </c>
      <c r="W1135" t="str">
        <f>VLOOKUP(V1135,Lookup!D:E,2,FALSE)</f>
        <v>EE/DR (DSM) Incentive Payment</v>
      </c>
      <c r="X1135" t="s">
        <v>580</v>
      </c>
      <c r="Y1135" t="s">
        <v>230</v>
      </c>
      <c r="Z1135" t="s">
        <v>36</v>
      </c>
      <c r="AA1135" t="s">
        <v>37</v>
      </c>
      <c r="AB1135" t="s">
        <v>571</v>
      </c>
      <c r="AC1135" t="s">
        <v>33</v>
      </c>
      <c r="AD1135">
        <v>0</v>
      </c>
      <c r="AE1135">
        <v>7</v>
      </c>
      <c r="AF1135">
        <v>2019</v>
      </c>
      <c r="AG1135" t="s">
        <v>33</v>
      </c>
      <c r="AH1135" t="s">
        <v>2220</v>
      </c>
      <c r="AI1135" t="s">
        <v>124</v>
      </c>
    </row>
    <row r="1136" spans="1:35">
      <c r="A1136" t="s">
        <v>316</v>
      </c>
      <c r="B1136" t="s">
        <v>295</v>
      </c>
      <c r="C1136" t="s">
        <v>184</v>
      </c>
      <c r="D1136" t="s">
        <v>4935</v>
      </c>
      <c r="E1136" t="s">
        <v>4898</v>
      </c>
      <c r="F1136" t="s">
        <v>32</v>
      </c>
      <c r="G1136" t="s">
        <v>317</v>
      </c>
      <c r="H1136" t="str">
        <f t="shared" ref="H1136:H1137" si="344">LEFT(G1136,4)</f>
        <v>4261</v>
      </c>
      <c r="I1136" t="s">
        <v>318</v>
      </c>
      <c r="J1136">
        <v>500</v>
      </c>
      <c r="K1136" t="s">
        <v>615</v>
      </c>
      <c r="L1136" t="s">
        <v>706</v>
      </c>
      <c r="M1136" t="s">
        <v>1144</v>
      </c>
      <c r="N1136" t="s">
        <v>1145</v>
      </c>
      <c r="O1136" t="s">
        <v>4936</v>
      </c>
      <c r="P1136" t="s">
        <v>4937</v>
      </c>
      <c r="Q1136" t="s">
        <v>33</v>
      </c>
      <c r="R1136" t="s">
        <v>306</v>
      </c>
      <c r="S1136" t="s">
        <v>327</v>
      </c>
      <c r="T1136" t="s">
        <v>709</v>
      </c>
      <c r="U1136" t="s">
        <v>110</v>
      </c>
      <c r="V1136" t="s">
        <v>329</v>
      </c>
      <c r="W1136" t="str">
        <f>VLOOKUP(V1136,Lookup!D:E,2,FALSE)</f>
        <v>Corporate Contributions</v>
      </c>
      <c r="X1136" t="s">
        <v>216</v>
      </c>
      <c r="Y1136" t="s">
        <v>33</v>
      </c>
      <c r="Z1136" t="s">
        <v>36</v>
      </c>
      <c r="AA1136" t="s">
        <v>37</v>
      </c>
      <c r="AB1136" t="s">
        <v>705</v>
      </c>
      <c r="AC1136" t="s">
        <v>33</v>
      </c>
      <c r="AD1136">
        <v>0</v>
      </c>
      <c r="AE1136">
        <v>7</v>
      </c>
      <c r="AF1136">
        <v>2019</v>
      </c>
      <c r="AG1136" t="s">
        <v>33</v>
      </c>
      <c r="AH1136" t="s">
        <v>33</v>
      </c>
      <c r="AI1136" t="s">
        <v>124</v>
      </c>
    </row>
    <row r="1137" spans="1:35">
      <c r="A1137" t="s">
        <v>316</v>
      </c>
      <c r="B1137" t="s">
        <v>295</v>
      </c>
      <c r="C1137" t="s">
        <v>184</v>
      </c>
      <c r="D1137" t="s">
        <v>4935</v>
      </c>
      <c r="E1137" t="s">
        <v>4898</v>
      </c>
      <c r="F1137" t="s">
        <v>32</v>
      </c>
      <c r="G1137" t="s">
        <v>317</v>
      </c>
      <c r="H1137" t="str">
        <f t="shared" si="344"/>
        <v>4261</v>
      </c>
      <c r="I1137" t="s">
        <v>318</v>
      </c>
      <c r="J1137">
        <v>500</v>
      </c>
      <c r="K1137" t="s">
        <v>615</v>
      </c>
      <c r="L1137" t="s">
        <v>706</v>
      </c>
      <c r="M1137" t="s">
        <v>4938</v>
      </c>
      <c r="N1137" t="s">
        <v>4939</v>
      </c>
      <c r="O1137" t="s">
        <v>4940</v>
      </c>
      <c r="P1137" t="s">
        <v>4941</v>
      </c>
      <c r="Q1137" t="s">
        <v>33</v>
      </c>
      <c r="R1137" t="s">
        <v>306</v>
      </c>
      <c r="S1137" t="s">
        <v>327</v>
      </c>
      <c r="T1137" t="s">
        <v>709</v>
      </c>
      <c r="U1137" t="s">
        <v>110</v>
      </c>
      <c r="V1137" t="s">
        <v>329</v>
      </c>
      <c r="W1137" t="str">
        <f>VLOOKUP(V1137,Lookup!D:E,2,FALSE)</f>
        <v>Corporate Contributions</v>
      </c>
      <c r="X1137" t="s">
        <v>216</v>
      </c>
      <c r="Y1137" t="s">
        <v>33</v>
      </c>
      <c r="Z1137" t="s">
        <v>36</v>
      </c>
      <c r="AA1137" t="s">
        <v>37</v>
      </c>
      <c r="AB1137" t="s">
        <v>705</v>
      </c>
      <c r="AC1137" t="s">
        <v>33</v>
      </c>
      <c r="AD1137">
        <v>0</v>
      </c>
      <c r="AE1137">
        <v>7</v>
      </c>
      <c r="AF1137">
        <v>2019</v>
      </c>
      <c r="AG1137" t="s">
        <v>33</v>
      </c>
      <c r="AH1137" t="s">
        <v>33</v>
      </c>
      <c r="AI1137" t="s">
        <v>124</v>
      </c>
    </row>
    <row r="1138" spans="1:35">
      <c r="A1138" t="s">
        <v>316</v>
      </c>
      <c r="B1138" t="s">
        <v>183</v>
      </c>
      <c r="C1138" t="s">
        <v>184</v>
      </c>
      <c r="D1138" t="s">
        <v>4943</v>
      </c>
      <c r="E1138" t="s">
        <v>4942</v>
      </c>
      <c r="F1138" t="s">
        <v>32</v>
      </c>
      <c r="G1138" t="s">
        <v>317</v>
      </c>
      <c r="H1138" t="str">
        <f t="shared" ref="H1138" si="345">LEFT(G1138,4)</f>
        <v>4261</v>
      </c>
      <c r="I1138" t="s">
        <v>318</v>
      </c>
      <c r="J1138">
        <v>1000</v>
      </c>
      <c r="K1138" t="s">
        <v>500</v>
      </c>
      <c r="L1138" t="s">
        <v>802</v>
      </c>
      <c r="M1138" t="s">
        <v>669</v>
      </c>
      <c r="N1138" t="s">
        <v>670</v>
      </c>
      <c r="O1138" t="s">
        <v>4944</v>
      </c>
      <c r="P1138" t="s">
        <v>4945</v>
      </c>
      <c r="Q1138" t="s">
        <v>33</v>
      </c>
      <c r="R1138" t="s">
        <v>803</v>
      </c>
      <c r="S1138" t="s">
        <v>327</v>
      </c>
      <c r="T1138" t="s">
        <v>504</v>
      </c>
      <c r="U1138" t="s">
        <v>110</v>
      </c>
      <c r="V1138" t="s">
        <v>329</v>
      </c>
      <c r="W1138" t="str">
        <f>VLOOKUP(V1138,Lookup!D:E,2,FALSE)</f>
        <v>Corporate Contributions</v>
      </c>
      <c r="X1138" t="s">
        <v>216</v>
      </c>
      <c r="Y1138" t="s">
        <v>33</v>
      </c>
      <c r="Z1138" t="s">
        <v>36</v>
      </c>
      <c r="AA1138" t="s">
        <v>37</v>
      </c>
      <c r="AB1138" t="s">
        <v>801</v>
      </c>
      <c r="AC1138" t="s">
        <v>33</v>
      </c>
      <c r="AD1138">
        <v>0</v>
      </c>
      <c r="AE1138">
        <v>7</v>
      </c>
      <c r="AF1138">
        <v>2019</v>
      </c>
      <c r="AG1138" t="s">
        <v>33</v>
      </c>
      <c r="AH1138" t="s">
        <v>33</v>
      </c>
      <c r="AI1138" t="s">
        <v>124</v>
      </c>
    </row>
    <row r="1139" spans="1:35">
      <c r="A1139" t="s">
        <v>316</v>
      </c>
      <c r="B1139" t="s">
        <v>196</v>
      </c>
      <c r="C1139" t="s">
        <v>181</v>
      </c>
      <c r="D1139" t="s">
        <v>4947</v>
      </c>
      <c r="E1139" t="s">
        <v>4946</v>
      </c>
      <c r="F1139" t="s">
        <v>32</v>
      </c>
      <c r="G1139" t="s">
        <v>317</v>
      </c>
      <c r="H1139" t="str">
        <f t="shared" ref="H1139:H1140" si="346">LEFT(G1139,4)</f>
        <v>4261</v>
      </c>
      <c r="I1139" t="s">
        <v>318</v>
      </c>
      <c r="J1139">
        <v>3000</v>
      </c>
      <c r="K1139" t="s">
        <v>903</v>
      </c>
      <c r="L1139" t="s">
        <v>905</v>
      </c>
      <c r="M1139" t="s">
        <v>4948</v>
      </c>
      <c r="N1139" t="s">
        <v>4949</v>
      </c>
      <c r="O1139" t="s">
        <v>4950</v>
      </c>
      <c r="P1139" t="s">
        <v>4951</v>
      </c>
      <c r="Q1139" t="s">
        <v>33</v>
      </c>
      <c r="R1139" t="s">
        <v>782</v>
      </c>
      <c r="S1139" t="s">
        <v>327</v>
      </c>
      <c r="T1139" t="s">
        <v>909</v>
      </c>
      <c r="U1139" t="s">
        <v>110</v>
      </c>
      <c r="V1139" t="s">
        <v>329</v>
      </c>
      <c r="W1139" t="str">
        <f>VLOOKUP(V1139,Lookup!D:E,2,FALSE)</f>
        <v>Corporate Contributions</v>
      </c>
      <c r="X1139" t="s">
        <v>216</v>
      </c>
      <c r="Y1139" t="s">
        <v>33</v>
      </c>
      <c r="Z1139" t="s">
        <v>36</v>
      </c>
      <c r="AA1139" t="s">
        <v>37</v>
      </c>
      <c r="AB1139" t="s">
        <v>904</v>
      </c>
      <c r="AC1139" t="s">
        <v>33</v>
      </c>
      <c r="AD1139">
        <v>0</v>
      </c>
      <c r="AE1139">
        <v>7</v>
      </c>
      <c r="AF1139">
        <v>2019</v>
      </c>
      <c r="AG1139" t="s">
        <v>33</v>
      </c>
      <c r="AH1139" t="s">
        <v>33</v>
      </c>
      <c r="AI1139" t="s">
        <v>124</v>
      </c>
    </row>
    <row r="1140" spans="1:35">
      <c r="A1140" t="s">
        <v>316</v>
      </c>
      <c r="B1140" t="s">
        <v>196</v>
      </c>
      <c r="C1140" t="s">
        <v>181</v>
      </c>
      <c r="D1140" t="s">
        <v>4947</v>
      </c>
      <c r="E1140" t="s">
        <v>4946</v>
      </c>
      <c r="F1140" t="s">
        <v>32</v>
      </c>
      <c r="G1140" t="s">
        <v>317</v>
      </c>
      <c r="H1140" t="str">
        <f t="shared" si="346"/>
        <v>4261</v>
      </c>
      <c r="I1140" t="s">
        <v>318</v>
      </c>
      <c r="J1140">
        <v>2000</v>
      </c>
      <c r="K1140" t="s">
        <v>903</v>
      </c>
      <c r="L1140" t="s">
        <v>905</v>
      </c>
      <c r="M1140" t="s">
        <v>4952</v>
      </c>
      <c r="N1140" t="s">
        <v>4953</v>
      </c>
      <c r="O1140" t="s">
        <v>4954</v>
      </c>
      <c r="P1140" t="s">
        <v>4955</v>
      </c>
      <c r="Q1140" t="s">
        <v>33</v>
      </c>
      <c r="R1140" t="s">
        <v>782</v>
      </c>
      <c r="S1140" t="s">
        <v>327</v>
      </c>
      <c r="T1140" t="s">
        <v>909</v>
      </c>
      <c r="U1140" t="s">
        <v>110</v>
      </c>
      <c r="V1140" t="s">
        <v>329</v>
      </c>
      <c r="W1140" t="str">
        <f>VLOOKUP(V1140,Lookup!D:E,2,FALSE)</f>
        <v>Corporate Contributions</v>
      </c>
      <c r="X1140" t="s">
        <v>216</v>
      </c>
      <c r="Y1140" t="s">
        <v>33</v>
      </c>
      <c r="Z1140" t="s">
        <v>36</v>
      </c>
      <c r="AA1140" t="s">
        <v>37</v>
      </c>
      <c r="AB1140" t="s">
        <v>904</v>
      </c>
      <c r="AC1140" t="s">
        <v>33</v>
      </c>
      <c r="AD1140">
        <v>0</v>
      </c>
      <c r="AE1140">
        <v>7</v>
      </c>
      <c r="AF1140">
        <v>2019</v>
      </c>
      <c r="AG1140" t="s">
        <v>33</v>
      </c>
      <c r="AH1140" t="s">
        <v>33</v>
      </c>
      <c r="AI1140" t="s">
        <v>124</v>
      </c>
    </row>
    <row r="1141" spans="1:35">
      <c r="A1141" t="s">
        <v>163</v>
      </c>
      <c r="B1141" t="s">
        <v>183</v>
      </c>
      <c r="C1141" t="s">
        <v>184</v>
      </c>
      <c r="D1141" t="s">
        <v>4957</v>
      </c>
      <c r="E1141" t="s">
        <v>4956</v>
      </c>
      <c r="F1141" t="s">
        <v>32</v>
      </c>
      <c r="G1141" t="s">
        <v>102</v>
      </c>
      <c r="H1141" t="str">
        <f t="shared" ref="H1141:H1144" si="347">LEFT(G1141,4)</f>
        <v>9210</v>
      </c>
      <c r="I1141" t="s">
        <v>103</v>
      </c>
      <c r="J1141">
        <v>99</v>
      </c>
      <c r="K1141" t="s">
        <v>500</v>
      </c>
      <c r="L1141" t="s">
        <v>800</v>
      </c>
      <c r="M1141" t="s">
        <v>669</v>
      </c>
      <c r="N1141" t="s">
        <v>670</v>
      </c>
      <c r="O1141" t="s">
        <v>4961</v>
      </c>
      <c r="P1141" t="s">
        <v>4962</v>
      </c>
      <c r="Q1141" t="s">
        <v>33</v>
      </c>
      <c r="R1141" t="s">
        <v>803</v>
      </c>
      <c r="S1141" t="s">
        <v>89</v>
      </c>
      <c r="T1141" t="s">
        <v>806</v>
      </c>
      <c r="U1141" t="s">
        <v>56</v>
      </c>
      <c r="V1141" t="s">
        <v>38</v>
      </c>
      <c r="W1141" t="str">
        <f>VLOOKUP(V1141,Lookup!D:E,2,FALSE)</f>
        <v>Business Exp Part Deduct Gen</v>
      </c>
      <c r="X1141" t="s">
        <v>93</v>
      </c>
      <c r="Y1141" t="s">
        <v>33</v>
      </c>
      <c r="Z1141" t="s">
        <v>36</v>
      </c>
      <c r="AA1141" t="s">
        <v>37</v>
      </c>
      <c r="AB1141" t="s">
        <v>799</v>
      </c>
      <c r="AC1141" t="s">
        <v>33</v>
      </c>
      <c r="AD1141">
        <v>0</v>
      </c>
      <c r="AE1141">
        <v>7</v>
      </c>
      <c r="AF1141">
        <v>2019</v>
      </c>
      <c r="AG1141" t="s">
        <v>33</v>
      </c>
      <c r="AH1141" t="s">
        <v>4963</v>
      </c>
      <c r="AI1141" t="s">
        <v>124</v>
      </c>
    </row>
    <row r="1142" spans="1:35">
      <c r="A1142" t="s">
        <v>316</v>
      </c>
      <c r="B1142" t="s">
        <v>183</v>
      </c>
      <c r="C1142" t="s">
        <v>184</v>
      </c>
      <c r="D1142" t="s">
        <v>4964</v>
      </c>
      <c r="E1142" t="s">
        <v>4956</v>
      </c>
      <c r="F1142" t="s">
        <v>32</v>
      </c>
      <c r="G1142" t="s">
        <v>317</v>
      </c>
      <c r="H1142" t="str">
        <f t="shared" si="347"/>
        <v>4261</v>
      </c>
      <c r="I1142" t="s">
        <v>318</v>
      </c>
      <c r="J1142">
        <v>-730</v>
      </c>
      <c r="K1142" t="s">
        <v>500</v>
      </c>
      <c r="L1142" t="s">
        <v>802</v>
      </c>
      <c r="M1142" t="s">
        <v>484</v>
      </c>
      <c r="N1142" t="s">
        <v>485</v>
      </c>
      <c r="O1142" t="s">
        <v>4689</v>
      </c>
      <c r="P1142" t="s">
        <v>4690</v>
      </c>
      <c r="Q1142" t="s">
        <v>33</v>
      </c>
      <c r="R1142" t="s">
        <v>803</v>
      </c>
      <c r="S1142" t="s">
        <v>327</v>
      </c>
      <c r="T1142" t="s">
        <v>504</v>
      </c>
      <c r="U1142" t="s">
        <v>110</v>
      </c>
      <c r="V1142" t="s">
        <v>329</v>
      </c>
      <c r="W1142" t="str">
        <f>VLOOKUP(V1142,Lookup!D:E,2,FALSE)</f>
        <v>Corporate Contributions</v>
      </c>
      <c r="X1142" t="s">
        <v>216</v>
      </c>
      <c r="Y1142" t="s">
        <v>33</v>
      </c>
      <c r="Z1142" t="s">
        <v>36</v>
      </c>
      <c r="AA1142" t="s">
        <v>37</v>
      </c>
      <c r="AB1142" t="s">
        <v>801</v>
      </c>
      <c r="AC1142" t="s">
        <v>33</v>
      </c>
      <c r="AD1142">
        <v>0</v>
      </c>
      <c r="AE1142">
        <v>7</v>
      </c>
      <c r="AF1142">
        <v>2019</v>
      </c>
      <c r="AG1142" t="s">
        <v>33</v>
      </c>
      <c r="AH1142" t="s">
        <v>4691</v>
      </c>
      <c r="AI1142" t="s">
        <v>124</v>
      </c>
    </row>
    <row r="1143" spans="1:35">
      <c r="A1143" t="s">
        <v>316</v>
      </c>
      <c r="B1143" t="s">
        <v>183</v>
      </c>
      <c r="C1143" t="s">
        <v>184</v>
      </c>
      <c r="D1143" t="s">
        <v>4964</v>
      </c>
      <c r="E1143" t="s">
        <v>4956</v>
      </c>
      <c r="F1143" t="s">
        <v>32</v>
      </c>
      <c r="G1143" t="s">
        <v>317</v>
      </c>
      <c r="H1143" t="str">
        <f t="shared" si="347"/>
        <v>4261</v>
      </c>
      <c r="I1143" t="s">
        <v>318</v>
      </c>
      <c r="J1143">
        <v>-1000</v>
      </c>
      <c r="K1143" t="s">
        <v>500</v>
      </c>
      <c r="L1143" t="s">
        <v>802</v>
      </c>
      <c r="M1143" t="s">
        <v>669</v>
      </c>
      <c r="N1143" t="s">
        <v>670</v>
      </c>
      <c r="O1143" t="s">
        <v>4842</v>
      </c>
      <c r="P1143" t="s">
        <v>4843</v>
      </c>
      <c r="Q1143" t="s">
        <v>33</v>
      </c>
      <c r="R1143" t="s">
        <v>803</v>
      </c>
      <c r="S1143" t="s">
        <v>327</v>
      </c>
      <c r="T1143" t="s">
        <v>504</v>
      </c>
      <c r="U1143" t="s">
        <v>110</v>
      </c>
      <c r="V1143" t="s">
        <v>329</v>
      </c>
      <c r="W1143" t="str">
        <f>VLOOKUP(V1143,Lookup!D:E,2,FALSE)</f>
        <v>Corporate Contributions</v>
      </c>
      <c r="X1143" t="s">
        <v>216</v>
      </c>
      <c r="Y1143" t="s">
        <v>33</v>
      </c>
      <c r="Z1143" t="s">
        <v>36</v>
      </c>
      <c r="AA1143" t="s">
        <v>37</v>
      </c>
      <c r="AB1143" t="s">
        <v>801</v>
      </c>
      <c r="AC1143" t="s">
        <v>33</v>
      </c>
      <c r="AD1143">
        <v>0</v>
      </c>
      <c r="AE1143">
        <v>7</v>
      </c>
      <c r="AF1143">
        <v>2019</v>
      </c>
      <c r="AG1143" t="s">
        <v>33</v>
      </c>
      <c r="AH1143" t="s">
        <v>4691</v>
      </c>
      <c r="AI1143" t="s">
        <v>124</v>
      </c>
    </row>
    <row r="1144" spans="1:35">
      <c r="A1144" t="s">
        <v>316</v>
      </c>
      <c r="B1144" t="s">
        <v>196</v>
      </c>
      <c r="C1144" t="s">
        <v>181</v>
      </c>
      <c r="D1144" t="s">
        <v>4958</v>
      </c>
      <c r="E1144" t="s">
        <v>4956</v>
      </c>
      <c r="F1144" t="s">
        <v>32</v>
      </c>
      <c r="G1144" t="s">
        <v>317</v>
      </c>
      <c r="H1144" t="str">
        <f t="shared" si="347"/>
        <v>4261</v>
      </c>
      <c r="I1144" t="s">
        <v>318</v>
      </c>
      <c r="J1144">
        <v>2000</v>
      </c>
      <c r="K1144" t="s">
        <v>903</v>
      </c>
      <c r="L1144" t="s">
        <v>905</v>
      </c>
      <c r="M1144" t="s">
        <v>4965</v>
      </c>
      <c r="N1144" t="s">
        <v>4966</v>
      </c>
      <c r="O1144" t="s">
        <v>4967</v>
      </c>
      <c r="P1144" t="s">
        <v>4968</v>
      </c>
      <c r="Q1144" t="s">
        <v>33</v>
      </c>
      <c r="R1144" t="s">
        <v>782</v>
      </c>
      <c r="S1144" t="s">
        <v>327</v>
      </c>
      <c r="T1144" t="s">
        <v>909</v>
      </c>
      <c r="U1144" t="s">
        <v>110</v>
      </c>
      <c r="V1144" t="s">
        <v>329</v>
      </c>
      <c r="W1144" t="str">
        <f>VLOOKUP(V1144,Lookup!D:E,2,FALSE)</f>
        <v>Corporate Contributions</v>
      </c>
      <c r="X1144" t="s">
        <v>216</v>
      </c>
      <c r="Y1144" t="s">
        <v>33</v>
      </c>
      <c r="Z1144" t="s">
        <v>36</v>
      </c>
      <c r="AA1144" t="s">
        <v>37</v>
      </c>
      <c r="AB1144" t="s">
        <v>904</v>
      </c>
      <c r="AC1144" t="s">
        <v>33</v>
      </c>
      <c r="AD1144">
        <v>0</v>
      </c>
      <c r="AE1144">
        <v>7</v>
      </c>
      <c r="AF1144">
        <v>2019</v>
      </c>
      <c r="AG1144" t="s">
        <v>33</v>
      </c>
      <c r="AH1144" t="s">
        <v>33</v>
      </c>
      <c r="AI1144" t="s">
        <v>124</v>
      </c>
    </row>
    <row r="1145" spans="1:35">
      <c r="A1145" t="s">
        <v>163</v>
      </c>
      <c r="B1145" t="s">
        <v>196</v>
      </c>
      <c r="C1145" t="s">
        <v>181</v>
      </c>
      <c r="D1145" t="s">
        <v>4958</v>
      </c>
      <c r="E1145" t="s">
        <v>4956</v>
      </c>
      <c r="F1145" t="s">
        <v>32</v>
      </c>
      <c r="G1145" t="s">
        <v>833</v>
      </c>
      <c r="H1145" t="str">
        <f t="shared" ref="H1145:H1146" si="348">LEFT(G1145,4)</f>
        <v>9310</v>
      </c>
      <c r="I1145" t="s">
        <v>834</v>
      </c>
      <c r="J1145">
        <v>18025</v>
      </c>
      <c r="K1145" t="s">
        <v>442</v>
      </c>
      <c r="L1145" t="s">
        <v>444</v>
      </c>
      <c r="M1145" t="s">
        <v>517</v>
      </c>
      <c r="N1145" t="s">
        <v>518</v>
      </c>
      <c r="O1145" t="s">
        <v>4969</v>
      </c>
      <c r="P1145" t="s">
        <v>4970</v>
      </c>
      <c r="Q1145" t="s">
        <v>33</v>
      </c>
      <c r="R1145" t="s">
        <v>445</v>
      </c>
      <c r="S1145" t="s">
        <v>117</v>
      </c>
      <c r="T1145" t="s">
        <v>1288</v>
      </c>
      <c r="U1145" t="s">
        <v>51</v>
      </c>
      <c r="V1145" t="s">
        <v>1080</v>
      </c>
      <c r="W1145" t="str">
        <f>VLOOKUP(V1145,Lookup!D:E,2,FALSE)</f>
        <v>Leases Of Real Property Gen</v>
      </c>
      <c r="X1145" t="s">
        <v>112</v>
      </c>
      <c r="Y1145" t="s">
        <v>33</v>
      </c>
      <c r="Z1145" t="s">
        <v>36</v>
      </c>
      <c r="AA1145" t="s">
        <v>37</v>
      </c>
      <c r="AB1145" t="s">
        <v>443</v>
      </c>
      <c r="AC1145" t="s">
        <v>33</v>
      </c>
      <c r="AD1145">
        <v>0</v>
      </c>
      <c r="AE1145">
        <v>7</v>
      </c>
      <c r="AF1145">
        <v>2019</v>
      </c>
      <c r="AG1145" t="s">
        <v>33</v>
      </c>
      <c r="AH1145" t="s">
        <v>33</v>
      </c>
      <c r="AI1145" t="s">
        <v>124</v>
      </c>
    </row>
    <row r="1146" spans="1:35">
      <c r="A1146" t="s">
        <v>660</v>
      </c>
      <c r="B1146" t="s">
        <v>283</v>
      </c>
      <c r="C1146" t="s">
        <v>181</v>
      </c>
      <c r="D1146" t="s">
        <v>4971</v>
      </c>
      <c r="E1146" t="s">
        <v>4956</v>
      </c>
      <c r="F1146" t="s">
        <v>32</v>
      </c>
      <c r="G1146" t="s">
        <v>286</v>
      </c>
      <c r="H1146" t="str">
        <f t="shared" si="348"/>
        <v>5240</v>
      </c>
      <c r="I1146" t="s">
        <v>287</v>
      </c>
      <c r="J1146">
        <v>947.88</v>
      </c>
      <c r="K1146" t="s">
        <v>447</v>
      </c>
      <c r="L1146" t="s">
        <v>447</v>
      </c>
      <c r="M1146" t="s">
        <v>981</v>
      </c>
      <c r="N1146" t="s">
        <v>982</v>
      </c>
      <c r="O1146" t="s">
        <v>4972</v>
      </c>
      <c r="P1146" t="s">
        <v>4973</v>
      </c>
      <c r="Q1146" t="s">
        <v>33</v>
      </c>
      <c r="R1146" t="s">
        <v>448</v>
      </c>
      <c r="S1146" t="s">
        <v>985</v>
      </c>
      <c r="T1146" t="s">
        <v>986</v>
      </c>
      <c r="U1146" t="s">
        <v>284</v>
      </c>
      <c r="V1146" t="s">
        <v>80</v>
      </c>
      <c r="W1146" t="str">
        <f>VLOOKUP(V1146,Lookup!D:E,2,FALSE)</f>
        <v>Utility Payments</v>
      </c>
      <c r="X1146" t="s">
        <v>105</v>
      </c>
      <c r="Y1146" t="s">
        <v>33</v>
      </c>
      <c r="Z1146" t="s">
        <v>36</v>
      </c>
      <c r="AA1146" t="s">
        <v>37</v>
      </c>
      <c r="AB1146" t="s">
        <v>446</v>
      </c>
      <c r="AC1146" t="s">
        <v>33</v>
      </c>
      <c r="AD1146">
        <v>0</v>
      </c>
      <c r="AE1146">
        <v>7</v>
      </c>
      <c r="AF1146">
        <v>2019</v>
      </c>
      <c r="AG1146" t="s">
        <v>33</v>
      </c>
      <c r="AH1146" t="s">
        <v>33</v>
      </c>
      <c r="AI1146" t="s">
        <v>4974</v>
      </c>
    </row>
    <row r="1147" spans="1:35">
      <c r="A1147" t="s">
        <v>163</v>
      </c>
      <c r="B1147" t="s">
        <v>236</v>
      </c>
      <c r="C1147" t="s">
        <v>260</v>
      </c>
      <c r="D1147" t="s">
        <v>4959</v>
      </c>
      <c r="E1147" t="s">
        <v>4956</v>
      </c>
      <c r="F1147" t="s">
        <v>32</v>
      </c>
      <c r="G1147" t="s">
        <v>613</v>
      </c>
      <c r="H1147" t="str">
        <f t="shared" ref="H1147:H1149" si="349">LEFT(G1147,4)</f>
        <v>4265</v>
      </c>
      <c r="I1147" t="s">
        <v>614</v>
      </c>
      <c r="J1147">
        <v>85.5</v>
      </c>
      <c r="K1147" t="s">
        <v>500</v>
      </c>
      <c r="L1147" t="s">
        <v>525</v>
      </c>
      <c r="M1147" t="s">
        <v>669</v>
      </c>
      <c r="N1147" t="s">
        <v>670</v>
      </c>
      <c r="O1147" t="s">
        <v>4975</v>
      </c>
      <c r="P1147" t="s">
        <v>4976</v>
      </c>
      <c r="Q1147" t="s">
        <v>33</v>
      </c>
      <c r="R1147" t="s">
        <v>530</v>
      </c>
      <c r="S1147" t="s">
        <v>531</v>
      </c>
      <c r="T1147" t="s">
        <v>532</v>
      </c>
      <c r="U1147" t="s">
        <v>110</v>
      </c>
      <c r="V1147" t="s">
        <v>228</v>
      </c>
      <c r="W1147" t="str">
        <f>VLOOKUP(V1147,Lookup!D:E,2,FALSE)</f>
        <v>Employee Memberships</v>
      </c>
      <c r="X1147" t="s">
        <v>93</v>
      </c>
      <c r="Y1147" t="s">
        <v>33</v>
      </c>
      <c r="Z1147" t="s">
        <v>36</v>
      </c>
      <c r="AA1147" t="s">
        <v>37</v>
      </c>
      <c r="AB1147" t="s">
        <v>524</v>
      </c>
      <c r="AC1147" t="s">
        <v>33</v>
      </c>
      <c r="AD1147">
        <v>0</v>
      </c>
      <c r="AE1147">
        <v>7</v>
      </c>
      <c r="AF1147">
        <v>2019</v>
      </c>
      <c r="AG1147" t="s">
        <v>33</v>
      </c>
      <c r="AH1147" t="s">
        <v>4977</v>
      </c>
      <c r="AI1147" t="s">
        <v>124</v>
      </c>
    </row>
    <row r="1148" spans="1:35">
      <c r="A1148" t="s">
        <v>163</v>
      </c>
      <c r="B1148" t="s">
        <v>236</v>
      </c>
      <c r="C1148" t="s">
        <v>260</v>
      </c>
      <c r="D1148" t="s">
        <v>4959</v>
      </c>
      <c r="E1148" t="s">
        <v>4956</v>
      </c>
      <c r="F1148" t="s">
        <v>32</v>
      </c>
      <c r="G1148" t="s">
        <v>91</v>
      </c>
      <c r="H1148" t="str">
        <f t="shared" si="349"/>
        <v>5880</v>
      </c>
      <c r="I1148" t="s">
        <v>92</v>
      </c>
      <c r="J1148">
        <v>104</v>
      </c>
      <c r="K1148" t="s">
        <v>500</v>
      </c>
      <c r="L1148" t="s">
        <v>525</v>
      </c>
      <c r="M1148" t="s">
        <v>669</v>
      </c>
      <c r="N1148" t="s">
        <v>670</v>
      </c>
      <c r="O1148" t="s">
        <v>4975</v>
      </c>
      <c r="P1148" t="s">
        <v>4976</v>
      </c>
      <c r="Q1148" t="s">
        <v>33</v>
      </c>
      <c r="R1148" t="s">
        <v>246</v>
      </c>
      <c r="S1148" t="s">
        <v>315</v>
      </c>
      <c r="T1148" t="s">
        <v>261</v>
      </c>
      <c r="U1148" t="s">
        <v>56</v>
      </c>
      <c r="V1148" t="s">
        <v>38</v>
      </c>
      <c r="W1148" t="str">
        <f>VLOOKUP(V1148,Lookup!D:E,2,FALSE)</f>
        <v>Business Exp Part Deduct Gen</v>
      </c>
      <c r="X1148" t="s">
        <v>58</v>
      </c>
      <c r="Y1148" t="s">
        <v>33</v>
      </c>
      <c r="Z1148" t="s">
        <v>36</v>
      </c>
      <c r="AA1148" t="s">
        <v>37</v>
      </c>
      <c r="AB1148" t="s">
        <v>524</v>
      </c>
      <c r="AC1148" t="s">
        <v>33</v>
      </c>
      <c r="AD1148">
        <v>0</v>
      </c>
      <c r="AE1148">
        <v>7</v>
      </c>
      <c r="AF1148">
        <v>2019</v>
      </c>
      <c r="AG1148" t="s">
        <v>33</v>
      </c>
      <c r="AH1148" t="s">
        <v>4977</v>
      </c>
      <c r="AI1148" t="s">
        <v>124</v>
      </c>
    </row>
    <row r="1149" spans="1:35">
      <c r="A1149" t="s">
        <v>316</v>
      </c>
      <c r="B1149" t="s">
        <v>197</v>
      </c>
      <c r="C1149" t="s">
        <v>187</v>
      </c>
      <c r="D1149" t="s">
        <v>4960</v>
      </c>
      <c r="E1149" t="s">
        <v>4956</v>
      </c>
      <c r="F1149" t="s">
        <v>32</v>
      </c>
      <c r="G1149" t="s">
        <v>317</v>
      </c>
      <c r="H1149" t="str">
        <f t="shared" si="349"/>
        <v>4261</v>
      </c>
      <c r="I1149" t="s">
        <v>318</v>
      </c>
      <c r="J1149">
        <v>10000</v>
      </c>
      <c r="K1149" t="s">
        <v>168</v>
      </c>
      <c r="L1149" t="s">
        <v>170</v>
      </c>
      <c r="M1149" t="s">
        <v>1349</v>
      </c>
      <c r="N1149" t="s">
        <v>1350</v>
      </c>
      <c r="O1149" t="s">
        <v>4978</v>
      </c>
      <c r="P1149" t="s">
        <v>4979</v>
      </c>
      <c r="Q1149" t="s">
        <v>33</v>
      </c>
      <c r="R1149" t="s">
        <v>1295</v>
      </c>
      <c r="S1149" t="s">
        <v>1296</v>
      </c>
      <c r="T1149" t="s">
        <v>200</v>
      </c>
      <c r="U1149" t="s">
        <v>56</v>
      </c>
      <c r="V1149" t="s">
        <v>329</v>
      </c>
      <c r="W1149" t="str">
        <f>VLOOKUP(V1149,Lookup!D:E,2,FALSE)</f>
        <v>Corporate Contributions</v>
      </c>
      <c r="X1149" t="s">
        <v>216</v>
      </c>
      <c r="Y1149" t="s">
        <v>33</v>
      </c>
      <c r="Z1149" t="s">
        <v>36</v>
      </c>
      <c r="AA1149" t="s">
        <v>37</v>
      </c>
      <c r="AB1149" t="s">
        <v>169</v>
      </c>
      <c r="AC1149" t="s">
        <v>33</v>
      </c>
      <c r="AD1149">
        <v>0</v>
      </c>
      <c r="AE1149">
        <v>7</v>
      </c>
      <c r="AF1149">
        <v>2019</v>
      </c>
      <c r="AG1149" t="s">
        <v>33</v>
      </c>
      <c r="AH1149" t="s">
        <v>33</v>
      </c>
      <c r="AI1149" t="s">
        <v>124</v>
      </c>
    </row>
    <row r="1150" spans="1:35">
      <c r="A1150" t="s">
        <v>316</v>
      </c>
      <c r="B1150" t="s">
        <v>183</v>
      </c>
      <c r="C1150" t="s">
        <v>184</v>
      </c>
      <c r="D1150" t="s">
        <v>4982</v>
      </c>
      <c r="E1150" t="s">
        <v>4980</v>
      </c>
      <c r="F1150" t="s">
        <v>32</v>
      </c>
      <c r="G1150" t="s">
        <v>317</v>
      </c>
      <c r="H1150" t="str">
        <f t="shared" ref="H1150" si="350">LEFT(G1150,4)</f>
        <v>4261</v>
      </c>
      <c r="I1150" t="s">
        <v>318</v>
      </c>
      <c r="J1150">
        <v>4000</v>
      </c>
      <c r="K1150" t="s">
        <v>500</v>
      </c>
      <c r="L1150" t="s">
        <v>802</v>
      </c>
      <c r="M1150" t="s">
        <v>155</v>
      </c>
      <c r="N1150" t="s">
        <v>156</v>
      </c>
      <c r="O1150" t="s">
        <v>4983</v>
      </c>
      <c r="P1150" t="s">
        <v>4984</v>
      </c>
      <c r="Q1150" t="s">
        <v>33</v>
      </c>
      <c r="R1150" t="s">
        <v>803</v>
      </c>
      <c r="S1150" t="s">
        <v>327</v>
      </c>
      <c r="T1150" t="s">
        <v>504</v>
      </c>
      <c r="U1150" t="s">
        <v>110</v>
      </c>
      <c r="V1150" t="s">
        <v>329</v>
      </c>
      <c r="W1150" t="str">
        <f>VLOOKUP(V1150,Lookup!D:E,2,FALSE)</f>
        <v>Corporate Contributions</v>
      </c>
      <c r="X1150" t="s">
        <v>216</v>
      </c>
      <c r="Y1150" t="s">
        <v>33</v>
      </c>
      <c r="Z1150" t="s">
        <v>36</v>
      </c>
      <c r="AA1150" t="s">
        <v>37</v>
      </c>
      <c r="AB1150" t="s">
        <v>801</v>
      </c>
      <c r="AC1150" t="s">
        <v>33</v>
      </c>
      <c r="AD1150">
        <v>0</v>
      </c>
      <c r="AE1150">
        <v>7</v>
      </c>
      <c r="AF1150">
        <v>2019</v>
      </c>
      <c r="AG1150" t="s">
        <v>33</v>
      </c>
      <c r="AH1150" t="s">
        <v>33</v>
      </c>
      <c r="AI1150" t="s">
        <v>124</v>
      </c>
    </row>
    <row r="1151" spans="1:35">
      <c r="A1151" t="s">
        <v>163</v>
      </c>
      <c r="B1151" t="s">
        <v>183</v>
      </c>
      <c r="C1151" t="s">
        <v>184</v>
      </c>
      <c r="D1151" t="s">
        <v>4982</v>
      </c>
      <c r="E1151" t="s">
        <v>4980</v>
      </c>
      <c r="F1151" t="s">
        <v>32</v>
      </c>
      <c r="G1151" t="s">
        <v>317</v>
      </c>
      <c r="H1151" t="str">
        <f t="shared" ref="H1151" si="351">LEFT(G1151,4)</f>
        <v>4261</v>
      </c>
      <c r="I1151" t="s">
        <v>318</v>
      </c>
      <c r="J1151">
        <v>1000</v>
      </c>
      <c r="K1151" t="s">
        <v>887</v>
      </c>
      <c r="L1151" t="s">
        <v>428</v>
      </c>
      <c r="M1151" t="s">
        <v>957</v>
      </c>
      <c r="N1151" t="s">
        <v>958</v>
      </c>
      <c r="O1151" t="s">
        <v>4985</v>
      </c>
      <c r="P1151" t="s">
        <v>4986</v>
      </c>
      <c r="Q1151" t="s">
        <v>33</v>
      </c>
      <c r="R1151" t="s">
        <v>503</v>
      </c>
      <c r="S1151" t="s">
        <v>327</v>
      </c>
      <c r="T1151" t="s">
        <v>504</v>
      </c>
      <c r="U1151" t="s">
        <v>110</v>
      </c>
      <c r="V1151" t="s">
        <v>329</v>
      </c>
      <c r="W1151" t="str">
        <f>VLOOKUP(V1151,Lookup!D:E,2,FALSE)</f>
        <v>Corporate Contributions</v>
      </c>
      <c r="X1151" t="s">
        <v>216</v>
      </c>
      <c r="Y1151" t="s">
        <v>33</v>
      </c>
      <c r="Z1151" t="s">
        <v>36</v>
      </c>
      <c r="AA1151" t="s">
        <v>37</v>
      </c>
      <c r="AB1151" t="s">
        <v>427</v>
      </c>
      <c r="AC1151" t="s">
        <v>33</v>
      </c>
      <c r="AD1151">
        <v>0</v>
      </c>
      <c r="AE1151">
        <v>7</v>
      </c>
      <c r="AF1151">
        <v>2019</v>
      </c>
      <c r="AG1151" t="s">
        <v>33</v>
      </c>
      <c r="AH1151" t="s">
        <v>4987</v>
      </c>
      <c r="AI1151" t="s">
        <v>124</v>
      </c>
    </row>
    <row r="1152" spans="1:35">
      <c r="A1152" t="s">
        <v>316</v>
      </c>
      <c r="B1152" t="s">
        <v>233</v>
      </c>
      <c r="C1152" t="s">
        <v>181</v>
      </c>
      <c r="D1152" t="s">
        <v>4989</v>
      </c>
      <c r="E1152" t="s">
        <v>4988</v>
      </c>
      <c r="F1152" t="s">
        <v>32</v>
      </c>
      <c r="G1152" t="s">
        <v>317</v>
      </c>
      <c r="H1152" t="str">
        <f t="shared" ref="H1152:H1156" si="352">LEFT(G1152,4)</f>
        <v>4261</v>
      </c>
      <c r="I1152" t="s">
        <v>318</v>
      </c>
      <c r="J1152">
        <v>500</v>
      </c>
      <c r="K1152" t="s">
        <v>615</v>
      </c>
      <c r="L1152" t="s">
        <v>797</v>
      </c>
      <c r="M1152" t="s">
        <v>1035</v>
      </c>
      <c r="N1152" t="s">
        <v>1036</v>
      </c>
      <c r="O1152" t="s">
        <v>4990</v>
      </c>
      <c r="P1152" t="s">
        <v>4991</v>
      </c>
      <c r="Q1152" t="s">
        <v>33</v>
      </c>
      <c r="R1152" t="s">
        <v>481</v>
      </c>
      <c r="S1152" t="s">
        <v>327</v>
      </c>
      <c r="T1152" t="s">
        <v>1045</v>
      </c>
      <c r="U1152" t="s">
        <v>110</v>
      </c>
      <c r="V1152" t="s">
        <v>329</v>
      </c>
      <c r="W1152" t="str">
        <f>VLOOKUP(V1152,Lookup!D:E,2,FALSE)</f>
        <v>Corporate Contributions</v>
      </c>
      <c r="X1152" t="s">
        <v>216</v>
      </c>
      <c r="Y1152" t="s">
        <v>33</v>
      </c>
      <c r="Z1152" t="s">
        <v>36</v>
      </c>
      <c r="AA1152" t="s">
        <v>37</v>
      </c>
      <c r="AB1152" t="s">
        <v>796</v>
      </c>
      <c r="AC1152" t="s">
        <v>33</v>
      </c>
      <c r="AD1152">
        <v>0</v>
      </c>
      <c r="AE1152">
        <v>7</v>
      </c>
      <c r="AF1152">
        <v>2019</v>
      </c>
      <c r="AG1152" t="s">
        <v>33</v>
      </c>
      <c r="AH1152" t="s">
        <v>33</v>
      </c>
      <c r="AI1152" t="s">
        <v>124</v>
      </c>
    </row>
    <row r="1153" spans="1:35">
      <c r="A1153" t="s">
        <v>316</v>
      </c>
      <c r="B1153" t="s">
        <v>233</v>
      </c>
      <c r="C1153" t="s">
        <v>181</v>
      </c>
      <c r="D1153" t="s">
        <v>4989</v>
      </c>
      <c r="E1153" t="s">
        <v>4988</v>
      </c>
      <c r="F1153" t="s">
        <v>32</v>
      </c>
      <c r="G1153" t="s">
        <v>317</v>
      </c>
      <c r="H1153" t="str">
        <f t="shared" si="352"/>
        <v>4261</v>
      </c>
      <c r="I1153" t="s">
        <v>318</v>
      </c>
      <c r="J1153">
        <v>200</v>
      </c>
      <c r="K1153" t="s">
        <v>615</v>
      </c>
      <c r="L1153" t="s">
        <v>797</v>
      </c>
      <c r="M1153" t="s">
        <v>4992</v>
      </c>
      <c r="N1153" t="s">
        <v>4993</v>
      </c>
      <c r="O1153" t="s">
        <v>4994</v>
      </c>
      <c r="P1153" t="s">
        <v>4995</v>
      </c>
      <c r="Q1153" t="s">
        <v>33</v>
      </c>
      <c r="R1153" t="s">
        <v>481</v>
      </c>
      <c r="S1153" t="s">
        <v>327</v>
      </c>
      <c r="T1153" t="s">
        <v>1045</v>
      </c>
      <c r="U1153" t="s">
        <v>110</v>
      </c>
      <c r="V1153" t="s">
        <v>329</v>
      </c>
      <c r="W1153" t="str">
        <f>VLOOKUP(V1153,Lookup!D:E,2,FALSE)</f>
        <v>Corporate Contributions</v>
      </c>
      <c r="X1153" t="s">
        <v>216</v>
      </c>
      <c r="Y1153" t="s">
        <v>33</v>
      </c>
      <c r="Z1153" t="s">
        <v>36</v>
      </c>
      <c r="AA1153" t="s">
        <v>37</v>
      </c>
      <c r="AB1153" t="s">
        <v>796</v>
      </c>
      <c r="AC1153" t="s">
        <v>33</v>
      </c>
      <c r="AD1153">
        <v>0</v>
      </c>
      <c r="AE1153">
        <v>7</v>
      </c>
      <c r="AF1153">
        <v>2019</v>
      </c>
      <c r="AG1153" t="s">
        <v>33</v>
      </c>
      <c r="AH1153" t="s">
        <v>33</v>
      </c>
      <c r="AI1153" t="s">
        <v>124</v>
      </c>
    </row>
    <row r="1154" spans="1:35">
      <c r="A1154" t="s">
        <v>316</v>
      </c>
      <c r="B1154" t="s">
        <v>233</v>
      </c>
      <c r="C1154" t="s">
        <v>181</v>
      </c>
      <c r="D1154" t="s">
        <v>4989</v>
      </c>
      <c r="E1154" t="s">
        <v>4988</v>
      </c>
      <c r="F1154" t="s">
        <v>32</v>
      </c>
      <c r="G1154" t="s">
        <v>317</v>
      </c>
      <c r="H1154" t="str">
        <f t="shared" si="352"/>
        <v>4261</v>
      </c>
      <c r="I1154" t="s">
        <v>318</v>
      </c>
      <c r="J1154">
        <v>300</v>
      </c>
      <c r="K1154" t="s">
        <v>615</v>
      </c>
      <c r="L1154" t="s">
        <v>797</v>
      </c>
      <c r="M1154" t="s">
        <v>2065</v>
      </c>
      <c r="N1154" t="s">
        <v>2066</v>
      </c>
      <c r="O1154" t="s">
        <v>4996</v>
      </c>
      <c r="P1154" t="s">
        <v>4997</v>
      </c>
      <c r="Q1154" t="s">
        <v>33</v>
      </c>
      <c r="R1154" t="s">
        <v>481</v>
      </c>
      <c r="S1154" t="s">
        <v>327</v>
      </c>
      <c r="T1154" t="s">
        <v>1045</v>
      </c>
      <c r="U1154" t="s">
        <v>110</v>
      </c>
      <c r="V1154" t="s">
        <v>329</v>
      </c>
      <c r="W1154" t="str">
        <f>VLOOKUP(V1154,Lookup!D:E,2,FALSE)</f>
        <v>Corporate Contributions</v>
      </c>
      <c r="X1154" t="s">
        <v>216</v>
      </c>
      <c r="Y1154" t="s">
        <v>33</v>
      </c>
      <c r="Z1154" t="s">
        <v>36</v>
      </c>
      <c r="AA1154" t="s">
        <v>37</v>
      </c>
      <c r="AB1154" t="s">
        <v>796</v>
      </c>
      <c r="AC1154" t="s">
        <v>33</v>
      </c>
      <c r="AD1154">
        <v>0</v>
      </c>
      <c r="AE1154">
        <v>7</v>
      </c>
      <c r="AF1154">
        <v>2019</v>
      </c>
      <c r="AG1154" t="s">
        <v>33</v>
      </c>
      <c r="AH1154" t="s">
        <v>33</v>
      </c>
      <c r="AI1154" t="s">
        <v>124</v>
      </c>
    </row>
    <row r="1155" spans="1:35">
      <c r="A1155" t="s">
        <v>316</v>
      </c>
      <c r="B1155" t="s">
        <v>233</v>
      </c>
      <c r="C1155" t="s">
        <v>181</v>
      </c>
      <c r="D1155" t="s">
        <v>4989</v>
      </c>
      <c r="E1155" t="s">
        <v>4988</v>
      </c>
      <c r="F1155" t="s">
        <v>32</v>
      </c>
      <c r="G1155" t="s">
        <v>317</v>
      </c>
      <c r="H1155" t="str">
        <f t="shared" si="352"/>
        <v>4261</v>
      </c>
      <c r="I1155" t="s">
        <v>318</v>
      </c>
      <c r="J1155">
        <v>100</v>
      </c>
      <c r="K1155" t="s">
        <v>615</v>
      </c>
      <c r="L1155" t="s">
        <v>797</v>
      </c>
      <c r="M1155" t="s">
        <v>4998</v>
      </c>
      <c r="N1155" t="s">
        <v>4999</v>
      </c>
      <c r="O1155" t="s">
        <v>5000</v>
      </c>
      <c r="P1155" t="s">
        <v>5001</v>
      </c>
      <c r="Q1155" t="s">
        <v>33</v>
      </c>
      <c r="R1155" t="s">
        <v>481</v>
      </c>
      <c r="S1155" t="s">
        <v>327</v>
      </c>
      <c r="T1155" t="s">
        <v>1045</v>
      </c>
      <c r="U1155" t="s">
        <v>110</v>
      </c>
      <c r="V1155" t="s">
        <v>329</v>
      </c>
      <c r="W1155" t="str">
        <f>VLOOKUP(V1155,Lookup!D:E,2,FALSE)</f>
        <v>Corporate Contributions</v>
      </c>
      <c r="X1155" t="s">
        <v>216</v>
      </c>
      <c r="Y1155" t="s">
        <v>33</v>
      </c>
      <c r="Z1155" t="s">
        <v>36</v>
      </c>
      <c r="AA1155" t="s">
        <v>37</v>
      </c>
      <c r="AB1155" t="s">
        <v>796</v>
      </c>
      <c r="AC1155" t="s">
        <v>33</v>
      </c>
      <c r="AD1155">
        <v>0</v>
      </c>
      <c r="AE1155">
        <v>7</v>
      </c>
      <c r="AF1155">
        <v>2019</v>
      </c>
      <c r="AG1155" t="s">
        <v>33</v>
      </c>
      <c r="AH1155" t="s">
        <v>33</v>
      </c>
      <c r="AI1155" t="s">
        <v>124</v>
      </c>
    </row>
    <row r="1156" spans="1:35">
      <c r="A1156" t="s">
        <v>163</v>
      </c>
      <c r="B1156" t="s">
        <v>183</v>
      </c>
      <c r="C1156" t="s">
        <v>184</v>
      </c>
      <c r="D1156" t="s">
        <v>5002</v>
      </c>
      <c r="E1156" t="s">
        <v>4988</v>
      </c>
      <c r="F1156" t="s">
        <v>32</v>
      </c>
      <c r="G1156" t="s">
        <v>613</v>
      </c>
      <c r="H1156" t="str">
        <f t="shared" si="352"/>
        <v>4265</v>
      </c>
      <c r="I1156" t="s">
        <v>614</v>
      </c>
      <c r="J1156">
        <v>159.25</v>
      </c>
      <c r="K1156" t="s">
        <v>889</v>
      </c>
      <c r="L1156" t="s">
        <v>891</v>
      </c>
      <c r="M1156" t="s">
        <v>892</v>
      </c>
      <c r="N1156" t="s">
        <v>893</v>
      </c>
      <c r="O1156" t="s">
        <v>5003</v>
      </c>
      <c r="P1156" t="s">
        <v>5004</v>
      </c>
      <c r="Q1156" t="s">
        <v>33</v>
      </c>
      <c r="R1156" t="s">
        <v>246</v>
      </c>
      <c r="S1156" t="s">
        <v>89</v>
      </c>
      <c r="T1156" t="s">
        <v>806</v>
      </c>
      <c r="U1156" t="s">
        <v>56</v>
      </c>
      <c r="V1156" t="s">
        <v>35</v>
      </c>
      <c r="W1156" t="str">
        <f>VLOOKUP(V1156,Lookup!D:E,2,FALSE)</f>
        <v>Busin Exp 100% Deduct Gen</v>
      </c>
      <c r="X1156" t="s">
        <v>216</v>
      </c>
      <c r="Y1156" t="s">
        <v>33</v>
      </c>
      <c r="Z1156" t="s">
        <v>36</v>
      </c>
      <c r="AA1156" t="s">
        <v>37</v>
      </c>
      <c r="AB1156" t="s">
        <v>890</v>
      </c>
      <c r="AC1156" t="s">
        <v>33</v>
      </c>
      <c r="AD1156">
        <v>0</v>
      </c>
      <c r="AE1156">
        <v>7</v>
      </c>
      <c r="AF1156">
        <v>2019</v>
      </c>
      <c r="AG1156" t="s">
        <v>33</v>
      </c>
      <c r="AH1156" t="s">
        <v>33</v>
      </c>
      <c r="AI1156" t="s">
        <v>124</v>
      </c>
    </row>
    <row r="1157" spans="1:35">
      <c r="A1157" t="s">
        <v>316</v>
      </c>
      <c r="B1157" t="s">
        <v>295</v>
      </c>
      <c r="C1157" t="s">
        <v>184</v>
      </c>
      <c r="D1157" t="s">
        <v>5005</v>
      </c>
      <c r="E1157" t="s">
        <v>4988</v>
      </c>
      <c r="F1157" t="s">
        <v>32</v>
      </c>
      <c r="G1157" t="s">
        <v>262</v>
      </c>
      <c r="H1157" t="str">
        <f t="shared" ref="H1157:H1158" si="353">LEFT(G1157,4)</f>
        <v>4265</v>
      </c>
      <c r="I1157" t="s">
        <v>263</v>
      </c>
      <c r="J1157">
        <v>120</v>
      </c>
      <c r="K1157" t="s">
        <v>615</v>
      </c>
      <c r="L1157" t="s">
        <v>1134</v>
      </c>
      <c r="M1157" t="s">
        <v>2886</v>
      </c>
      <c r="N1157" t="s">
        <v>2887</v>
      </c>
      <c r="O1157" t="s">
        <v>5006</v>
      </c>
      <c r="P1157" t="s">
        <v>5007</v>
      </c>
      <c r="Q1157" t="s">
        <v>33</v>
      </c>
      <c r="R1157" t="s">
        <v>453</v>
      </c>
      <c r="S1157" t="s">
        <v>327</v>
      </c>
      <c r="T1157" t="s">
        <v>1139</v>
      </c>
      <c r="U1157" t="s">
        <v>110</v>
      </c>
      <c r="V1157" t="s">
        <v>329</v>
      </c>
      <c r="W1157" t="str">
        <f>VLOOKUP(V1157,Lookup!D:E,2,FALSE)</f>
        <v>Corporate Contributions</v>
      </c>
      <c r="X1157" t="s">
        <v>216</v>
      </c>
      <c r="Y1157" t="s">
        <v>33</v>
      </c>
      <c r="Z1157" t="s">
        <v>36</v>
      </c>
      <c r="AA1157" t="s">
        <v>37</v>
      </c>
      <c r="AB1157" t="s">
        <v>1133</v>
      </c>
      <c r="AC1157" t="s">
        <v>33</v>
      </c>
      <c r="AD1157">
        <v>0</v>
      </c>
      <c r="AE1157">
        <v>7</v>
      </c>
      <c r="AF1157">
        <v>2019</v>
      </c>
      <c r="AG1157" t="s">
        <v>33</v>
      </c>
      <c r="AH1157" t="s">
        <v>33</v>
      </c>
      <c r="AI1157" t="s">
        <v>124</v>
      </c>
    </row>
    <row r="1158" spans="1:35">
      <c r="A1158" t="s">
        <v>255</v>
      </c>
      <c r="B1158" t="s">
        <v>197</v>
      </c>
      <c r="C1158" t="s">
        <v>187</v>
      </c>
      <c r="D1158" t="s">
        <v>5008</v>
      </c>
      <c r="E1158" t="s">
        <v>4988</v>
      </c>
      <c r="F1158" t="s">
        <v>32</v>
      </c>
      <c r="G1158" t="s">
        <v>613</v>
      </c>
      <c r="H1158" t="str">
        <f t="shared" si="353"/>
        <v>4265</v>
      </c>
      <c r="I1158" t="s">
        <v>614</v>
      </c>
      <c r="J1158">
        <v>-1500</v>
      </c>
      <c r="K1158" t="s">
        <v>462</v>
      </c>
      <c r="L1158" t="s">
        <v>464</v>
      </c>
      <c r="M1158" t="s">
        <v>4469</v>
      </c>
      <c r="N1158" t="s">
        <v>4470</v>
      </c>
      <c r="O1158" t="s">
        <v>4471</v>
      </c>
      <c r="P1158" t="s">
        <v>4472</v>
      </c>
      <c r="Q1158" t="s">
        <v>33</v>
      </c>
      <c r="R1158" t="s">
        <v>586</v>
      </c>
      <c r="S1158" t="s">
        <v>327</v>
      </c>
      <c r="T1158" t="s">
        <v>200</v>
      </c>
      <c r="U1158" t="s">
        <v>110</v>
      </c>
      <c r="V1158" t="s">
        <v>329</v>
      </c>
      <c r="W1158" t="str">
        <f>VLOOKUP(V1158,Lookup!D:E,2,FALSE)</f>
        <v>Corporate Contributions</v>
      </c>
      <c r="X1158" t="s">
        <v>94</v>
      </c>
      <c r="Y1158" t="s">
        <v>33</v>
      </c>
      <c r="Z1158" t="s">
        <v>36</v>
      </c>
      <c r="AA1158" t="s">
        <v>37</v>
      </c>
      <c r="AB1158" t="s">
        <v>463</v>
      </c>
      <c r="AC1158" t="s">
        <v>33</v>
      </c>
      <c r="AD1158">
        <v>0</v>
      </c>
      <c r="AE1158">
        <v>7</v>
      </c>
      <c r="AF1158">
        <v>2019</v>
      </c>
      <c r="AG1158" t="s">
        <v>33</v>
      </c>
      <c r="AH1158" t="s">
        <v>4473</v>
      </c>
      <c r="AI1158" t="s">
        <v>124</v>
      </c>
    </row>
    <row r="1159" spans="1:35">
      <c r="A1159" t="s">
        <v>681</v>
      </c>
      <c r="B1159" t="s">
        <v>183</v>
      </c>
      <c r="C1159" t="s">
        <v>184</v>
      </c>
      <c r="D1159" t="s">
        <v>5010</v>
      </c>
      <c r="E1159" t="s">
        <v>5009</v>
      </c>
      <c r="F1159" t="s">
        <v>32</v>
      </c>
      <c r="G1159" t="s">
        <v>317</v>
      </c>
      <c r="H1159" t="str">
        <f t="shared" ref="H1159:H1161" si="354">LEFT(G1159,4)</f>
        <v>4261</v>
      </c>
      <c r="I1159" t="s">
        <v>318</v>
      </c>
      <c r="J1159">
        <v>100</v>
      </c>
      <c r="K1159" t="s">
        <v>500</v>
      </c>
      <c r="L1159" t="s">
        <v>802</v>
      </c>
      <c r="M1159" t="s">
        <v>1528</v>
      </c>
      <c r="N1159" t="s">
        <v>1529</v>
      </c>
      <c r="O1159" t="s">
        <v>5011</v>
      </c>
      <c r="P1159" t="s">
        <v>5012</v>
      </c>
      <c r="Q1159" t="s">
        <v>33</v>
      </c>
      <c r="R1159" t="s">
        <v>530</v>
      </c>
      <c r="S1159" t="s">
        <v>327</v>
      </c>
      <c r="T1159" t="s">
        <v>1017</v>
      </c>
      <c r="U1159" t="s">
        <v>110</v>
      </c>
      <c r="V1159" t="s">
        <v>329</v>
      </c>
      <c r="W1159" t="str">
        <f>VLOOKUP(V1159,Lookup!D:E,2,FALSE)</f>
        <v>Corporate Contributions</v>
      </c>
      <c r="X1159" t="s">
        <v>216</v>
      </c>
      <c r="Y1159" t="s">
        <v>33</v>
      </c>
      <c r="Z1159" t="s">
        <v>36</v>
      </c>
      <c r="AA1159" t="s">
        <v>37</v>
      </c>
      <c r="AB1159" t="s">
        <v>801</v>
      </c>
      <c r="AC1159" t="s">
        <v>33</v>
      </c>
      <c r="AD1159">
        <v>0</v>
      </c>
      <c r="AE1159">
        <v>7</v>
      </c>
      <c r="AF1159">
        <v>2019</v>
      </c>
      <c r="AG1159" t="s">
        <v>33</v>
      </c>
      <c r="AH1159" t="s">
        <v>33</v>
      </c>
      <c r="AI1159" t="s">
        <v>124</v>
      </c>
    </row>
    <row r="1160" spans="1:35">
      <c r="A1160" t="s">
        <v>681</v>
      </c>
      <c r="B1160" t="s">
        <v>183</v>
      </c>
      <c r="C1160" t="s">
        <v>184</v>
      </c>
      <c r="D1160" t="s">
        <v>5010</v>
      </c>
      <c r="E1160" t="s">
        <v>5009</v>
      </c>
      <c r="F1160" t="s">
        <v>32</v>
      </c>
      <c r="G1160" t="s">
        <v>317</v>
      </c>
      <c r="H1160" t="str">
        <f t="shared" si="354"/>
        <v>4261</v>
      </c>
      <c r="I1160" t="s">
        <v>318</v>
      </c>
      <c r="J1160">
        <v>260</v>
      </c>
      <c r="K1160" t="s">
        <v>500</v>
      </c>
      <c r="L1160" t="s">
        <v>802</v>
      </c>
      <c r="M1160" t="s">
        <v>4347</v>
      </c>
      <c r="N1160" t="s">
        <v>4348</v>
      </c>
      <c r="O1160" t="s">
        <v>5013</v>
      </c>
      <c r="P1160" t="s">
        <v>5014</v>
      </c>
      <c r="Q1160" t="s">
        <v>33</v>
      </c>
      <c r="R1160" t="s">
        <v>530</v>
      </c>
      <c r="S1160" t="s">
        <v>327</v>
      </c>
      <c r="T1160" t="s">
        <v>1017</v>
      </c>
      <c r="U1160" t="s">
        <v>110</v>
      </c>
      <c r="V1160" t="s">
        <v>329</v>
      </c>
      <c r="W1160" t="str">
        <f>VLOOKUP(V1160,Lookup!D:E,2,FALSE)</f>
        <v>Corporate Contributions</v>
      </c>
      <c r="X1160" t="s">
        <v>216</v>
      </c>
      <c r="Y1160" t="s">
        <v>33</v>
      </c>
      <c r="Z1160" t="s">
        <v>36</v>
      </c>
      <c r="AA1160" t="s">
        <v>37</v>
      </c>
      <c r="AB1160" t="s">
        <v>801</v>
      </c>
      <c r="AC1160" t="s">
        <v>33</v>
      </c>
      <c r="AD1160">
        <v>0</v>
      </c>
      <c r="AE1160">
        <v>7</v>
      </c>
      <c r="AF1160">
        <v>2019</v>
      </c>
      <c r="AG1160" t="s">
        <v>33</v>
      </c>
      <c r="AH1160" t="s">
        <v>33</v>
      </c>
      <c r="AI1160" t="s">
        <v>124</v>
      </c>
    </row>
    <row r="1161" spans="1:35">
      <c r="A1161" t="s">
        <v>681</v>
      </c>
      <c r="B1161" t="s">
        <v>183</v>
      </c>
      <c r="C1161" t="s">
        <v>184</v>
      </c>
      <c r="D1161" t="s">
        <v>5010</v>
      </c>
      <c r="E1161" t="s">
        <v>5009</v>
      </c>
      <c r="F1161" t="s">
        <v>32</v>
      </c>
      <c r="G1161" t="s">
        <v>317</v>
      </c>
      <c r="H1161" t="str">
        <f t="shared" si="354"/>
        <v>4261</v>
      </c>
      <c r="I1161" t="s">
        <v>318</v>
      </c>
      <c r="J1161">
        <v>500</v>
      </c>
      <c r="K1161" t="s">
        <v>500</v>
      </c>
      <c r="L1161" t="s">
        <v>802</v>
      </c>
      <c r="M1161" t="s">
        <v>1533</v>
      </c>
      <c r="N1161" t="s">
        <v>1534</v>
      </c>
      <c r="O1161" t="s">
        <v>5015</v>
      </c>
      <c r="P1161" t="s">
        <v>5016</v>
      </c>
      <c r="Q1161" t="s">
        <v>33</v>
      </c>
      <c r="R1161" t="s">
        <v>530</v>
      </c>
      <c r="S1161" t="s">
        <v>327</v>
      </c>
      <c r="T1161" t="s">
        <v>1017</v>
      </c>
      <c r="U1161" t="s">
        <v>110</v>
      </c>
      <c r="V1161" t="s">
        <v>329</v>
      </c>
      <c r="W1161" t="str">
        <f>VLOOKUP(V1161,Lookup!D:E,2,FALSE)</f>
        <v>Corporate Contributions</v>
      </c>
      <c r="X1161" t="s">
        <v>216</v>
      </c>
      <c r="Y1161" t="s">
        <v>33</v>
      </c>
      <c r="Z1161" t="s">
        <v>36</v>
      </c>
      <c r="AA1161" t="s">
        <v>37</v>
      </c>
      <c r="AB1161" t="s">
        <v>801</v>
      </c>
      <c r="AC1161" t="s">
        <v>33</v>
      </c>
      <c r="AD1161">
        <v>0</v>
      </c>
      <c r="AE1161">
        <v>7</v>
      </c>
      <c r="AF1161">
        <v>2019</v>
      </c>
      <c r="AG1161" t="s">
        <v>33</v>
      </c>
      <c r="AH1161" t="s">
        <v>33</v>
      </c>
      <c r="AI1161" t="s">
        <v>124</v>
      </c>
    </row>
    <row r="1162" spans="1:35">
      <c r="A1162" t="s">
        <v>316</v>
      </c>
      <c r="B1162" t="s">
        <v>175</v>
      </c>
      <c r="C1162" t="s">
        <v>176</v>
      </c>
      <c r="D1162" t="s">
        <v>5018</v>
      </c>
      <c r="E1162" t="s">
        <v>5017</v>
      </c>
      <c r="F1162" t="s">
        <v>32</v>
      </c>
      <c r="G1162" t="s">
        <v>317</v>
      </c>
      <c r="H1162" t="str">
        <f t="shared" ref="H1162:H1164" si="355">LEFT(G1162,4)</f>
        <v>4261</v>
      </c>
      <c r="I1162" t="s">
        <v>318</v>
      </c>
      <c r="J1162">
        <v>500</v>
      </c>
      <c r="K1162" t="s">
        <v>639</v>
      </c>
      <c r="L1162" t="s">
        <v>641</v>
      </c>
      <c r="M1162" t="s">
        <v>1996</v>
      </c>
      <c r="N1162" t="s">
        <v>1997</v>
      </c>
      <c r="O1162" t="s">
        <v>5020</v>
      </c>
      <c r="P1162" t="s">
        <v>5021</v>
      </c>
      <c r="Q1162" t="s">
        <v>33</v>
      </c>
      <c r="R1162" t="s">
        <v>687</v>
      </c>
      <c r="S1162" t="s">
        <v>327</v>
      </c>
      <c r="T1162" t="s">
        <v>95</v>
      </c>
      <c r="U1162" t="s">
        <v>110</v>
      </c>
      <c r="V1162" t="s">
        <v>329</v>
      </c>
      <c r="W1162" t="str">
        <f>VLOOKUP(V1162,Lookup!D:E,2,FALSE)</f>
        <v>Corporate Contributions</v>
      </c>
      <c r="X1162" t="s">
        <v>216</v>
      </c>
      <c r="Y1162" t="s">
        <v>33</v>
      </c>
      <c r="Z1162" t="s">
        <v>36</v>
      </c>
      <c r="AA1162" t="s">
        <v>37</v>
      </c>
      <c r="AB1162" t="s">
        <v>640</v>
      </c>
      <c r="AC1162" t="s">
        <v>33</v>
      </c>
      <c r="AD1162">
        <v>0</v>
      </c>
      <c r="AE1162">
        <v>7</v>
      </c>
      <c r="AF1162">
        <v>2019</v>
      </c>
      <c r="AG1162" t="s">
        <v>33</v>
      </c>
      <c r="AH1162" t="s">
        <v>33</v>
      </c>
      <c r="AI1162" t="s">
        <v>124</v>
      </c>
    </row>
    <row r="1163" spans="1:35">
      <c r="A1163" t="s">
        <v>316</v>
      </c>
      <c r="B1163" t="s">
        <v>175</v>
      </c>
      <c r="C1163" t="s">
        <v>176</v>
      </c>
      <c r="D1163" t="s">
        <v>5018</v>
      </c>
      <c r="E1163" t="s">
        <v>5017</v>
      </c>
      <c r="F1163" t="s">
        <v>32</v>
      </c>
      <c r="G1163" t="s">
        <v>262</v>
      </c>
      <c r="H1163" t="str">
        <f t="shared" si="355"/>
        <v>4265</v>
      </c>
      <c r="I1163" t="s">
        <v>263</v>
      </c>
      <c r="J1163">
        <v>300</v>
      </c>
      <c r="K1163" t="s">
        <v>639</v>
      </c>
      <c r="L1163" t="s">
        <v>641</v>
      </c>
      <c r="M1163" t="s">
        <v>322</v>
      </c>
      <c r="N1163" t="s">
        <v>323</v>
      </c>
      <c r="O1163" t="s">
        <v>5022</v>
      </c>
      <c r="P1163" t="s">
        <v>5023</v>
      </c>
      <c r="Q1163" t="s">
        <v>33</v>
      </c>
      <c r="R1163" t="s">
        <v>594</v>
      </c>
      <c r="S1163" t="s">
        <v>327</v>
      </c>
      <c r="T1163" t="s">
        <v>95</v>
      </c>
      <c r="U1163" t="s">
        <v>110</v>
      </c>
      <c r="V1163" t="s">
        <v>329</v>
      </c>
      <c r="W1163" t="str">
        <f>VLOOKUP(V1163,Lookup!D:E,2,FALSE)</f>
        <v>Corporate Contributions</v>
      </c>
      <c r="X1163" t="s">
        <v>216</v>
      </c>
      <c r="Y1163" t="s">
        <v>33</v>
      </c>
      <c r="Z1163" t="s">
        <v>36</v>
      </c>
      <c r="AA1163" t="s">
        <v>37</v>
      </c>
      <c r="AB1163" t="s">
        <v>640</v>
      </c>
      <c r="AC1163" t="s">
        <v>33</v>
      </c>
      <c r="AD1163">
        <v>0</v>
      </c>
      <c r="AE1163">
        <v>7</v>
      </c>
      <c r="AF1163">
        <v>2019</v>
      </c>
      <c r="AG1163" t="s">
        <v>33</v>
      </c>
      <c r="AH1163" t="s">
        <v>33</v>
      </c>
      <c r="AI1163" t="s">
        <v>124</v>
      </c>
    </row>
    <row r="1164" spans="1:35">
      <c r="A1164" t="s">
        <v>316</v>
      </c>
      <c r="B1164" t="s">
        <v>175</v>
      </c>
      <c r="C1164" t="s">
        <v>176</v>
      </c>
      <c r="D1164" t="s">
        <v>5018</v>
      </c>
      <c r="E1164" t="s">
        <v>5017</v>
      </c>
      <c r="F1164" t="s">
        <v>32</v>
      </c>
      <c r="G1164" t="s">
        <v>613</v>
      </c>
      <c r="H1164" t="str">
        <f t="shared" si="355"/>
        <v>4265</v>
      </c>
      <c r="I1164" t="s">
        <v>614</v>
      </c>
      <c r="J1164">
        <v>5000</v>
      </c>
      <c r="K1164" t="s">
        <v>639</v>
      </c>
      <c r="L1164" t="s">
        <v>641</v>
      </c>
      <c r="M1164" t="s">
        <v>1415</v>
      </c>
      <c r="N1164" t="s">
        <v>1416</v>
      </c>
      <c r="O1164" t="s">
        <v>5024</v>
      </c>
      <c r="P1164" t="s">
        <v>5025</v>
      </c>
      <c r="Q1164" t="s">
        <v>33</v>
      </c>
      <c r="R1164" t="s">
        <v>211</v>
      </c>
      <c r="S1164" t="s">
        <v>327</v>
      </c>
      <c r="T1164" t="s">
        <v>95</v>
      </c>
      <c r="U1164" t="s">
        <v>110</v>
      </c>
      <c r="V1164" t="s">
        <v>329</v>
      </c>
      <c r="W1164" t="str">
        <f>VLOOKUP(V1164,Lookup!D:E,2,FALSE)</f>
        <v>Corporate Contributions</v>
      </c>
      <c r="X1164" t="s">
        <v>216</v>
      </c>
      <c r="Y1164" t="s">
        <v>33</v>
      </c>
      <c r="Z1164" t="s">
        <v>36</v>
      </c>
      <c r="AA1164" t="s">
        <v>37</v>
      </c>
      <c r="AB1164" t="s">
        <v>640</v>
      </c>
      <c r="AC1164" t="s">
        <v>33</v>
      </c>
      <c r="AD1164">
        <v>0</v>
      </c>
      <c r="AE1164">
        <v>7</v>
      </c>
      <c r="AF1164">
        <v>2019</v>
      </c>
      <c r="AG1164" t="s">
        <v>33</v>
      </c>
      <c r="AH1164" t="s">
        <v>33</v>
      </c>
      <c r="AI1164" t="s">
        <v>124</v>
      </c>
    </row>
    <row r="1165" spans="1:35">
      <c r="A1165" t="s">
        <v>163</v>
      </c>
      <c r="B1165" t="s">
        <v>175</v>
      </c>
      <c r="C1165" t="s">
        <v>176</v>
      </c>
      <c r="D1165" t="s">
        <v>5018</v>
      </c>
      <c r="E1165" t="s">
        <v>5017</v>
      </c>
      <c r="F1165" t="s">
        <v>32</v>
      </c>
      <c r="G1165" t="s">
        <v>166</v>
      </c>
      <c r="H1165" t="str">
        <f t="shared" ref="H1165:H1167" si="356">LEFT(G1165,4)</f>
        <v>4264</v>
      </c>
      <c r="I1165" t="s">
        <v>167</v>
      </c>
      <c r="J1165">
        <v>500</v>
      </c>
      <c r="K1165" t="s">
        <v>639</v>
      </c>
      <c r="L1165" t="s">
        <v>641</v>
      </c>
      <c r="M1165" t="s">
        <v>4413</v>
      </c>
      <c r="N1165" t="s">
        <v>4414</v>
      </c>
      <c r="O1165" t="s">
        <v>5026</v>
      </c>
      <c r="P1165" t="s">
        <v>5027</v>
      </c>
      <c r="Q1165" t="s">
        <v>33</v>
      </c>
      <c r="R1165" t="s">
        <v>557</v>
      </c>
      <c r="S1165" t="s">
        <v>327</v>
      </c>
      <c r="T1165" t="s">
        <v>558</v>
      </c>
      <c r="U1165" t="s">
        <v>110</v>
      </c>
      <c r="V1165" t="s">
        <v>329</v>
      </c>
      <c r="W1165" t="str">
        <f>VLOOKUP(V1165,Lookup!D:E,2,FALSE)</f>
        <v>Corporate Contributions</v>
      </c>
      <c r="X1165" t="s">
        <v>216</v>
      </c>
      <c r="Y1165" t="s">
        <v>33</v>
      </c>
      <c r="Z1165" t="s">
        <v>36</v>
      </c>
      <c r="AA1165" t="s">
        <v>37</v>
      </c>
      <c r="AB1165" t="s">
        <v>640</v>
      </c>
      <c r="AC1165" t="s">
        <v>33</v>
      </c>
      <c r="AD1165">
        <v>0</v>
      </c>
      <c r="AE1165">
        <v>7</v>
      </c>
      <c r="AF1165">
        <v>2019</v>
      </c>
      <c r="AG1165" t="s">
        <v>33</v>
      </c>
      <c r="AH1165" t="s">
        <v>5028</v>
      </c>
      <c r="AI1165" t="s">
        <v>124</v>
      </c>
    </row>
    <row r="1166" spans="1:35">
      <c r="A1166" t="s">
        <v>163</v>
      </c>
      <c r="B1166" t="s">
        <v>217</v>
      </c>
      <c r="C1166" t="s">
        <v>176</v>
      </c>
      <c r="D1166" t="s">
        <v>5029</v>
      </c>
      <c r="E1166" t="s">
        <v>5017</v>
      </c>
      <c r="F1166" t="s">
        <v>32</v>
      </c>
      <c r="G1166" t="s">
        <v>317</v>
      </c>
      <c r="H1166" t="str">
        <f t="shared" si="356"/>
        <v>4261</v>
      </c>
      <c r="I1166" t="s">
        <v>318</v>
      </c>
      <c r="J1166">
        <v>250</v>
      </c>
      <c r="K1166" t="s">
        <v>648</v>
      </c>
      <c r="L1166" t="s">
        <v>560</v>
      </c>
      <c r="M1166" t="s">
        <v>5030</v>
      </c>
      <c r="N1166" t="s">
        <v>5031</v>
      </c>
      <c r="O1166" t="s">
        <v>5032</v>
      </c>
      <c r="P1166" t="s">
        <v>5033</v>
      </c>
      <c r="Q1166" t="s">
        <v>33</v>
      </c>
      <c r="R1166" t="s">
        <v>220</v>
      </c>
      <c r="S1166" t="s">
        <v>327</v>
      </c>
      <c r="T1166" t="s">
        <v>1626</v>
      </c>
      <c r="U1166" t="s">
        <v>110</v>
      </c>
      <c r="V1166" t="s">
        <v>329</v>
      </c>
      <c r="W1166" t="str">
        <f>VLOOKUP(V1166,Lookup!D:E,2,FALSE)</f>
        <v>Corporate Contributions</v>
      </c>
      <c r="X1166" t="s">
        <v>216</v>
      </c>
      <c r="Y1166" t="s">
        <v>33</v>
      </c>
      <c r="Z1166" t="s">
        <v>36</v>
      </c>
      <c r="AA1166" t="s">
        <v>37</v>
      </c>
      <c r="AB1166" t="s">
        <v>559</v>
      </c>
      <c r="AC1166" t="s">
        <v>33</v>
      </c>
      <c r="AD1166">
        <v>0</v>
      </c>
      <c r="AE1166">
        <v>7</v>
      </c>
      <c r="AF1166">
        <v>2019</v>
      </c>
      <c r="AG1166" t="s">
        <v>33</v>
      </c>
      <c r="AH1166" t="s">
        <v>5034</v>
      </c>
      <c r="AI1166" t="s">
        <v>124</v>
      </c>
    </row>
    <row r="1167" spans="1:35">
      <c r="A1167" t="s">
        <v>316</v>
      </c>
      <c r="B1167" t="s">
        <v>233</v>
      </c>
      <c r="C1167" t="s">
        <v>181</v>
      </c>
      <c r="D1167" t="s">
        <v>5035</v>
      </c>
      <c r="E1167" t="s">
        <v>5017</v>
      </c>
      <c r="F1167" t="s">
        <v>32</v>
      </c>
      <c r="G1167" t="s">
        <v>317</v>
      </c>
      <c r="H1167" t="str">
        <f t="shared" si="356"/>
        <v>4261</v>
      </c>
      <c r="I1167" t="s">
        <v>318</v>
      </c>
      <c r="J1167">
        <v>225</v>
      </c>
      <c r="K1167" t="s">
        <v>615</v>
      </c>
      <c r="L1167" t="s">
        <v>797</v>
      </c>
      <c r="M1167" t="s">
        <v>5036</v>
      </c>
      <c r="N1167" t="s">
        <v>5037</v>
      </c>
      <c r="O1167" t="s">
        <v>4832</v>
      </c>
      <c r="P1167" t="s">
        <v>5038</v>
      </c>
      <c r="Q1167" t="s">
        <v>33</v>
      </c>
      <c r="R1167" t="s">
        <v>481</v>
      </c>
      <c r="S1167" t="s">
        <v>327</v>
      </c>
      <c r="T1167" t="s">
        <v>1045</v>
      </c>
      <c r="U1167" t="s">
        <v>110</v>
      </c>
      <c r="V1167" t="s">
        <v>329</v>
      </c>
      <c r="W1167" t="str">
        <f>VLOOKUP(V1167,Lookup!D:E,2,FALSE)</f>
        <v>Corporate Contributions</v>
      </c>
      <c r="X1167" t="s">
        <v>216</v>
      </c>
      <c r="Y1167" t="s">
        <v>33</v>
      </c>
      <c r="Z1167" t="s">
        <v>36</v>
      </c>
      <c r="AA1167" t="s">
        <v>37</v>
      </c>
      <c r="AB1167" t="s">
        <v>796</v>
      </c>
      <c r="AC1167" t="s">
        <v>33</v>
      </c>
      <c r="AD1167">
        <v>0</v>
      </c>
      <c r="AE1167">
        <v>7</v>
      </c>
      <c r="AF1167">
        <v>2019</v>
      </c>
      <c r="AG1167" t="s">
        <v>33</v>
      </c>
      <c r="AH1167" t="s">
        <v>33</v>
      </c>
      <c r="AI1167" t="s">
        <v>124</v>
      </c>
    </row>
    <row r="1168" spans="1:35">
      <c r="A1168" t="s">
        <v>163</v>
      </c>
      <c r="B1168" t="s">
        <v>196</v>
      </c>
      <c r="C1168" t="s">
        <v>181</v>
      </c>
      <c r="D1168" t="s">
        <v>5039</v>
      </c>
      <c r="E1168" t="s">
        <v>5017</v>
      </c>
      <c r="F1168" t="s">
        <v>32</v>
      </c>
      <c r="G1168" t="s">
        <v>1081</v>
      </c>
      <c r="H1168" t="str">
        <f t="shared" ref="H1168:H1169" si="357">LEFT(G1168,4)</f>
        <v>4310</v>
      </c>
      <c r="I1168" t="s">
        <v>1082</v>
      </c>
      <c r="J1168">
        <v>60040</v>
      </c>
      <c r="K1168" t="s">
        <v>5040</v>
      </c>
      <c r="L1168" t="s">
        <v>1076</v>
      </c>
      <c r="M1168" t="s">
        <v>517</v>
      </c>
      <c r="N1168" t="s">
        <v>518</v>
      </c>
      <c r="O1168" t="s">
        <v>5041</v>
      </c>
      <c r="P1168" t="s">
        <v>5042</v>
      </c>
      <c r="Q1168" t="s">
        <v>33</v>
      </c>
      <c r="R1168" t="s">
        <v>566</v>
      </c>
      <c r="S1168" t="s">
        <v>1079</v>
      </c>
      <c r="T1168" t="s">
        <v>269</v>
      </c>
      <c r="U1168" t="s">
        <v>56</v>
      </c>
      <c r="V1168" t="s">
        <v>1080</v>
      </c>
      <c r="W1168" t="str">
        <f>VLOOKUP(V1168,Lookup!D:E,2,FALSE)</f>
        <v>Leases Of Real Property Gen</v>
      </c>
      <c r="X1168" t="s">
        <v>112</v>
      </c>
      <c r="Y1168" t="s">
        <v>33</v>
      </c>
      <c r="Z1168" t="s">
        <v>36</v>
      </c>
      <c r="AA1168" t="s">
        <v>37</v>
      </c>
      <c r="AB1168" t="s">
        <v>1075</v>
      </c>
      <c r="AC1168" t="s">
        <v>33</v>
      </c>
      <c r="AD1168">
        <v>0</v>
      </c>
      <c r="AE1168">
        <v>7</v>
      </c>
      <c r="AF1168">
        <v>2019</v>
      </c>
      <c r="AG1168" t="s">
        <v>33</v>
      </c>
      <c r="AH1168" t="s">
        <v>33</v>
      </c>
      <c r="AI1168" t="s">
        <v>124</v>
      </c>
    </row>
    <row r="1169" spans="1:35">
      <c r="A1169" t="s">
        <v>316</v>
      </c>
      <c r="B1169" t="s">
        <v>295</v>
      </c>
      <c r="C1169" t="s">
        <v>184</v>
      </c>
      <c r="D1169" t="s">
        <v>5043</v>
      </c>
      <c r="E1169" t="s">
        <v>5017</v>
      </c>
      <c r="F1169" t="s">
        <v>32</v>
      </c>
      <c r="G1169" t="s">
        <v>262</v>
      </c>
      <c r="H1169" t="str">
        <f t="shared" si="357"/>
        <v>4265</v>
      </c>
      <c r="I1169" t="s">
        <v>263</v>
      </c>
      <c r="J1169">
        <v>300</v>
      </c>
      <c r="K1169" t="s">
        <v>615</v>
      </c>
      <c r="L1169" t="s">
        <v>1134</v>
      </c>
      <c r="M1169" t="s">
        <v>5044</v>
      </c>
      <c r="N1169" t="s">
        <v>5045</v>
      </c>
      <c r="O1169" t="s">
        <v>5046</v>
      </c>
      <c r="P1169" t="s">
        <v>5047</v>
      </c>
      <c r="Q1169" t="s">
        <v>33</v>
      </c>
      <c r="R1169" t="s">
        <v>453</v>
      </c>
      <c r="S1169" t="s">
        <v>327</v>
      </c>
      <c r="T1169" t="s">
        <v>1139</v>
      </c>
      <c r="U1169" t="s">
        <v>110</v>
      </c>
      <c r="V1169" t="s">
        <v>329</v>
      </c>
      <c r="W1169" t="str">
        <f>VLOOKUP(V1169,Lookup!D:E,2,FALSE)</f>
        <v>Corporate Contributions</v>
      </c>
      <c r="X1169" t="s">
        <v>216</v>
      </c>
      <c r="Y1169" t="s">
        <v>33</v>
      </c>
      <c r="Z1169" t="s">
        <v>36</v>
      </c>
      <c r="AA1169" t="s">
        <v>37</v>
      </c>
      <c r="AB1169" t="s">
        <v>1133</v>
      </c>
      <c r="AC1169" t="s">
        <v>33</v>
      </c>
      <c r="AD1169">
        <v>0</v>
      </c>
      <c r="AE1169">
        <v>7</v>
      </c>
      <c r="AF1169">
        <v>2019</v>
      </c>
      <c r="AG1169" t="s">
        <v>33</v>
      </c>
      <c r="AH1169" t="s">
        <v>33</v>
      </c>
      <c r="AI1169" t="s">
        <v>124</v>
      </c>
    </row>
    <row r="1170" spans="1:35">
      <c r="A1170" t="s">
        <v>316</v>
      </c>
      <c r="B1170" t="s">
        <v>197</v>
      </c>
      <c r="C1170" t="s">
        <v>187</v>
      </c>
      <c r="D1170" t="s">
        <v>5019</v>
      </c>
      <c r="E1170" t="s">
        <v>5017</v>
      </c>
      <c r="F1170" t="s">
        <v>32</v>
      </c>
      <c r="G1170" t="s">
        <v>262</v>
      </c>
      <c r="H1170" t="str">
        <f t="shared" ref="H1170:H1172" si="358">LEFT(G1170,4)</f>
        <v>4265</v>
      </c>
      <c r="I1170" t="s">
        <v>263</v>
      </c>
      <c r="J1170">
        <v>12882.98</v>
      </c>
      <c r="K1170" t="s">
        <v>536</v>
      </c>
      <c r="L1170" t="s">
        <v>1273</v>
      </c>
      <c r="M1170" t="s">
        <v>2169</v>
      </c>
      <c r="N1170" t="s">
        <v>2170</v>
      </c>
      <c r="O1170" t="s">
        <v>5048</v>
      </c>
      <c r="P1170" t="s">
        <v>5049</v>
      </c>
      <c r="Q1170" t="s">
        <v>33</v>
      </c>
      <c r="R1170" t="s">
        <v>326</v>
      </c>
      <c r="S1170" t="s">
        <v>327</v>
      </c>
      <c r="T1170" t="s">
        <v>328</v>
      </c>
      <c r="U1170" t="s">
        <v>110</v>
      </c>
      <c r="V1170" t="s">
        <v>329</v>
      </c>
      <c r="W1170" t="str">
        <f>VLOOKUP(V1170,Lookup!D:E,2,FALSE)</f>
        <v>Corporate Contributions</v>
      </c>
      <c r="X1170" t="s">
        <v>216</v>
      </c>
      <c r="Y1170" t="s">
        <v>33</v>
      </c>
      <c r="Z1170" t="s">
        <v>36</v>
      </c>
      <c r="AA1170" t="s">
        <v>37</v>
      </c>
      <c r="AB1170" t="s">
        <v>1272</v>
      </c>
      <c r="AC1170" t="s">
        <v>33</v>
      </c>
      <c r="AD1170">
        <v>0</v>
      </c>
      <c r="AE1170">
        <v>7</v>
      </c>
      <c r="AF1170">
        <v>2019</v>
      </c>
      <c r="AG1170" t="s">
        <v>33</v>
      </c>
      <c r="AH1170" t="s">
        <v>33</v>
      </c>
      <c r="AI1170" t="s">
        <v>124</v>
      </c>
    </row>
    <row r="1171" spans="1:35">
      <c r="A1171" t="s">
        <v>316</v>
      </c>
      <c r="B1171" t="s">
        <v>197</v>
      </c>
      <c r="C1171" t="s">
        <v>187</v>
      </c>
      <c r="D1171" t="s">
        <v>5019</v>
      </c>
      <c r="E1171" t="s">
        <v>5017</v>
      </c>
      <c r="F1171" t="s">
        <v>32</v>
      </c>
      <c r="G1171" t="s">
        <v>262</v>
      </c>
      <c r="H1171" t="str">
        <f t="shared" si="358"/>
        <v>4265</v>
      </c>
      <c r="I1171" t="s">
        <v>263</v>
      </c>
      <c r="J1171">
        <v>102927</v>
      </c>
      <c r="K1171" t="s">
        <v>536</v>
      </c>
      <c r="L1171" t="s">
        <v>1273</v>
      </c>
      <c r="M1171" t="s">
        <v>546</v>
      </c>
      <c r="N1171" t="s">
        <v>547</v>
      </c>
      <c r="O1171" t="s">
        <v>5050</v>
      </c>
      <c r="P1171" t="s">
        <v>5051</v>
      </c>
      <c r="Q1171" t="s">
        <v>33</v>
      </c>
      <c r="R1171" t="s">
        <v>326</v>
      </c>
      <c r="S1171" t="s">
        <v>327</v>
      </c>
      <c r="T1171" t="s">
        <v>328</v>
      </c>
      <c r="U1171" t="s">
        <v>110</v>
      </c>
      <c r="V1171" t="s">
        <v>329</v>
      </c>
      <c r="W1171" t="str">
        <f>VLOOKUP(V1171,Lookup!D:E,2,FALSE)</f>
        <v>Corporate Contributions</v>
      </c>
      <c r="X1171" t="s">
        <v>216</v>
      </c>
      <c r="Y1171" t="s">
        <v>33</v>
      </c>
      <c r="Z1171" t="s">
        <v>36</v>
      </c>
      <c r="AA1171" t="s">
        <v>37</v>
      </c>
      <c r="AB1171" t="s">
        <v>1272</v>
      </c>
      <c r="AC1171" t="s">
        <v>33</v>
      </c>
      <c r="AD1171">
        <v>0</v>
      </c>
      <c r="AE1171">
        <v>7</v>
      </c>
      <c r="AF1171">
        <v>2019</v>
      </c>
      <c r="AG1171" t="s">
        <v>33</v>
      </c>
      <c r="AH1171" t="s">
        <v>33</v>
      </c>
      <c r="AI1171" t="s">
        <v>124</v>
      </c>
    </row>
    <row r="1172" spans="1:35">
      <c r="A1172" t="s">
        <v>316</v>
      </c>
      <c r="B1172" t="s">
        <v>197</v>
      </c>
      <c r="C1172" t="s">
        <v>187</v>
      </c>
      <c r="D1172" t="s">
        <v>5019</v>
      </c>
      <c r="E1172" t="s">
        <v>5017</v>
      </c>
      <c r="F1172" t="s">
        <v>32</v>
      </c>
      <c r="G1172" t="s">
        <v>262</v>
      </c>
      <c r="H1172" t="str">
        <f t="shared" si="358"/>
        <v>4265</v>
      </c>
      <c r="I1172" t="s">
        <v>263</v>
      </c>
      <c r="J1172">
        <v>56857.79</v>
      </c>
      <c r="K1172" t="s">
        <v>536</v>
      </c>
      <c r="L1172" t="s">
        <v>1273</v>
      </c>
      <c r="M1172" t="s">
        <v>546</v>
      </c>
      <c r="N1172" t="s">
        <v>547</v>
      </c>
      <c r="O1172" t="s">
        <v>5052</v>
      </c>
      <c r="P1172" t="s">
        <v>5053</v>
      </c>
      <c r="Q1172" t="s">
        <v>33</v>
      </c>
      <c r="R1172" t="s">
        <v>326</v>
      </c>
      <c r="S1172" t="s">
        <v>327</v>
      </c>
      <c r="T1172" t="s">
        <v>328</v>
      </c>
      <c r="U1172" t="s">
        <v>110</v>
      </c>
      <c r="V1172" t="s">
        <v>329</v>
      </c>
      <c r="W1172" t="str">
        <f>VLOOKUP(V1172,Lookup!D:E,2,FALSE)</f>
        <v>Corporate Contributions</v>
      </c>
      <c r="X1172" t="s">
        <v>216</v>
      </c>
      <c r="Y1172" t="s">
        <v>33</v>
      </c>
      <c r="Z1172" t="s">
        <v>36</v>
      </c>
      <c r="AA1172" t="s">
        <v>37</v>
      </c>
      <c r="AB1172" t="s">
        <v>1272</v>
      </c>
      <c r="AC1172" t="s">
        <v>33</v>
      </c>
      <c r="AD1172">
        <v>0</v>
      </c>
      <c r="AE1172">
        <v>7</v>
      </c>
      <c r="AF1172">
        <v>2019</v>
      </c>
      <c r="AG1172" t="s">
        <v>33</v>
      </c>
      <c r="AH1172" t="s">
        <v>33</v>
      </c>
      <c r="AI1172" t="s">
        <v>124</v>
      </c>
    </row>
    <row r="1173" spans="1:35">
      <c r="A1173" t="s">
        <v>316</v>
      </c>
      <c r="B1173" t="s">
        <v>175</v>
      </c>
      <c r="C1173" t="s">
        <v>176</v>
      </c>
      <c r="D1173" t="s">
        <v>5055</v>
      </c>
      <c r="E1173" t="s">
        <v>5054</v>
      </c>
      <c r="F1173" t="s">
        <v>32</v>
      </c>
      <c r="G1173" t="s">
        <v>317</v>
      </c>
      <c r="H1173" t="str">
        <f t="shared" ref="H1173:H1174" si="359">LEFT(G1173,4)</f>
        <v>4261</v>
      </c>
      <c r="I1173" t="s">
        <v>318</v>
      </c>
      <c r="J1173">
        <v>14410</v>
      </c>
      <c r="K1173" t="s">
        <v>639</v>
      </c>
      <c r="L1173" t="s">
        <v>641</v>
      </c>
      <c r="M1173" t="s">
        <v>2161</v>
      </c>
      <c r="N1173" t="s">
        <v>2162</v>
      </c>
      <c r="O1173" t="s">
        <v>5056</v>
      </c>
      <c r="P1173" t="s">
        <v>5057</v>
      </c>
      <c r="Q1173" t="s">
        <v>33</v>
      </c>
      <c r="R1173" t="s">
        <v>211</v>
      </c>
      <c r="S1173" t="s">
        <v>327</v>
      </c>
      <c r="T1173" t="s">
        <v>95</v>
      </c>
      <c r="U1173" t="s">
        <v>110</v>
      </c>
      <c r="V1173" t="s">
        <v>329</v>
      </c>
      <c r="W1173" t="str">
        <f>VLOOKUP(V1173,Lookup!D:E,2,FALSE)</f>
        <v>Corporate Contributions</v>
      </c>
      <c r="X1173" t="s">
        <v>216</v>
      </c>
      <c r="Y1173" t="s">
        <v>33</v>
      </c>
      <c r="Z1173" t="s">
        <v>36</v>
      </c>
      <c r="AA1173" t="s">
        <v>37</v>
      </c>
      <c r="AB1173" t="s">
        <v>640</v>
      </c>
      <c r="AC1173" t="s">
        <v>33</v>
      </c>
      <c r="AD1173">
        <v>0</v>
      </c>
      <c r="AE1173">
        <v>7</v>
      </c>
      <c r="AF1173">
        <v>2019</v>
      </c>
      <c r="AG1173" t="s">
        <v>33</v>
      </c>
      <c r="AH1173" t="s">
        <v>33</v>
      </c>
      <c r="AI1173" t="s">
        <v>124</v>
      </c>
    </row>
    <row r="1174" spans="1:35">
      <c r="A1174" t="s">
        <v>316</v>
      </c>
      <c r="B1174" t="s">
        <v>175</v>
      </c>
      <c r="C1174" t="s">
        <v>176</v>
      </c>
      <c r="D1174" t="s">
        <v>5055</v>
      </c>
      <c r="E1174" t="s">
        <v>5054</v>
      </c>
      <c r="F1174" t="s">
        <v>32</v>
      </c>
      <c r="G1174" t="s">
        <v>613</v>
      </c>
      <c r="H1174" t="str">
        <f t="shared" si="359"/>
        <v>4265</v>
      </c>
      <c r="I1174" t="s">
        <v>614</v>
      </c>
      <c r="J1174">
        <v>10000</v>
      </c>
      <c r="K1174" t="s">
        <v>639</v>
      </c>
      <c r="L1174" t="s">
        <v>641</v>
      </c>
      <c r="M1174" t="s">
        <v>5058</v>
      </c>
      <c r="N1174" t="s">
        <v>5059</v>
      </c>
      <c r="O1174" t="s">
        <v>5060</v>
      </c>
      <c r="P1174" t="s">
        <v>5061</v>
      </c>
      <c r="Q1174" t="s">
        <v>33</v>
      </c>
      <c r="R1174" t="s">
        <v>211</v>
      </c>
      <c r="S1174" t="s">
        <v>327</v>
      </c>
      <c r="T1174" t="s">
        <v>95</v>
      </c>
      <c r="U1174" t="s">
        <v>110</v>
      </c>
      <c r="V1174" t="s">
        <v>329</v>
      </c>
      <c r="W1174" t="str">
        <f>VLOOKUP(V1174,Lookup!D:E,2,FALSE)</f>
        <v>Corporate Contributions</v>
      </c>
      <c r="X1174" t="s">
        <v>216</v>
      </c>
      <c r="Y1174" t="s">
        <v>33</v>
      </c>
      <c r="Z1174" t="s">
        <v>36</v>
      </c>
      <c r="AA1174" t="s">
        <v>37</v>
      </c>
      <c r="AB1174" t="s">
        <v>640</v>
      </c>
      <c r="AC1174" t="s">
        <v>33</v>
      </c>
      <c r="AD1174">
        <v>0</v>
      </c>
      <c r="AE1174">
        <v>7</v>
      </c>
      <c r="AF1174">
        <v>2019</v>
      </c>
      <c r="AG1174" t="s">
        <v>33</v>
      </c>
      <c r="AH1174" t="s">
        <v>33</v>
      </c>
      <c r="AI1174" t="s">
        <v>124</v>
      </c>
    </row>
    <row r="1175" spans="1:35">
      <c r="A1175" t="s">
        <v>316</v>
      </c>
      <c r="B1175" t="s">
        <v>233</v>
      </c>
      <c r="C1175" t="s">
        <v>181</v>
      </c>
      <c r="D1175" t="s">
        <v>5062</v>
      </c>
      <c r="E1175" t="s">
        <v>5054</v>
      </c>
      <c r="F1175" t="s">
        <v>32</v>
      </c>
      <c r="G1175" t="s">
        <v>317</v>
      </c>
      <c r="H1175" t="str">
        <f t="shared" ref="H1175:H1180" si="360">LEFT(G1175,4)</f>
        <v>4261</v>
      </c>
      <c r="I1175" t="s">
        <v>318</v>
      </c>
      <c r="J1175">
        <v>100</v>
      </c>
      <c r="K1175" t="s">
        <v>615</v>
      </c>
      <c r="L1175" t="s">
        <v>797</v>
      </c>
      <c r="M1175" t="s">
        <v>2045</v>
      </c>
      <c r="N1175" t="s">
        <v>2046</v>
      </c>
      <c r="O1175" t="s">
        <v>4829</v>
      </c>
      <c r="P1175" t="s">
        <v>5063</v>
      </c>
      <c r="Q1175" t="s">
        <v>33</v>
      </c>
      <c r="R1175" t="s">
        <v>481</v>
      </c>
      <c r="S1175" t="s">
        <v>327</v>
      </c>
      <c r="T1175" t="s">
        <v>1045</v>
      </c>
      <c r="U1175" t="s">
        <v>110</v>
      </c>
      <c r="V1175" t="s">
        <v>329</v>
      </c>
      <c r="W1175" t="str">
        <f>VLOOKUP(V1175,Lookup!D:E,2,FALSE)</f>
        <v>Corporate Contributions</v>
      </c>
      <c r="X1175" t="s">
        <v>216</v>
      </c>
      <c r="Y1175" t="s">
        <v>33</v>
      </c>
      <c r="Z1175" t="s">
        <v>36</v>
      </c>
      <c r="AA1175" t="s">
        <v>37</v>
      </c>
      <c r="AB1175" t="s">
        <v>796</v>
      </c>
      <c r="AC1175" t="s">
        <v>33</v>
      </c>
      <c r="AD1175">
        <v>0</v>
      </c>
      <c r="AE1175">
        <v>7</v>
      </c>
      <c r="AF1175">
        <v>2019</v>
      </c>
      <c r="AG1175" t="s">
        <v>33</v>
      </c>
      <c r="AH1175" t="s">
        <v>33</v>
      </c>
      <c r="AI1175" t="s">
        <v>124</v>
      </c>
    </row>
    <row r="1176" spans="1:35">
      <c r="A1176" t="s">
        <v>316</v>
      </c>
      <c r="B1176" t="s">
        <v>233</v>
      </c>
      <c r="C1176" t="s">
        <v>181</v>
      </c>
      <c r="D1176" t="s">
        <v>5062</v>
      </c>
      <c r="E1176" t="s">
        <v>5054</v>
      </c>
      <c r="F1176" t="s">
        <v>32</v>
      </c>
      <c r="G1176" t="s">
        <v>317</v>
      </c>
      <c r="H1176" t="str">
        <f t="shared" si="360"/>
        <v>4261</v>
      </c>
      <c r="I1176" t="s">
        <v>318</v>
      </c>
      <c r="J1176">
        <v>100</v>
      </c>
      <c r="K1176" t="s">
        <v>615</v>
      </c>
      <c r="L1176" t="s">
        <v>797</v>
      </c>
      <c r="M1176" t="s">
        <v>5064</v>
      </c>
      <c r="N1176" t="s">
        <v>5065</v>
      </c>
      <c r="O1176" t="s">
        <v>4831</v>
      </c>
      <c r="P1176" t="s">
        <v>5066</v>
      </c>
      <c r="Q1176" t="s">
        <v>33</v>
      </c>
      <c r="R1176" t="s">
        <v>481</v>
      </c>
      <c r="S1176" t="s">
        <v>327</v>
      </c>
      <c r="T1176" t="s">
        <v>1045</v>
      </c>
      <c r="U1176" t="s">
        <v>110</v>
      </c>
      <c r="V1176" t="s">
        <v>329</v>
      </c>
      <c r="W1176" t="str">
        <f>VLOOKUP(V1176,Lookup!D:E,2,FALSE)</f>
        <v>Corporate Contributions</v>
      </c>
      <c r="X1176" t="s">
        <v>216</v>
      </c>
      <c r="Y1176" t="s">
        <v>33</v>
      </c>
      <c r="Z1176" t="s">
        <v>36</v>
      </c>
      <c r="AA1176" t="s">
        <v>37</v>
      </c>
      <c r="AB1176" t="s">
        <v>796</v>
      </c>
      <c r="AC1176" t="s">
        <v>33</v>
      </c>
      <c r="AD1176">
        <v>0</v>
      </c>
      <c r="AE1176">
        <v>7</v>
      </c>
      <c r="AF1176">
        <v>2019</v>
      </c>
      <c r="AG1176" t="s">
        <v>33</v>
      </c>
      <c r="AH1176" t="s">
        <v>33</v>
      </c>
      <c r="AI1176" t="s">
        <v>124</v>
      </c>
    </row>
    <row r="1177" spans="1:35">
      <c r="A1177" t="s">
        <v>316</v>
      </c>
      <c r="B1177" t="s">
        <v>233</v>
      </c>
      <c r="C1177" t="s">
        <v>181</v>
      </c>
      <c r="D1177" t="s">
        <v>5062</v>
      </c>
      <c r="E1177" t="s">
        <v>5054</v>
      </c>
      <c r="F1177" t="s">
        <v>32</v>
      </c>
      <c r="G1177" t="s">
        <v>317</v>
      </c>
      <c r="H1177" t="str">
        <f t="shared" si="360"/>
        <v>4261</v>
      </c>
      <c r="I1177" t="s">
        <v>318</v>
      </c>
      <c r="J1177">
        <v>100</v>
      </c>
      <c r="K1177" t="s">
        <v>615</v>
      </c>
      <c r="L1177" t="s">
        <v>797</v>
      </c>
      <c r="M1177" t="s">
        <v>5067</v>
      </c>
      <c r="N1177" t="s">
        <v>5068</v>
      </c>
      <c r="O1177" t="s">
        <v>4830</v>
      </c>
      <c r="P1177" t="s">
        <v>5069</v>
      </c>
      <c r="Q1177" t="s">
        <v>33</v>
      </c>
      <c r="R1177" t="s">
        <v>481</v>
      </c>
      <c r="S1177" t="s">
        <v>327</v>
      </c>
      <c r="T1177" t="s">
        <v>1045</v>
      </c>
      <c r="U1177" t="s">
        <v>110</v>
      </c>
      <c r="V1177" t="s">
        <v>329</v>
      </c>
      <c r="W1177" t="str">
        <f>VLOOKUP(V1177,Lookup!D:E,2,FALSE)</f>
        <v>Corporate Contributions</v>
      </c>
      <c r="X1177" t="s">
        <v>216</v>
      </c>
      <c r="Y1177" t="s">
        <v>33</v>
      </c>
      <c r="Z1177" t="s">
        <v>36</v>
      </c>
      <c r="AA1177" t="s">
        <v>37</v>
      </c>
      <c r="AB1177" t="s">
        <v>796</v>
      </c>
      <c r="AC1177" t="s">
        <v>33</v>
      </c>
      <c r="AD1177">
        <v>0</v>
      </c>
      <c r="AE1177">
        <v>7</v>
      </c>
      <c r="AF1177">
        <v>2019</v>
      </c>
      <c r="AG1177" t="s">
        <v>33</v>
      </c>
      <c r="AH1177" t="s">
        <v>33</v>
      </c>
      <c r="AI1177" t="s">
        <v>124</v>
      </c>
    </row>
    <row r="1178" spans="1:35">
      <c r="A1178" t="s">
        <v>316</v>
      </c>
      <c r="B1178" t="s">
        <v>183</v>
      </c>
      <c r="C1178" t="s">
        <v>184</v>
      </c>
      <c r="D1178" t="s">
        <v>5070</v>
      </c>
      <c r="E1178" t="s">
        <v>5054</v>
      </c>
      <c r="F1178" t="s">
        <v>32</v>
      </c>
      <c r="G1178" t="s">
        <v>317</v>
      </c>
      <c r="H1178" t="str">
        <f t="shared" si="360"/>
        <v>4261</v>
      </c>
      <c r="I1178" t="s">
        <v>318</v>
      </c>
      <c r="J1178">
        <v>500</v>
      </c>
      <c r="K1178" t="s">
        <v>500</v>
      </c>
      <c r="L1178" t="s">
        <v>802</v>
      </c>
      <c r="M1178" t="s">
        <v>2320</v>
      </c>
      <c r="N1178" t="s">
        <v>2321</v>
      </c>
      <c r="O1178" t="s">
        <v>5071</v>
      </c>
      <c r="P1178" t="s">
        <v>5072</v>
      </c>
      <c r="Q1178" t="s">
        <v>33</v>
      </c>
      <c r="R1178" t="s">
        <v>803</v>
      </c>
      <c r="S1178" t="s">
        <v>327</v>
      </c>
      <c r="T1178" t="s">
        <v>504</v>
      </c>
      <c r="U1178" t="s">
        <v>110</v>
      </c>
      <c r="V1178" t="s">
        <v>329</v>
      </c>
      <c r="W1178" t="str">
        <f>VLOOKUP(V1178,Lookup!D:E,2,FALSE)</f>
        <v>Corporate Contributions</v>
      </c>
      <c r="X1178" t="s">
        <v>216</v>
      </c>
      <c r="Y1178" t="s">
        <v>33</v>
      </c>
      <c r="Z1178" t="s">
        <v>36</v>
      </c>
      <c r="AA1178" t="s">
        <v>37</v>
      </c>
      <c r="AB1178" t="s">
        <v>801</v>
      </c>
      <c r="AC1178" t="s">
        <v>33</v>
      </c>
      <c r="AD1178">
        <v>0</v>
      </c>
      <c r="AE1178">
        <v>7</v>
      </c>
      <c r="AF1178">
        <v>2019</v>
      </c>
      <c r="AG1178" t="s">
        <v>33</v>
      </c>
      <c r="AH1178" t="s">
        <v>33</v>
      </c>
      <c r="AI1178" t="s">
        <v>124</v>
      </c>
    </row>
    <row r="1179" spans="1:35">
      <c r="A1179" t="s">
        <v>316</v>
      </c>
      <c r="B1179" t="s">
        <v>183</v>
      </c>
      <c r="C1179" t="s">
        <v>184</v>
      </c>
      <c r="D1179" t="s">
        <v>5070</v>
      </c>
      <c r="E1179" t="s">
        <v>5054</v>
      </c>
      <c r="F1179" t="s">
        <v>32</v>
      </c>
      <c r="G1179" t="s">
        <v>317</v>
      </c>
      <c r="H1179" t="str">
        <f t="shared" si="360"/>
        <v>4261</v>
      </c>
      <c r="I1179" t="s">
        <v>318</v>
      </c>
      <c r="J1179">
        <v>500</v>
      </c>
      <c r="K1179" t="s">
        <v>500</v>
      </c>
      <c r="L1179" t="s">
        <v>802</v>
      </c>
      <c r="M1179" t="s">
        <v>5073</v>
      </c>
      <c r="N1179" t="s">
        <v>5074</v>
      </c>
      <c r="O1179" t="s">
        <v>5075</v>
      </c>
      <c r="P1179" t="s">
        <v>5076</v>
      </c>
      <c r="Q1179" t="s">
        <v>33</v>
      </c>
      <c r="R1179" t="s">
        <v>530</v>
      </c>
      <c r="S1179" t="s">
        <v>327</v>
      </c>
      <c r="T1179" t="s">
        <v>1017</v>
      </c>
      <c r="U1179" t="s">
        <v>110</v>
      </c>
      <c r="V1179" t="s">
        <v>329</v>
      </c>
      <c r="W1179" t="str">
        <f>VLOOKUP(V1179,Lookup!D:E,2,FALSE)</f>
        <v>Corporate Contributions</v>
      </c>
      <c r="X1179" t="s">
        <v>216</v>
      </c>
      <c r="Y1179" t="s">
        <v>33</v>
      </c>
      <c r="Z1179" t="s">
        <v>36</v>
      </c>
      <c r="AA1179" t="s">
        <v>37</v>
      </c>
      <c r="AB1179" t="s">
        <v>801</v>
      </c>
      <c r="AC1179" t="s">
        <v>33</v>
      </c>
      <c r="AD1179">
        <v>0</v>
      </c>
      <c r="AE1179">
        <v>7</v>
      </c>
      <c r="AF1179">
        <v>2019</v>
      </c>
      <c r="AG1179" t="s">
        <v>33</v>
      </c>
      <c r="AH1179" t="s">
        <v>33</v>
      </c>
      <c r="AI1179" t="s">
        <v>124</v>
      </c>
    </row>
    <row r="1180" spans="1:35">
      <c r="A1180" t="s">
        <v>316</v>
      </c>
      <c r="B1180" t="s">
        <v>183</v>
      </c>
      <c r="C1180" t="s">
        <v>184</v>
      </c>
      <c r="D1180" t="s">
        <v>5070</v>
      </c>
      <c r="E1180" t="s">
        <v>5054</v>
      </c>
      <c r="F1180" t="s">
        <v>32</v>
      </c>
      <c r="G1180" t="s">
        <v>317</v>
      </c>
      <c r="H1180" t="str">
        <f t="shared" si="360"/>
        <v>4261</v>
      </c>
      <c r="I1180" t="s">
        <v>318</v>
      </c>
      <c r="J1180">
        <v>250</v>
      </c>
      <c r="K1180" t="s">
        <v>500</v>
      </c>
      <c r="L1180" t="s">
        <v>802</v>
      </c>
      <c r="M1180" t="s">
        <v>5077</v>
      </c>
      <c r="N1180" t="s">
        <v>5078</v>
      </c>
      <c r="O1180" t="s">
        <v>5079</v>
      </c>
      <c r="P1180" t="s">
        <v>5080</v>
      </c>
      <c r="Q1180" t="s">
        <v>33</v>
      </c>
      <c r="R1180" t="s">
        <v>803</v>
      </c>
      <c r="S1180" t="s">
        <v>327</v>
      </c>
      <c r="T1180" t="s">
        <v>504</v>
      </c>
      <c r="U1180" t="s">
        <v>110</v>
      </c>
      <c r="V1180" t="s">
        <v>329</v>
      </c>
      <c r="W1180" t="str">
        <f>VLOOKUP(V1180,Lookup!D:E,2,FALSE)</f>
        <v>Corporate Contributions</v>
      </c>
      <c r="X1180" t="s">
        <v>216</v>
      </c>
      <c r="Y1180" t="s">
        <v>33</v>
      </c>
      <c r="Z1180" t="s">
        <v>36</v>
      </c>
      <c r="AA1180" t="s">
        <v>37</v>
      </c>
      <c r="AB1180" t="s">
        <v>801</v>
      </c>
      <c r="AC1180" t="s">
        <v>33</v>
      </c>
      <c r="AD1180">
        <v>0</v>
      </c>
      <c r="AE1180">
        <v>7</v>
      </c>
      <c r="AF1180">
        <v>2019</v>
      </c>
      <c r="AG1180" t="s">
        <v>33</v>
      </c>
      <c r="AH1180" t="s">
        <v>33</v>
      </c>
      <c r="AI1180" t="s">
        <v>124</v>
      </c>
    </row>
    <row r="1181" spans="1:35">
      <c r="A1181" t="s">
        <v>163</v>
      </c>
      <c r="B1181" t="s">
        <v>183</v>
      </c>
      <c r="C1181" t="s">
        <v>184</v>
      </c>
      <c r="D1181" t="s">
        <v>5070</v>
      </c>
      <c r="E1181" t="s">
        <v>5054</v>
      </c>
      <c r="F1181" t="s">
        <v>32</v>
      </c>
      <c r="G1181" t="s">
        <v>613</v>
      </c>
      <c r="H1181" t="str">
        <f t="shared" ref="H1181:H1183" si="361">LEFT(G1181,4)</f>
        <v>4265</v>
      </c>
      <c r="I1181" t="s">
        <v>614</v>
      </c>
      <c r="J1181">
        <v>7500</v>
      </c>
      <c r="K1181" t="s">
        <v>500</v>
      </c>
      <c r="L1181" t="s">
        <v>826</v>
      </c>
      <c r="M1181" t="s">
        <v>5083</v>
      </c>
      <c r="N1181" t="s">
        <v>5084</v>
      </c>
      <c r="O1181" t="s">
        <v>5085</v>
      </c>
      <c r="P1181" t="s">
        <v>5086</v>
      </c>
      <c r="Q1181" t="s">
        <v>33</v>
      </c>
      <c r="R1181" t="s">
        <v>1379</v>
      </c>
      <c r="S1181" t="s">
        <v>327</v>
      </c>
      <c r="T1181" t="s">
        <v>235</v>
      </c>
      <c r="U1181" t="s">
        <v>110</v>
      </c>
      <c r="V1181" t="s">
        <v>329</v>
      </c>
      <c r="W1181" t="str">
        <f>VLOOKUP(V1181,Lookup!D:E,2,FALSE)</f>
        <v>Corporate Contributions</v>
      </c>
      <c r="X1181" t="s">
        <v>101</v>
      </c>
      <c r="Y1181" t="s">
        <v>33</v>
      </c>
      <c r="Z1181" t="s">
        <v>36</v>
      </c>
      <c r="AA1181" t="s">
        <v>37</v>
      </c>
      <c r="AB1181" t="s">
        <v>825</v>
      </c>
      <c r="AC1181" t="s">
        <v>33</v>
      </c>
      <c r="AD1181">
        <v>0</v>
      </c>
      <c r="AE1181">
        <v>7</v>
      </c>
      <c r="AF1181">
        <v>2019</v>
      </c>
      <c r="AG1181" t="s">
        <v>33</v>
      </c>
      <c r="AH1181" t="s">
        <v>1910</v>
      </c>
      <c r="AI1181" t="s">
        <v>124</v>
      </c>
    </row>
    <row r="1182" spans="1:35">
      <c r="A1182" t="s">
        <v>163</v>
      </c>
      <c r="B1182" t="s">
        <v>183</v>
      </c>
      <c r="C1182" t="s">
        <v>184</v>
      </c>
      <c r="D1182" t="s">
        <v>5070</v>
      </c>
      <c r="E1182" t="s">
        <v>5054</v>
      </c>
      <c r="F1182" t="s">
        <v>32</v>
      </c>
      <c r="G1182" t="s">
        <v>96</v>
      </c>
      <c r="H1182" t="str">
        <f t="shared" si="361"/>
        <v>9120</v>
      </c>
      <c r="I1182" t="s">
        <v>97</v>
      </c>
      <c r="J1182">
        <v>15000</v>
      </c>
      <c r="K1182" t="s">
        <v>500</v>
      </c>
      <c r="L1182" t="s">
        <v>826</v>
      </c>
      <c r="M1182" t="s">
        <v>1906</v>
      </c>
      <c r="N1182" t="s">
        <v>1907</v>
      </c>
      <c r="O1182" t="s">
        <v>5081</v>
      </c>
      <c r="P1182" t="s">
        <v>3464</v>
      </c>
      <c r="Q1182" t="s">
        <v>33</v>
      </c>
      <c r="R1182" t="s">
        <v>100</v>
      </c>
      <c r="S1182" t="s">
        <v>4205</v>
      </c>
      <c r="T1182" t="s">
        <v>235</v>
      </c>
      <c r="U1182" t="s">
        <v>56</v>
      </c>
      <c r="V1182" t="s">
        <v>47</v>
      </c>
      <c r="W1182" t="str">
        <f>VLOOKUP(V1182,Lookup!D:E,2,FALSE)</f>
        <v>Other Outside Services Gen</v>
      </c>
      <c r="X1182" t="s">
        <v>101</v>
      </c>
      <c r="Y1182" t="s">
        <v>33</v>
      </c>
      <c r="Z1182" t="s">
        <v>36</v>
      </c>
      <c r="AA1182" t="s">
        <v>37</v>
      </c>
      <c r="AB1182" t="s">
        <v>825</v>
      </c>
      <c r="AC1182" t="s">
        <v>33</v>
      </c>
      <c r="AD1182">
        <v>0</v>
      </c>
      <c r="AE1182">
        <v>7</v>
      </c>
      <c r="AF1182">
        <v>2019</v>
      </c>
      <c r="AG1182" t="s">
        <v>33</v>
      </c>
      <c r="AH1182" t="s">
        <v>5082</v>
      </c>
      <c r="AI1182" t="s">
        <v>124</v>
      </c>
    </row>
    <row r="1183" spans="1:35">
      <c r="A1183" t="s">
        <v>163</v>
      </c>
      <c r="B1183" t="s">
        <v>183</v>
      </c>
      <c r="C1183" t="s">
        <v>184</v>
      </c>
      <c r="D1183" t="s">
        <v>5070</v>
      </c>
      <c r="E1183" t="s">
        <v>5054</v>
      </c>
      <c r="F1183" t="s">
        <v>32</v>
      </c>
      <c r="G1183" t="s">
        <v>96</v>
      </c>
      <c r="H1183" t="str">
        <f t="shared" si="361"/>
        <v>9120</v>
      </c>
      <c r="I1183" t="s">
        <v>97</v>
      </c>
      <c r="J1183">
        <v>1050</v>
      </c>
      <c r="K1183" t="s">
        <v>500</v>
      </c>
      <c r="L1183" t="s">
        <v>826</v>
      </c>
      <c r="M1183" t="s">
        <v>1906</v>
      </c>
      <c r="N1183" t="s">
        <v>1907</v>
      </c>
      <c r="O1183" t="s">
        <v>5081</v>
      </c>
      <c r="P1183" t="s">
        <v>3464</v>
      </c>
      <c r="Q1183" t="s">
        <v>33</v>
      </c>
      <c r="R1183" t="s">
        <v>100</v>
      </c>
      <c r="S1183" t="s">
        <v>4205</v>
      </c>
      <c r="T1183" t="s">
        <v>235</v>
      </c>
      <c r="U1183" t="s">
        <v>56</v>
      </c>
      <c r="V1183" t="s">
        <v>48</v>
      </c>
      <c r="W1183" t="str">
        <f>VLOOKUP(V1183,Lookup!D:E,2,FALSE)</f>
        <v>Sales/Use Tax-Outside Services</v>
      </c>
      <c r="X1183" t="s">
        <v>101</v>
      </c>
      <c r="Y1183" t="s">
        <v>33</v>
      </c>
      <c r="Z1183" t="s">
        <v>36</v>
      </c>
      <c r="AA1183" t="s">
        <v>37</v>
      </c>
      <c r="AB1183" t="s">
        <v>825</v>
      </c>
      <c r="AC1183" t="s">
        <v>33</v>
      </c>
      <c r="AD1183">
        <v>0</v>
      </c>
      <c r="AE1183">
        <v>7</v>
      </c>
      <c r="AF1183">
        <v>2019</v>
      </c>
      <c r="AG1183" t="s">
        <v>33</v>
      </c>
      <c r="AH1183" t="s">
        <v>5082</v>
      </c>
      <c r="AI1183" t="s">
        <v>45</v>
      </c>
    </row>
    <row r="1184" spans="1:35">
      <c r="A1184" t="s">
        <v>316</v>
      </c>
      <c r="B1184" t="s">
        <v>283</v>
      </c>
      <c r="C1184" t="s">
        <v>181</v>
      </c>
      <c r="D1184" t="s">
        <v>5087</v>
      </c>
      <c r="E1184" t="s">
        <v>5054</v>
      </c>
      <c r="F1184" t="s">
        <v>32</v>
      </c>
      <c r="G1184" t="s">
        <v>317</v>
      </c>
      <c r="H1184" t="str">
        <f t="shared" ref="H1184" si="362">LEFT(G1184,4)</f>
        <v>4261</v>
      </c>
      <c r="I1184" t="s">
        <v>318</v>
      </c>
      <c r="J1184">
        <v>800</v>
      </c>
      <c r="K1184" t="s">
        <v>615</v>
      </c>
      <c r="L1184" t="s">
        <v>447</v>
      </c>
      <c r="M1184" t="s">
        <v>5088</v>
      </c>
      <c r="N1184" t="s">
        <v>5089</v>
      </c>
      <c r="O1184" t="s">
        <v>5090</v>
      </c>
      <c r="P1184" t="s">
        <v>5091</v>
      </c>
      <c r="Q1184" t="s">
        <v>33</v>
      </c>
      <c r="R1184" t="s">
        <v>288</v>
      </c>
      <c r="S1184" t="s">
        <v>327</v>
      </c>
      <c r="T1184" t="s">
        <v>285</v>
      </c>
      <c r="U1184" t="s">
        <v>110</v>
      </c>
      <c r="V1184" t="s">
        <v>329</v>
      </c>
      <c r="W1184" t="str">
        <f>VLOOKUP(V1184,Lookup!D:E,2,FALSE)</f>
        <v>Corporate Contributions</v>
      </c>
      <c r="X1184" t="s">
        <v>216</v>
      </c>
      <c r="Y1184" t="s">
        <v>33</v>
      </c>
      <c r="Z1184" t="s">
        <v>36</v>
      </c>
      <c r="AA1184" t="s">
        <v>37</v>
      </c>
      <c r="AB1184" t="s">
        <v>446</v>
      </c>
      <c r="AC1184" t="s">
        <v>33</v>
      </c>
      <c r="AD1184">
        <v>0</v>
      </c>
      <c r="AE1184">
        <v>7</v>
      </c>
      <c r="AF1184">
        <v>2019</v>
      </c>
      <c r="AG1184" t="s">
        <v>33</v>
      </c>
      <c r="AH1184" t="s">
        <v>33</v>
      </c>
      <c r="AI1184" t="s">
        <v>124</v>
      </c>
    </row>
    <row r="1185" spans="1:35">
      <c r="A1185" t="s">
        <v>190</v>
      </c>
      <c r="B1185" t="s">
        <v>295</v>
      </c>
      <c r="C1185" t="s">
        <v>184</v>
      </c>
      <c r="D1185" t="s">
        <v>5092</v>
      </c>
      <c r="E1185" t="s">
        <v>5054</v>
      </c>
      <c r="F1185" t="s">
        <v>32</v>
      </c>
      <c r="G1185" t="s">
        <v>268</v>
      </c>
      <c r="H1185" t="str">
        <f t="shared" ref="H1185" si="363">LEFT(G1185,4)</f>
        <v>5110</v>
      </c>
      <c r="I1185" t="s">
        <v>87</v>
      </c>
      <c r="J1185">
        <v>1295.72</v>
      </c>
      <c r="K1185" t="s">
        <v>711</v>
      </c>
      <c r="L1185" t="s">
        <v>713</v>
      </c>
      <c r="M1185" t="s">
        <v>194</v>
      </c>
      <c r="N1185" t="s">
        <v>195</v>
      </c>
      <c r="O1185" t="s">
        <v>5093</v>
      </c>
      <c r="P1185" t="s">
        <v>5094</v>
      </c>
      <c r="Q1185" t="s">
        <v>33</v>
      </c>
      <c r="R1185" t="s">
        <v>308</v>
      </c>
      <c r="S1185" t="s">
        <v>816</v>
      </c>
      <c r="T1185" t="s">
        <v>5095</v>
      </c>
      <c r="U1185" t="s">
        <v>39</v>
      </c>
      <c r="V1185" t="s">
        <v>241</v>
      </c>
      <c r="W1185" t="str">
        <f>VLOOKUP(V1185,Lookup!D:E,2,FALSE)</f>
        <v>Contract Labor (General)</v>
      </c>
      <c r="X1185" t="s">
        <v>40</v>
      </c>
      <c r="Y1185" t="s">
        <v>33</v>
      </c>
      <c r="Z1185" t="s">
        <v>36</v>
      </c>
      <c r="AA1185" t="s">
        <v>37</v>
      </c>
      <c r="AB1185" t="s">
        <v>712</v>
      </c>
      <c r="AC1185" t="s">
        <v>33</v>
      </c>
      <c r="AD1185">
        <v>0</v>
      </c>
      <c r="AE1185">
        <v>7</v>
      </c>
      <c r="AF1185">
        <v>2019</v>
      </c>
      <c r="AG1185" t="s">
        <v>33</v>
      </c>
      <c r="AH1185" t="s">
        <v>5096</v>
      </c>
      <c r="AI1185" t="s">
        <v>124</v>
      </c>
    </row>
    <row r="1186" spans="1:35">
      <c r="A1186" t="s">
        <v>316</v>
      </c>
      <c r="B1186" t="s">
        <v>175</v>
      </c>
      <c r="C1186" t="s">
        <v>176</v>
      </c>
      <c r="D1186" t="s">
        <v>5098</v>
      </c>
      <c r="E1186" t="s">
        <v>5097</v>
      </c>
      <c r="F1186" t="s">
        <v>32</v>
      </c>
      <c r="G1186" t="s">
        <v>317</v>
      </c>
      <c r="H1186" t="str">
        <f t="shared" ref="H1186:H1190" si="364">LEFT(G1186,4)</f>
        <v>4261</v>
      </c>
      <c r="I1186" t="s">
        <v>318</v>
      </c>
      <c r="J1186">
        <v>400</v>
      </c>
      <c r="K1186" t="s">
        <v>639</v>
      </c>
      <c r="L1186" t="s">
        <v>641</v>
      </c>
      <c r="M1186" t="s">
        <v>5100</v>
      </c>
      <c r="N1186" t="s">
        <v>5101</v>
      </c>
      <c r="O1186" t="s">
        <v>5102</v>
      </c>
      <c r="P1186" t="s">
        <v>5103</v>
      </c>
      <c r="Q1186" t="s">
        <v>33</v>
      </c>
      <c r="R1186" t="s">
        <v>594</v>
      </c>
      <c r="S1186" t="s">
        <v>327</v>
      </c>
      <c r="T1186" t="s">
        <v>95</v>
      </c>
      <c r="U1186" t="s">
        <v>110</v>
      </c>
      <c r="V1186" t="s">
        <v>329</v>
      </c>
      <c r="W1186" t="str">
        <f>VLOOKUP(V1186,Lookup!D:E,2,FALSE)</f>
        <v>Corporate Contributions</v>
      </c>
      <c r="X1186" t="s">
        <v>216</v>
      </c>
      <c r="Y1186" t="s">
        <v>33</v>
      </c>
      <c r="Z1186" t="s">
        <v>36</v>
      </c>
      <c r="AA1186" t="s">
        <v>37</v>
      </c>
      <c r="AB1186" t="s">
        <v>640</v>
      </c>
      <c r="AC1186" t="s">
        <v>33</v>
      </c>
      <c r="AD1186">
        <v>0</v>
      </c>
      <c r="AE1186">
        <v>7</v>
      </c>
      <c r="AF1186">
        <v>2019</v>
      </c>
      <c r="AG1186" t="s">
        <v>33</v>
      </c>
      <c r="AH1186" t="s">
        <v>33</v>
      </c>
      <c r="AI1186" t="s">
        <v>124</v>
      </c>
    </row>
    <row r="1187" spans="1:35">
      <c r="A1187" t="s">
        <v>316</v>
      </c>
      <c r="B1187" t="s">
        <v>175</v>
      </c>
      <c r="C1187" t="s">
        <v>176</v>
      </c>
      <c r="D1187" t="s">
        <v>5098</v>
      </c>
      <c r="E1187" t="s">
        <v>5097</v>
      </c>
      <c r="F1187" t="s">
        <v>32</v>
      </c>
      <c r="G1187" t="s">
        <v>317</v>
      </c>
      <c r="H1187" t="str">
        <f t="shared" si="364"/>
        <v>4261</v>
      </c>
      <c r="I1187" t="s">
        <v>318</v>
      </c>
      <c r="J1187">
        <v>300</v>
      </c>
      <c r="K1187" t="s">
        <v>639</v>
      </c>
      <c r="L1187" t="s">
        <v>641</v>
      </c>
      <c r="M1187" t="s">
        <v>5104</v>
      </c>
      <c r="N1187" t="s">
        <v>5105</v>
      </c>
      <c r="O1187" t="s">
        <v>5106</v>
      </c>
      <c r="P1187" t="s">
        <v>5107</v>
      </c>
      <c r="Q1187" t="s">
        <v>33</v>
      </c>
      <c r="R1187" t="s">
        <v>594</v>
      </c>
      <c r="S1187" t="s">
        <v>327</v>
      </c>
      <c r="T1187" t="s">
        <v>95</v>
      </c>
      <c r="U1187" t="s">
        <v>110</v>
      </c>
      <c r="V1187" t="s">
        <v>329</v>
      </c>
      <c r="W1187" t="str">
        <f>VLOOKUP(V1187,Lookup!D:E,2,FALSE)</f>
        <v>Corporate Contributions</v>
      </c>
      <c r="X1187" t="s">
        <v>216</v>
      </c>
      <c r="Y1187" t="s">
        <v>33</v>
      </c>
      <c r="Z1187" t="s">
        <v>36</v>
      </c>
      <c r="AA1187" t="s">
        <v>37</v>
      </c>
      <c r="AB1187" t="s">
        <v>640</v>
      </c>
      <c r="AC1187" t="s">
        <v>33</v>
      </c>
      <c r="AD1187">
        <v>0</v>
      </c>
      <c r="AE1187">
        <v>7</v>
      </c>
      <c r="AF1187">
        <v>2019</v>
      </c>
      <c r="AG1187" t="s">
        <v>33</v>
      </c>
      <c r="AH1187" t="s">
        <v>33</v>
      </c>
      <c r="AI1187" t="s">
        <v>124</v>
      </c>
    </row>
    <row r="1188" spans="1:35">
      <c r="A1188" t="s">
        <v>316</v>
      </c>
      <c r="B1188" t="s">
        <v>217</v>
      </c>
      <c r="C1188" t="s">
        <v>176</v>
      </c>
      <c r="D1188" t="s">
        <v>1385</v>
      </c>
      <c r="E1188" t="s">
        <v>5097</v>
      </c>
      <c r="F1188" t="s">
        <v>32</v>
      </c>
      <c r="G1188" t="s">
        <v>317</v>
      </c>
      <c r="H1188" t="str">
        <f t="shared" si="364"/>
        <v>4261</v>
      </c>
      <c r="I1188" t="s">
        <v>318</v>
      </c>
      <c r="J1188">
        <v>500</v>
      </c>
      <c r="K1188" t="s">
        <v>615</v>
      </c>
      <c r="L1188" t="s">
        <v>305</v>
      </c>
      <c r="M1188" t="s">
        <v>5108</v>
      </c>
      <c r="N1188" t="s">
        <v>5109</v>
      </c>
      <c r="O1188" t="s">
        <v>5110</v>
      </c>
      <c r="P1188" t="s">
        <v>5111</v>
      </c>
      <c r="Q1188" t="s">
        <v>33</v>
      </c>
      <c r="R1188" t="s">
        <v>480</v>
      </c>
      <c r="S1188" t="s">
        <v>327</v>
      </c>
      <c r="T1188" t="s">
        <v>1837</v>
      </c>
      <c r="U1188" t="s">
        <v>110</v>
      </c>
      <c r="V1188" t="s">
        <v>329</v>
      </c>
      <c r="W1188" t="str">
        <f>VLOOKUP(V1188,Lookup!D:E,2,FALSE)</f>
        <v>Corporate Contributions</v>
      </c>
      <c r="X1188" t="s">
        <v>216</v>
      </c>
      <c r="Y1188" t="s">
        <v>33</v>
      </c>
      <c r="Z1188" t="s">
        <v>36</v>
      </c>
      <c r="AA1188" t="s">
        <v>37</v>
      </c>
      <c r="AB1188" t="s">
        <v>304</v>
      </c>
      <c r="AC1188" t="s">
        <v>33</v>
      </c>
      <c r="AD1188">
        <v>0</v>
      </c>
      <c r="AE1188">
        <v>7</v>
      </c>
      <c r="AF1188">
        <v>2019</v>
      </c>
      <c r="AG1188" t="s">
        <v>33</v>
      </c>
      <c r="AH1188" t="s">
        <v>33</v>
      </c>
      <c r="AI1188" t="s">
        <v>124</v>
      </c>
    </row>
    <row r="1189" spans="1:35">
      <c r="A1189" t="s">
        <v>316</v>
      </c>
      <c r="B1189" t="s">
        <v>217</v>
      </c>
      <c r="C1189" t="s">
        <v>176</v>
      </c>
      <c r="D1189" t="s">
        <v>1385</v>
      </c>
      <c r="E1189" t="s">
        <v>5097</v>
      </c>
      <c r="F1189" t="s">
        <v>32</v>
      </c>
      <c r="G1189" t="s">
        <v>317</v>
      </c>
      <c r="H1189" t="str">
        <f t="shared" si="364"/>
        <v>4261</v>
      </c>
      <c r="I1189" t="s">
        <v>318</v>
      </c>
      <c r="J1189">
        <v>500</v>
      </c>
      <c r="K1189" t="s">
        <v>615</v>
      </c>
      <c r="L1189" t="s">
        <v>305</v>
      </c>
      <c r="M1189" t="s">
        <v>5112</v>
      </c>
      <c r="N1189" t="s">
        <v>5113</v>
      </c>
      <c r="O1189" t="s">
        <v>5114</v>
      </c>
      <c r="P1189" t="s">
        <v>5115</v>
      </c>
      <c r="Q1189" t="s">
        <v>33</v>
      </c>
      <c r="R1189" t="s">
        <v>480</v>
      </c>
      <c r="S1189" t="s">
        <v>327</v>
      </c>
      <c r="T1189" t="s">
        <v>1837</v>
      </c>
      <c r="U1189" t="s">
        <v>110</v>
      </c>
      <c r="V1189" t="s">
        <v>329</v>
      </c>
      <c r="W1189" t="str">
        <f>VLOOKUP(V1189,Lookup!D:E,2,FALSE)</f>
        <v>Corporate Contributions</v>
      </c>
      <c r="X1189" t="s">
        <v>216</v>
      </c>
      <c r="Y1189" t="s">
        <v>33</v>
      </c>
      <c r="Z1189" t="s">
        <v>36</v>
      </c>
      <c r="AA1189" t="s">
        <v>37</v>
      </c>
      <c r="AB1189" t="s">
        <v>304</v>
      </c>
      <c r="AC1189" t="s">
        <v>33</v>
      </c>
      <c r="AD1189">
        <v>0</v>
      </c>
      <c r="AE1189">
        <v>7</v>
      </c>
      <c r="AF1189">
        <v>2019</v>
      </c>
      <c r="AG1189" t="s">
        <v>33</v>
      </c>
      <c r="AH1189" t="s">
        <v>33</v>
      </c>
      <c r="AI1189" t="s">
        <v>124</v>
      </c>
    </row>
    <row r="1190" spans="1:35">
      <c r="A1190" t="s">
        <v>316</v>
      </c>
      <c r="B1190" t="s">
        <v>217</v>
      </c>
      <c r="C1190" t="s">
        <v>176</v>
      </c>
      <c r="D1190" t="s">
        <v>1385</v>
      </c>
      <c r="E1190" t="s">
        <v>5097</v>
      </c>
      <c r="F1190" t="s">
        <v>32</v>
      </c>
      <c r="G1190" t="s">
        <v>317</v>
      </c>
      <c r="H1190" t="str">
        <f t="shared" si="364"/>
        <v>4261</v>
      </c>
      <c r="I1190" t="s">
        <v>318</v>
      </c>
      <c r="J1190">
        <v>500</v>
      </c>
      <c r="K1190" t="s">
        <v>615</v>
      </c>
      <c r="L1190" t="s">
        <v>305</v>
      </c>
      <c r="M1190" t="s">
        <v>5116</v>
      </c>
      <c r="N1190" t="s">
        <v>5117</v>
      </c>
      <c r="O1190" t="s">
        <v>5118</v>
      </c>
      <c r="P1190" t="s">
        <v>5119</v>
      </c>
      <c r="Q1190" t="s">
        <v>33</v>
      </c>
      <c r="R1190" t="s">
        <v>480</v>
      </c>
      <c r="S1190" t="s">
        <v>327</v>
      </c>
      <c r="T1190" t="s">
        <v>1837</v>
      </c>
      <c r="U1190" t="s">
        <v>110</v>
      </c>
      <c r="V1190" t="s">
        <v>329</v>
      </c>
      <c r="W1190" t="str">
        <f>VLOOKUP(V1190,Lookup!D:E,2,FALSE)</f>
        <v>Corporate Contributions</v>
      </c>
      <c r="X1190" t="s">
        <v>216</v>
      </c>
      <c r="Y1190" t="s">
        <v>33</v>
      </c>
      <c r="Z1190" t="s">
        <v>36</v>
      </c>
      <c r="AA1190" t="s">
        <v>37</v>
      </c>
      <c r="AB1190" t="s">
        <v>304</v>
      </c>
      <c r="AC1190" t="s">
        <v>33</v>
      </c>
      <c r="AD1190">
        <v>0</v>
      </c>
      <c r="AE1190">
        <v>7</v>
      </c>
      <c r="AF1190">
        <v>2019</v>
      </c>
      <c r="AG1190" t="s">
        <v>33</v>
      </c>
      <c r="AH1190" t="s">
        <v>33</v>
      </c>
      <c r="AI1190" t="s">
        <v>124</v>
      </c>
    </row>
    <row r="1191" spans="1:35">
      <c r="A1191" t="s">
        <v>255</v>
      </c>
      <c r="B1191" t="s">
        <v>196</v>
      </c>
      <c r="C1191" t="s">
        <v>181</v>
      </c>
      <c r="D1191" t="s">
        <v>5099</v>
      </c>
      <c r="E1191" t="s">
        <v>5097</v>
      </c>
      <c r="F1191" t="s">
        <v>32</v>
      </c>
      <c r="G1191" t="s">
        <v>568</v>
      </c>
      <c r="H1191" t="str">
        <f t="shared" ref="H1191" si="365">LEFT(G1191,4)</f>
        <v>9080</v>
      </c>
      <c r="I1191" t="s">
        <v>569</v>
      </c>
      <c r="J1191">
        <v>200</v>
      </c>
      <c r="K1191" t="s">
        <v>570</v>
      </c>
      <c r="L1191" t="s">
        <v>972</v>
      </c>
      <c r="M1191" t="s">
        <v>2012</v>
      </c>
      <c r="N1191" t="s">
        <v>2013</v>
      </c>
      <c r="O1191" t="s">
        <v>5120</v>
      </c>
      <c r="P1191" t="s">
        <v>5121</v>
      </c>
      <c r="Q1191" t="s">
        <v>33</v>
      </c>
      <c r="R1191" t="s">
        <v>577</v>
      </c>
      <c r="S1191" t="s">
        <v>1391</v>
      </c>
      <c r="T1191" t="s">
        <v>269</v>
      </c>
      <c r="U1191" t="s">
        <v>56</v>
      </c>
      <c r="V1191" t="s">
        <v>579</v>
      </c>
      <c r="W1191" t="str">
        <f>VLOOKUP(V1191,Lookup!D:E,2,FALSE)</f>
        <v>EE/DR (DSM) Incentive Payment</v>
      </c>
      <c r="X1191" t="s">
        <v>580</v>
      </c>
      <c r="Y1191" t="s">
        <v>230</v>
      </c>
      <c r="Z1191" t="s">
        <v>36</v>
      </c>
      <c r="AA1191" t="s">
        <v>37</v>
      </c>
      <c r="AB1191" t="s">
        <v>971</v>
      </c>
      <c r="AC1191" t="s">
        <v>33</v>
      </c>
      <c r="AD1191">
        <v>0</v>
      </c>
      <c r="AE1191">
        <v>7</v>
      </c>
      <c r="AF1191">
        <v>2019</v>
      </c>
      <c r="AG1191" t="s">
        <v>33</v>
      </c>
      <c r="AH1191" t="s">
        <v>1392</v>
      </c>
      <c r="AI1191" t="s">
        <v>124</v>
      </c>
    </row>
    <row r="1192" spans="1:35">
      <c r="A1192" t="s">
        <v>316</v>
      </c>
      <c r="B1192" t="s">
        <v>197</v>
      </c>
      <c r="C1192" t="s">
        <v>187</v>
      </c>
      <c r="D1192" t="s">
        <v>1382</v>
      </c>
      <c r="E1192" t="s">
        <v>5097</v>
      </c>
      <c r="F1192" t="s">
        <v>32</v>
      </c>
      <c r="G1192" t="s">
        <v>317</v>
      </c>
      <c r="H1192" t="str">
        <f t="shared" ref="H1192" si="366">LEFT(G1192,4)</f>
        <v>4261</v>
      </c>
      <c r="I1192" t="s">
        <v>318</v>
      </c>
      <c r="J1192">
        <v>103000</v>
      </c>
      <c r="K1192" t="s">
        <v>536</v>
      </c>
      <c r="L1192" t="s">
        <v>417</v>
      </c>
      <c r="M1192" t="s">
        <v>2256</v>
      </c>
      <c r="N1192" t="s">
        <v>2257</v>
      </c>
      <c r="O1192" t="s">
        <v>5122</v>
      </c>
      <c r="P1192" t="s">
        <v>5123</v>
      </c>
      <c r="Q1192" t="s">
        <v>33</v>
      </c>
      <c r="R1192" t="s">
        <v>326</v>
      </c>
      <c r="S1192" t="s">
        <v>327</v>
      </c>
      <c r="T1192" t="s">
        <v>328</v>
      </c>
      <c r="U1192" t="s">
        <v>110</v>
      </c>
      <c r="V1192" t="s">
        <v>329</v>
      </c>
      <c r="W1192" t="str">
        <f>VLOOKUP(V1192,Lookup!D:E,2,FALSE)</f>
        <v>Corporate Contributions</v>
      </c>
      <c r="X1192" t="s">
        <v>216</v>
      </c>
      <c r="Y1192" t="s">
        <v>33</v>
      </c>
      <c r="Z1192" t="s">
        <v>36</v>
      </c>
      <c r="AA1192" t="s">
        <v>37</v>
      </c>
      <c r="AB1192" t="s">
        <v>416</v>
      </c>
      <c r="AC1192" t="s">
        <v>33</v>
      </c>
      <c r="AD1192">
        <v>0</v>
      </c>
      <c r="AE1192">
        <v>7</v>
      </c>
      <c r="AF1192">
        <v>2019</v>
      </c>
      <c r="AG1192" t="s">
        <v>33</v>
      </c>
      <c r="AH1192" t="s">
        <v>33</v>
      </c>
      <c r="AI1192" t="s">
        <v>124</v>
      </c>
    </row>
    <row r="1193" spans="1:35">
      <c r="A1193" t="s">
        <v>316</v>
      </c>
      <c r="B1193" t="s">
        <v>175</v>
      </c>
      <c r="C1193" t="s">
        <v>176</v>
      </c>
      <c r="D1193" t="s">
        <v>5125</v>
      </c>
      <c r="E1193" t="s">
        <v>5124</v>
      </c>
      <c r="F1193" t="s">
        <v>32</v>
      </c>
      <c r="G1193" t="s">
        <v>613</v>
      </c>
      <c r="H1193" t="str">
        <f t="shared" ref="H1193" si="367">LEFT(G1193,4)</f>
        <v>4265</v>
      </c>
      <c r="I1193" t="s">
        <v>614</v>
      </c>
      <c r="J1193">
        <v>500</v>
      </c>
      <c r="K1193" t="s">
        <v>210</v>
      </c>
      <c r="L1193" t="s">
        <v>641</v>
      </c>
      <c r="M1193" t="s">
        <v>747</v>
      </c>
      <c r="N1193" t="s">
        <v>748</v>
      </c>
      <c r="O1193" t="s">
        <v>5127</v>
      </c>
      <c r="P1193" t="s">
        <v>5128</v>
      </c>
      <c r="Q1193" t="s">
        <v>33</v>
      </c>
      <c r="R1193" t="s">
        <v>211</v>
      </c>
      <c r="S1193" t="s">
        <v>327</v>
      </c>
      <c r="T1193" t="s">
        <v>95</v>
      </c>
      <c r="U1193" t="s">
        <v>110</v>
      </c>
      <c r="V1193" t="s">
        <v>329</v>
      </c>
      <c r="W1193" t="str">
        <f>VLOOKUP(V1193,Lookup!D:E,2,FALSE)</f>
        <v>Corporate Contributions</v>
      </c>
      <c r="X1193" t="s">
        <v>216</v>
      </c>
      <c r="Y1193" t="s">
        <v>33</v>
      </c>
      <c r="Z1193" t="s">
        <v>36</v>
      </c>
      <c r="AA1193" t="s">
        <v>37</v>
      </c>
      <c r="AB1193" t="s">
        <v>640</v>
      </c>
      <c r="AC1193" t="s">
        <v>33</v>
      </c>
      <c r="AD1193">
        <v>0</v>
      </c>
      <c r="AE1193">
        <v>7</v>
      </c>
      <c r="AF1193">
        <v>2019</v>
      </c>
      <c r="AG1193" t="s">
        <v>33</v>
      </c>
      <c r="AH1193" t="s">
        <v>33</v>
      </c>
      <c r="AI1193" t="s">
        <v>124</v>
      </c>
    </row>
    <row r="1194" spans="1:35">
      <c r="A1194" t="s">
        <v>316</v>
      </c>
      <c r="B1194" t="s">
        <v>183</v>
      </c>
      <c r="C1194" t="s">
        <v>184</v>
      </c>
      <c r="D1194" t="s">
        <v>5126</v>
      </c>
      <c r="E1194" t="s">
        <v>5124</v>
      </c>
      <c r="F1194" t="s">
        <v>32</v>
      </c>
      <c r="G1194" t="s">
        <v>317</v>
      </c>
      <c r="H1194" t="str">
        <f t="shared" ref="H1194:H1199" si="368">LEFT(G1194,4)</f>
        <v>4261</v>
      </c>
      <c r="I1194" t="s">
        <v>318</v>
      </c>
      <c r="J1194">
        <v>1000</v>
      </c>
      <c r="K1194" t="s">
        <v>500</v>
      </c>
      <c r="L1194" t="s">
        <v>802</v>
      </c>
      <c r="M1194" t="s">
        <v>5129</v>
      </c>
      <c r="N1194" t="s">
        <v>5130</v>
      </c>
      <c r="O1194" t="s">
        <v>5131</v>
      </c>
      <c r="P1194" t="s">
        <v>5132</v>
      </c>
      <c r="Q1194" t="s">
        <v>33</v>
      </c>
      <c r="R1194" t="s">
        <v>803</v>
      </c>
      <c r="S1194" t="s">
        <v>327</v>
      </c>
      <c r="T1194" t="s">
        <v>504</v>
      </c>
      <c r="U1194" t="s">
        <v>110</v>
      </c>
      <c r="V1194" t="s">
        <v>329</v>
      </c>
      <c r="W1194" t="str">
        <f>VLOOKUP(V1194,Lookup!D:E,2,FALSE)</f>
        <v>Corporate Contributions</v>
      </c>
      <c r="X1194" t="s">
        <v>216</v>
      </c>
      <c r="Y1194" t="s">
        <v>33</v>
      </c>
      <c r="Z1194" t="s">
        <v>36</v>
      </c>
      <c r="AA1194" t="s">
        <v>37</v>
      </c>
      <c r="AB1194" t="s">
        <v>801</v>
      </c>
      <c r="AC1194" t="s">
        <v>33</v>
      </c>
      <c r="AD1194">
        <v>0</v>
      </c>
      <c r="AE1194">
        <v>7</v>
      </c>
      <c r="AF1194">
        <v>2019</v>
      </c>
      <c r="AG1194" t="s">
        <v>33</v>
      </c>
      <c r="AH1194" t="s">
        <v>33</v>
      </c>
      <c r="AI1194" t="s">
        <v>124</v>
      </c>
    </row>
    <row r="1195" spans="1:35">
      <c r="A1195" t="s">
        <v>316</v>
      </c>
      <c r="B1195" t="s">
        <v>183</v>
      </c>
      <c r="C1195" t="s">
        <v>184</v>
      </c>
      <c r="D1195" t="s">
        <v>5126</v>
      </c>
      <c r="E1195" t="s">
        <v>5124</v>
      </c>
      <c r="F1195" t="s">
        <v>32</v>
      </c>
      <c r="G1195" t="s">
        <v>317</v>
      </c>
      <c r="H1195" t="str">
        <f t="shared" si="368"/>
        <v>4261</v>
      </c>
      <c r="I1195" t="s">
        <v>318</v>
      </c>
      <c r="J1195">
        <v>400</v>
      </c>
      <c r="K1195" t="s">
        <v>500</v>
      </c>
      <c r="L1195" t="s">
        <v>802</v>
      </c>
      <c r="M1195" t="s">
        <v>1206</v>
      </c>
      <c r="N1195" t="s">
        <v>1207</v>
      </c>
      <c r="O1195" t="s">
        <v>5133</v>
      </c>
      <c r="P1195" t="s">
        <v>5134</v>
      </c>
      <c r="Q1195" t="s">
        <v>33</v>
      </c>
      <c r="R1195" t="s">
        <v>803</v>
      </c>
      <c r="S1195" t="s">
        <v>327</v>
      </c>
      <c r="T1195" t="s">
        <v>504</v>
      </c>
      <c r="U1195" t="s">
        <v>110</v>
      </c>
      <c r="V1195" t="s">
        <v>329</v>
      </c>
      <c r="W1195" t="str">
        <f>VLOOKUP(V1195,Lookup!D:E,2,FALSE)</f>
        <v>Corporate Contributions</v>
      </c>
      <c r="X1195" t="s">
        <v>216</v>
      </c>
      <c r="Y1195" t="s">
        <v>33</v>
      </c>
      <c r="Z1195" t="s">
        <v>36</v>
      </c>
      <c r="AA1195" t="s">
        <v>37</v>
      </c>
      <c r="AB1195" t="s">
        <v>801</v>
      </c>
      <c r="AC1195" t="s">
        <v>33</v>
      </c>
      <c r="AD1195">
        <v>0</v>
      </c>
      <c r="AE1195">
        <v>7</v>
      </c>
      <c r="AF1195">
        <v>2019</v>
      </c>
      <c r="AG1195" t="s">
        <v>33</v>
      </c>
      <c r="AH1195" t="s">
        <v>33</v>
      </c>
      <c r="AI1195" t="s">
        <v>124</v>
      </c>
    </row>
    <row r="1196" spans="1:35">
      <c r="A1196" t="s">
        <v>316</v>
      </c>
      <c r="B1196" t="s">
        <v>183</v>
      </c>
      <c r="C1196" t="s">
        <v>184</v>
      </c>
      <c r="D1196" t="s">
        <v>5126</v>
      </c>
      <c r="E1196" t="s">
        <v>5124</v>
      </c>
      <c r="F1196" t="s">
        <v>32</v>
      </c>
      <c r="G1196" t="s">
        <v>317</v>
      </c>
      <c r="H1196" t="str">
        <f t="shared" si="368"/>
        <v>4261</v>
      </c>
      <c r="I1196" t="s">
        <v>318</v>
      </c>
      <c r="J1196">
        <v>600</v>
      </c>
      <c r="K1196" t="s">
        <v>500</v>
      </c>
      <c r="L1196" t="s">
        <v>802</v>
      </c>
      <c r="M1196" t="s">
        <v>5135</v>
      </c>
      <c r="N1196" t="s">
        <v>5136</v>
      </c>
      <c r="O1196" t="s">
        <v>5137</v>
      </c>
      <c r="P1196" t="s">
        <v>5138</v>
      </c>
      <c r="Q1196" t="s">
        <v>33</v>
      </c>
      <c r="R1196" t="s">
        <v>803</v>
      </c>
      <c r="S1196" t="s">
        <v>327</v>
      </c>
      <c r="T1196" t="s">
        <v>504</v>
      </c>
      <c r="U1196" t="s">
        <v>110</v>
      </c>
      <c r="V1196" t="s">
        <v>329</v>
      </c>
      <c r="W1196" t="str">
        <f>VLOOKUP(V1196,Lookup!D:E,2,FALSE)</f>
        <v>Corporate Contributions</v>
      </c>
      <c r="X1196" t="s">
        <v>216</v>
      </c>
      <c r="Y1196" t="s">
        <v>33</v>
      </c>
      <c r="Z1196" t="s">
        <v>36</v>
      </c>
      <c r="AA1196" t="s">
        <v>37</v>
      </c>
      <c r="AB1196" t="s">
        <v>801</v>
      </c>
      <c r="AC1196" t="s">
        <v>33</v>
      </c>
      <c r="AD1196">
        <v>0</v>
      </c>
      <c r="AE1196">
        <v>7</v>
      </c>
      <c r="AF1196">
        <v>2019</v>
      </c>
      <c r="AG1196" t="s">
        <v>33</v>
      </c>
      <c r="AH1196" t="s">
        <v>33</v>
      </c>
      <c r="AI1196" t="s">
        <v>124</v>
      </c>
    </row>
    <row r="1197" spans="1:35">
      <c r="A1197" t="s">
        <v>316</v>
      </c>
      <c r="B1197" t="s">
        <v>183</v>
      </c>
      <c r="C1197" t="s">
        <v>184</v>
      </c>
      <c r="D1197" t="s">
        <v>5126</v>
      </c>
      <c r="E1197" t="s">
        <v>5124</v>
      </c>
      <c r="F1197" t="s">
        <v>32</v>
      </c>
      <c r="G1197" t="s">
        <v>317</v>
      </c>
      <c r="H1197" t="str">
        <f t="shared" si="368"/>
        <v>4261</v>
      </c>
      <c r="I1197" t="s">
        <v>318</v>
      </c>
      <c r="J1197">
        <v>350</v>
      </c>
      <c r="K1197" t="s">
        <v>500</v>
      </c>
      <c r="L1197" t="s">
        <v>802</v>
      </c>
      <c r="M1197" t="s">
        <v>5139</v>
      </c>
      <c r="N1197" t="s">
        <v>5140</v>
      </c>
      <c r="O1197" t="s">
        <v>5141</v>
      </c>
      <c r="P1197" t="s">
        <v>5142</v>
      </c>
      <c r="Q1197" t="s">
        <v>33</v>
      </c>
      <c r="R1197" t="s">
        <v>803</v>
      </c>
      <c r="S1197" t="s">
        <v>327</v>
      </c>
      <c r="T1197" t="s">
        <v>504</v>
      </c>
      <c r="U1197" t="s">
        <v>110</v>
      </c>
      <c r="V1197" t="s">
        <v>329</v>
      </c>
      <c r="W1197" t="str">
        <f>VLOOKUP(V1197,Lookup!D:E,2,FALSE)</f>
        <v>Corporate Contributions</v>
      </c>
      <c r="X1197" t="s">
        <v>216</v>
      </c>
      <c r="Y1197" t="s">
        <v>33</v>
      </c>
      <c r="Z1197" t="s">
        <v>36</v>
      </c>
      <c r="AA1197" t="s">
        <v>37</v>
      </c>
      <c r="AB1197" t="s">
        <v>801</v>
      </c>
      <c r="AC1197" t="s">
        <v>33</v>
      </c>
      <c r="AD1197">
        <v>0</v>
      </c>
      <c r="AE1197">
        <v>7</v>
      </c>
      <c r="AF1197">
        <v>2019</v>
      </c>
      <c r="AG1197" t="s">
        <v>33</v>
      </c>
      <c r="AH1197" t="s">
        <v>33</v>
      </c>
      <c r="AI1197" t="s">
        <v>124</v>
      </c>
    </row>
    <row r="1198" spans="1:35">
      <c r="A1198" t="s">
        <v>316</v>
      </c>
      <c r="B1198" t="s">
        <v>183</v>
      </c>
      <c r="C1198" t="s">
        <v>184</v>
      </c>
      <c r="D1198" t="s">
        <v>5126</v>
      </c>
      <c r="E1198" t="s">
        <v>5124</v>
      </c>
      <c r="F1198" t="s">
        <v>32</v>
      </c>
      <c r="G1198" t="s">
        <v>613</v>
      </c>
      <c r="H1198" t="str">
        <f t="shared" si="368"/>
        <v>4265</v>
      </c>
      <c r="I1198" t="s">
        <v>614</v>
      </c>
      <c r="J1198">
        <v>25000</v>
      </c>
      <c r="K1198" t="s">
        <v>500</v>
      </c>
      <c r="L1198" t="s">
        <v>428</v>
      </c>
      <c r="M1198" t="s">
        <v>526</v>
      </c>
      <c r="N1198" t="s">
        <v>527</v>
      </c>
      <c r="O1198" t="s">
        <v>5143</v>
      </c>
      <c r="P1198" t="s">
        <v>5144</v>
      </c>
      <c r="Q1198" t="s">
        <v>33</v>
      </c>
      <c r="R1198" t="s">
        <v>503</v>
      </c>
      <c r="S1198" t="s">
        <v>327</v>
      </c>
      <c r="T1198" t="s">
        <v>504</v>
      </c>
      <c r="U1198" t="s">
        <v>110</v>
      </c>
      <c r="V1198" t="s">
        <v>329</v>
      </c>
      <c r="W1198" t="str">
        <f>VLOOKUP(V1198,Lookup!D:E,2,FALSE)</f>
        <v>Corporate Contributions</v>
      </c>
      <c r="X1198" t="s">
        <v>216</v>
      </c>
      <c r="Y1198" t="s">
        <v>33</v>
      </c>
      <c r="Z1198" t="s">
        <v>36</v>
      </c>
      <c r="AA1198" t="s">
        <v>37</v>
      </c>
      <c r="AB1198" t="s">
        <v>427</v>
      </c>
      <c r="AC1198" t="s">
        <v>33</v>
      </c>
      <c r="AD1198">
        <v>0</v>
      </c>
      <c r="AE1198">
        <v>7</v>
      </c>
      <c r="AF1198">
        <v>2019</v>
      </c>
      <c r="AG1198" t="s">
        <v>33</v>
      </c>
      <c r="AH1198" t="s">
        <v>33</v>
      </c>
      <c r="AI1198" t="s">
        <v>124</v>
      </c>
    </row>
    <row r="1199" spans="1:35">
      <c r="A1199" t="s">
        <v>316</v>
      </c>
      <c r="B1199" t="s">
        <v>183</v>
      </c>
      <c r="C1199" t="s">
        <v>184</v>
      </c>
      <c r="D1199" t="s">
        <v>5126</v>
      </c>
      <c r="E1199" t="s">
        <v>5124</v>
      </c>
      <c r="F1199" t="s">
        <v>32</v>
      </c>
      <c r="G1199" t="s">
        <v>613</v>
      </c>
      <c r="H1199" t="str">
        <f t="shared" si="368"/>
        <v>4265</v>
      </c>
      <c r="I1199" t="s">
        <v>614</v>
      </c>
      <c r="J1199">
        <v>10000</v>
      </c>
      <c r="K1199" t="s">
        <v>500</v>
      </c>
      <c r="L1199" t="s">
        <v>428</v>
      </c>
      <c r="M1199" t="s">
        <v>526</v>
      </c>
      <c r="N1199" t="s">
        <v>527</v>
      </c>
      <c r="O1199" t="s">
        <v>5145</v>
      </c>
      <c r="P1199" t="s">
        <v>5146</v>
      </c>
      <c r="Q1199" t="s">
        <v>33</v>
      </c>
      <c r="R1199" t="s">
        <v>503</v>
      </c>
      <c r="S1199" t="s">
        <v>327</v>
      </c>
      <c r="T1199" t="s">
        <v>504</v>
      </c>
      <c r="U1199" t="s">
        <v>110</v>
      </c>
      <c r="V1199" t="s">
        <v>329</v>
      </c>
      <c r="W1199" t="str">
        <f>VLOOKUP(V1199,Lookup!D:E,2,FALSE)</f>
        <v>Corporate Contributions</v>
      </c>
      <c r="X1199" t="s">
        <v>216</v>
      </c>
      <c r="Y1199" t="s">
        <v>33</v>
      </c>
      <c r="Z1199" t="s">
        <v>36</v>
      </c>
      <c r="AA1199" t="s">
        <v>37</v>
      </c>
      <c r="AB1199" t="s">
        <v>427</v>
      </c>
      <c r="AC1199" t="s">
        <v>33</v>
      </c>
      <c r="AD1199">
        <v>0</v>
      </c>
      <c r="AE1199">
        <v>7</v>
      </c>
      <c r="AF1199">
        <v>2019</v>
      </c>
      <c r="AG1199" t="s">
        <v>33</v>
      </c>
      <c r="AH1199" t="s">
        <v>33</v>
      </c>
      <c r="AI1199" t="s">
        <v>124</v>
      </c>
    </row>
    <row r="1200" spans="1:35">
      <c r="A1200" t="s">
        <v>681</v>
      </c>
      <c r="B1200" t="s">
        <v>183</v>
      </c>
      <c r="C1200" t="s">
        <v>184</v>
      </c>
      <c r="D1200" t="s">
        <v>5148</v>
      </c>
      <c r="E1200" t="s">
        <v>5147</v>
      </c>
      <c r="F1200" t="s">
        <v>32</v>
      </c>
      <c r="G1200" t="s">
        <v>317</v>
      </c>
      <c r="H1200" t="str">
        <f t="shared" ref="H1200:H1201" si="369">LEFT(G1200,4)</f>
        <v>4261</v>
      </c>
      <c r="I1200" t="s">
        <v>318</v>
      </c>
      <c r="J1200">
        <v>1000</v>
      </c>
      <c r="K1200" t="s">
        <v>536</v>
      </c>
      <c r="L1200" t="s">
        <v>1084</v>
      </c>
      <c r="M1200" t="s">
        <v>4257</v>
      </c>
      <c r="N1200" t="s">
        <v>4258</v>
      </c>
      <c r="O1200" t="s">
        <v>5150</v>
      </c>
      <c r="P1200" t="s">
        <v>5151</v>
      </c>
      <c r="Q1200" t="s">
        <v>33</v>
      </c>
      <c r="R1200" t="s">
        <v>326</v>
      </c>
      <c r="S1200" t="s">
        <v>908</v>
      </c>
      <c r="T1200" t="s">
        <v>879</v>
      </c>
      <c r="U1200" t="s">
        <v>110</v>
      </c>
      <c r="V1200" t="s">
        <v>329</v>
      </c>
      <c r="W1200" t="str">
        <f>VLOOKUP(V1200,Lookup!D:E,2,FALSE)</f>
        <v>Corporate Contributions</v>
      </c>
      <c r="X1200" t="s">
        <v>216</v>
      </c>
      <c r="Y1200" t="s">
        <v>33</v>
      </c>
      <c r="Z1200" t="s">
        <v>36</v>
      </c>
      <c r="AA1200" t="s">
        <v>37</v>
      </c>
      <c r="AB1200" t="s">
        <v>1083</v>
      </c>
      <c r="AC1200" t="s">
        <v>33</v>
      </c>
      <c r="AD1200">
        <v>0</v>
      </c>
      <c r="AE1200">
        <v>7</v>
      </c>
      <c r="AF1200">
        <v>2019</v>
      </c>
      <c r="AG1200" t="s">
        <v>33</v>
      </c>
      <c r="AH1200" t="s">
        <v>33</v>
      </c>
      <c r="AI1200" t="s">
        <v>124</v>
      </c>
    </row>
    <row r="1201" spans="1:35">
      <c r="A1201" t="s">
        <v>681</v>
      </c>
      <c r="B1201" t="s">
        <v>183</v>
      </c>
      <c r="C1201" t="s">
        <v>184</v>
      </c>
      <c r="D1201" t="s">
        <v>5148</v>
      </c>
      <c r="E1201" t="s">
        <v>5147</v>
      </c>
      <c r="F1201" t="s">
        <v>32</v>
      </c>
      <c r="G1201" t="s">
        <v>317</v>
      </c>
      <c r="H1201" t="str">
        <f t="shared" si="369"/>
        <v>4261</v>
      </c>
      <c r="I1201" t="s">
        <v>318</v>
      </c>
      <c r="J1201">
        <v>500</v>
      </c>
      <c r="K1201" t="s">
        <v>536</v>
      </c>
      <c r="L1201" t="s">
        <v>1084</v>
      </c>
      <c r="M1201" t="s">
        <v>1432</v>
      </c>
      <c r="N1201" t="s">
        <v>1433</v>
      </c>
      <c r="O1201" t="s">
        <v>5152</v>
      </c>
      <c r="P1201" t="s">
        <v>5153</v>
      </c>
      <c r="Q1201" t="s">
        <v>33</v>
      </c>
      <c r="R1201" t="s">
        <v>326</v>
      </c>
      <c r="S1201" t="s">
        <v>908</v>
      </c>
      <c r="T1201" t="s">
        <v>1421</v>
      </c>
      <c r="U1201" t="s">
        <v>110</v>
      </c>
      <c r="V1201" t="s">
        <v>329</v>
      </c>
      <c r="W1201" t="str">
        <f>VLOOKUP(V1201,Lookup!D:E,2,FALSE)</f>
        <v>Corporate Contributions</v>
      </c>
      <c r="X1201" t="s">
        <v>216</v>
      </c>
      <c r="Y1201" t="s">
        <v>33</v>
      </c>
      <c r="Z1201" t="s">
        <v>36</v>
      </c>
      <c r="AA1201" t="s">
        <v>37</v>
      </c>
      <c r="AB1201" t="s">
        <v>1083</v>
      </c>
      <c r="AC1201" t="s">
        <v>33</v>
      </c>
      <c r="AD1201">
        <v>0</v>
      </c>
      <c r="AE1201">
        <v>7</v>
      </c>
      <c r="AF1201">
        <v>2019</v>
      </c>
      <c r="AG1201" t="s">
        <v>33</v>
      </c>
      <c r="AH1201" t="s">
        <v>33</v>
      </c>
      <c r="AI1201" t="s">
        <v>124</v>
      </c>
    </row>
    <row r="1202" spans="1:35">
      <c r="A1202" t="s">
        <v>681</v>
      </c>
      <c r="B1202" t="s">
        <v>183</v>
      </c>
      <c r="C1202" t="s">
        <v>184</v>
      </c>
      <c r="D1202" t="s">
        <v>5154</v>
      </c>
      <c r="E1202" t="s">
        <v>5147</v>
      </c>
      <c r="F1202" t="s">
        <v>32</v>
      </c>
      <c r="G1202" t="s">
        <v>317</v>
      </c>
      <c r="H1202" t="str">
        <f t="shared" ref="H1202:H1206" si="370">LEFT(G1202,4)</f>
        <v>4261</v>
      </c>
      <c r="I1202" t="s">
        <v>318</v>
      </c>
      <c r="J1202">
        <v>-260</v>
      </c>
      <c r="K1202" t="s">
        <v>500</v>
      </c>
      <c r="L1202" t="s">
        <v>802</v>
      </c>
      <c r="M1202" t="s">
        <v>4347</v>
      </c>
      <c r="N1202" t="s">
        <v>4348</v>
      </c>
      <c r="O1202" t="s">
        <v>5013</v>
      </c>
      <c r="P1202" t="s">
        <v>5014</v>
      </c>
      <c r="Q1202" t="s">
        <v>33</v>
      </c>
      <c r="R1202" t="s">
        <v>530</v>
      </c>
      <c r="S1202" t="s">
        <v>327</v>
      </c>
      <c r="T1202" t="s">
        <v>1017</v>
      </c>
      <c r="U1202" t="s">
        <v>110</v>
      </c>
      <c r="V1202" t="s">
        <v>329</v>
      </c>
      <c r="W1202" t="str">
        <f>VLOOKUP(V1202,Lookup!D:E,2,FALSE)</f>
        <v>Corporate Contributions</v>
      </c>
      <c r="X1202" t="s">
        <v>216</v>
      </c>
      <c r="Y1202" t="s">
        <v>33</v>
      </c>
      <c r="Z1202" t="s">
        <v>36</v>
      </c>
      <c r="AA1202" t="s">
        <v>37</v>
      </c>
      <c r="AB1202" t="s">
        <v>801</v>
      </c>
      <c r="AC1202" t="s">
        <v>33</v>
      </c>
      <c r="AD1202">
        <v>0</v>
      </c>
      <c r="AE1202">
        <v>7</v>
      </c>
      <c r="AF1202">
        <v>2019</v>
      </c>
      <c r="AG1202" t="s">
        <v>33</v>
      </c>
      <c r="AH1202" t="s">
        <v>33</v>
      </c>
      <c r="AI1202" t="s">
        <v>124</v>
      </c>
    </row>
    <row r="1203" spans="1:35">
      <c r="A1203" t="s">
        <v>681</v>
      </c>
      <c r="B1203" t="s">
        <v>183</v>
      </c>
      <c r="C1203" t="s">
        <v>184</v>
      </c>
      <c r="D1203" t="s">
        <v>5154</v>
      </c>
      <c r="E1203" t="s">
        <v>5147</v>
      </c>
      <c r="F1203" t="s">
        <v>32</v>
      </c>
      <c r="G1203" t="s">
        <v>317</v>
      </c>
      <c r="H1203" t="str">
        <f t="shared" si="370"/>
        <v>4261</v>
      </c>
      <c r="I1203" t="s">
        <v>318</v>
      </c>
      <c r="J1203">
        <v>-500</v>
      </c>
      <c r="K1203" t="s">
        <v>500</v>
      </c>
      <c r="L1203" t="s">
        <v>802</v>
      </c>
      <c r="M1203" t="s">
        <v>1533</v>
      </c>
      <c r="N1203" t="s">
        <v>1534</v>
      </c>
      <c r="O1203" t="s">
        <v>5015</v>
      </c>
      <c r="P1203" t="s">
        <v>5016</v>
      </c>
      <c r="Q1203" t="s">
        <v>33</v>
      </c>
      <c r="R1203" t="s">
        <v>530</v>
      </c>
      <c r="S1203" t="s">
        <v>327</v>
      </c>
      <c r="T1203" t="s">
        <v>1017</v>
      </c>
      <c r="U1203" t="s">
        <v>110</v>
      </c>
      <c r="V1203" t="s">
        <v>329</v>
      </c>
      <c r="W1203" t="str">
        <f>VLOOKUP(V1203,Lookup!D:E,2,FALSE)</f>
        <v>Corporate Contributions</v>
      </c>
      <c r="X1203" t="s">
        <v>216</v>
      </c>
      <c r="Y1203" t="s">
        <v>33</v>
      </c>
      <c r="Z1203" t="s">
        <v>36</v>
      </c>
      <c r="AA1203" t="s">
        <v>37</v>
      </c>
      <c r="AB1203" t="s">
        <v>801</v>
      </c>
      <c r="AC1203" t="s">
        <v>33</v>
      </c>
      <c r="AD1203">
        <v>0</v>
      </c>
      <c r="AE1203">
        <v>7</v>
      </c>
      <c r="AF1203">
        <v>2019</v>
      </c>
      <c r="AG1203" t="s">
        <v>33</v>
      </c>
      <c r="AH1203" t="s">
        <v>33</v>
      </c>
      <c r="AI1203" t="s">
        <v>124</v>
      </c>
    </row>
    <row r="1204" spans="1:35">
      <c r="A1204" t="s">
        <v>681</v>
      </c>
      <c r="B1204" t="s">
        <v>196</v>
      </c>
      <c r="C1204" t="s">
        <v>181</v>
      </c>
      <c r="D1204" t="s">
        <v>5149</v>
      </c>
      <c r="E1204" t="s">
        <v>5147</v>
      </c>
      <c r="F1204" t="s">
        <v>32</v>
      </c>
      <c r="G1204" t="s">
        <v>317</v>
      </c>
      <c r="H1204" t="str">
        <f t="shared" si="370"/>
        <v>4261</v>
      </c>
      <c r="I1204" t="s">
        <v>318</v>
      </c>
      <c r="J1204">
        <v>400</v>
      </c>
      <c r="K1204" t="s">
        <v>536</v>
      </c>
      <c r="L1204" t="s">
        <v>1084</v>
      </c>
      <c r="M1204" t="s">
        <v>3246</v>
      </c>
      <c r="N1204" t="s">
        <v>3247</v>
      </c>
      <c r="O1204" t="s">
        <v>5155</v>
      </c>
      <c r="P1204" t="s">
        <v>5156</v>
      </c>
      <c r="Q1204" t="s">
        <v>33</v>
      </c>
      <c r="R1204" t="s">
        <v>326</v>
      </c>
      <c r="S1204" t="s">
        <v>908</v>
      </c>
      <c r="T1204" t="s">
        <v>909</v>
      </c>
      <c r="U1204" t="s">
        <v>110</v>
      </c>
      <c r="V1204" t="s">
        <v>329</v>
      </c>
      <c r="W1204" t="str">
        <f>VLOOKUP(V1204,Lookup!D:E,2,FALSE)</f>
        <v>Corporate Contributions</v>
      </c>
      <c r="X1204" t="s">
        <v>216</v>
      </c>
      <c r="Y1204" t="s">
        <v>33</v>
      </c>
      <c r="Z1204" t="s">
        <v>36</v>
      </c>
      <c r="AA1204" t="s">
        <v>37</v>
      </c>
      <c r="AB1204" t="s">
        <v>1083</v>
      </c>
      <c r="AC1204" t="s">
        <v>33</v>
      </c>
      <c r="AD1204">
        <v>0</v>
      </c>
      <c r="AE1204">
        <v>7</v>
      </c>
      <c r="AF1204">
        <v>2019</v>
      </c>
      <c r="AG1204" t="s">
        <v>33</v>
      </c>
      <c r="AH1204" t="s">
        <v>33</v>
      </c>
      <c r="AI1204" t="s">
        <v>124</v>
      </c>
    </row>
    <row r="1205" spans="1:35">
      <c r="A1205" t="s">
        <v>681</v>
      </c>
      <c r="B1205" t="s">
        <v>196</v>
      </c>
      <c r="C1205" t="s">
        <v>181</v>
      </c>
      <c r="D1205" t="s">
        <v>5149</v>
      </c>
      <c r="E1205" t="s">
        <v>5147</v>
      </c>
      <c r="F1205" t="s">
        <v>32</v>
      </c>
      <c r="G1205" t="s">
        <v>317</v>
      </c>
      <c r="H1205" t="str">
        <f t="shared" si="370"/>
        <v>4261</v>
      </c>
      <c r="I1205" t="s">
        <v>318</v>
      </c>
      <c r="J1205">
        <v>400</v>
      </c>
      <c r="K1205" t="s">
        <v>536</v>
      </c>
      <c r="L1205" t="s">
        <v>1084</v>
      </c>
      <c r="M1205" t="s">
        <v>3246</v>
      </c>
      <c r="N1205" t="s">
        <v>3247</v>
      </c>
      <c r="O1205" t="s">
        <v>5157</v>
      </c>
      <c r="P1205" t="s">
        <v>5158</v>
      </c>
      <c r="Q1205" t="s">
        <v>33</v>
      </c>
      <c r="R1205" t="s">
        <v>326</v>
      </c>
      <c r="S1205" t="s">
        <v>908</v>
      </c>
      <c r="T1205" t="s">
        <v>909</v>
      </c>
      <c r="U1205" t="s">
        <v>110</v>
      </c>
      <c r="V1205" t="s">
        <v>329</v>
      </c>
      <c r="W1205" t="str">
        <f>VLOOKUP(V1205,Lookup!D:E,2,FALSE)</f>
        <v>Corporate Contributions</v>
      </c>
      <c r="X1205" t="s">
        <v>216</v>
      </c>
      <c r="Y1205" t="s">
        <v>33</v>
      </c>
      <c r="Z1205" t="s">
        <v>36</v>
      </c>
      <c r="AA1205" t="s">
        <v>37</v>
      </c>
      <c r="AB1205" t="s">
        <v>1083</v>
      </c>
      <c r="AC1205" t="s">
        <v>33</v>
      </c>
      <c r="AD1205">
        <v>0</v>
      </c>
      <c r="AE1205">
        <v>7</v>
      </c>
      <c r="AF1205">
        <v>2019</v>
      </c>
      <c r="AG1205" t="s">
        <v>33</v>
      </c>
      <c r="AH1205" t="s">
        <v>33</v>
      </c>
      <c r="AI1205" t="s">
        <v>124</v>
      </c>
    </row>
    <row r="1206" spans="1:35">
      <c r="A1206" t="s">
        <v>681</v>
      </c>
      <c r="B1206" t="s">
        <v>196</v>
      </c>
      <c r="C1206" t="s">
        <v>181</v>
      </c>
      <c r="D1206" t="s">
        <v>5149</v>
      </c>
      <c r="E1206" t="s">
        <v>5147</v>
      </c>
      <c r="F1206" t="s">
        <v>32</v>
      </c>
      <c r="G1206" t="s">
        <v>317</v>
      </c>
      <c r="H1206" t="str">
        <f t="shared" si="370"/>
        <v>4261</v>
      </c>
      <c r="I1206" t="s">
        <v>318</v>
      </c>
      <c r="J1206">
        <v>400</v>
      </c>
      <c r="K1206" t="s">
        <v>536</v>
      </c>
      <c r="L1206" t="s">
        <v>1084</v>
      </c>
      <c r="M1206" t="s">
        <v>3246</v>
      </c>
      <c r="N1206" t="s">
        <v>3247</v>
      </c>
      <c r="O1206" t="s">
        <v>5159</v>
      </c>
      <c r="P1206" t="s">
        <v>5160</v>
      </c>
      <c r="Q1206" t="s">
        <v>33</v>
      </c>
      <c r="R1206" t="s">
        <v>326</v>
      </c>
      <c r="S1206" t="s">
        <v>908</v>
      </c>
      <c r="T1206" t="s">
        <v>909</v>
      </c>
      <c r="U1206" t="s">
        <v>110</v>
      </c>
      <c r="V1206" t="s">
        <v>329</v>
      </c>
      <c r="W1206" t="str">
        <f>VLOOKUP(V1206,Lookup!D:E,2,FALSE)</f>
        <v>Corporate Contributions</v>
      </c>
      <c r="X1206" t="s">
        <v>216</v>
      </c>
      <c r="Y1206" t="s">
        <v>33</v>
      </c>
      <c r="Z1206" t="s">
        <v>36</v>
      </c>
      <c r="AA1206" t="s">
        <v>37</v>
      </c>
      <c r="AB1206" t="s">
        <v>1083</v>
      </c>
      <c r="AC1206" t="s">
        <v>33</v>
      </c>
      <c r="AD1206">
        <v>0</v>
      </c>
      <c r="AE1206">
        <v>7</v>
      </c>
      <c r="AF1206">
        <v>2019</v>
      </c>
      <c r="AG1206" t="s">
        <v>33</v>
      </c>
      <c r="AH1206" t="s">
        <v>33</v>
      </c>
      <c r="AI1206" t="s">
        <v>124</v>
      </c>
    </row>
    <row r="1207" spans="1:35">
      <c r="A1207" t="s">
        <v>681</v>
      </c>
      <c r="B1207" t="s">
        <v>196</v>
      </c>
      <c r="C1207" t="s">
        <v>181</v>
      </c>
      <c r="D1207" t="s">
        <v>5149</v>
      </c>
      <c r="E1207" t="s">
        <v>5147</v>
      </c>
      <c r="F1207" t="s">
        <v>32</v>
      </c>
      <c r="G1207" t="s">
        <v>317</v>
      </c>
      <c r="H1207" t="str">
        <f t="shared" ref="H1207:H1209" si="371">LEFT(G1207,4)</f>
        <v>4261</v>
      </c>
      <c r="I1207" t="s">
        <v>318</v>
      </c>
      <c r="J1207">
        <v>1000</v>
      </c>
      <c r="K1207" t="s">
        <v>536</v>
      </c>
      <c r="L1207" t="s">
        <v>1084</v>
      </c>
      <c r="M1207" t="s">
        <v>1445</v>
      </c>
      <c r="N1207" t="s">
        <v>1446</v>
      </c>
      <c r="O1207" t="s">
        <v>5161</v>
      </c>
      <c r="P1207" t="s">
        <v>5162</v>
      </c>
      <c r="Q1207" t="s">
        <v>33</v>
      </c>
      <c r="R1207" t="s">
        <v>326</v>
      </c>
      <c r="S1207" t="s">
        <v>908</v>
      </c>
      <c r="T1207" t="s">
        <v>909</v>
      </c>
      <c r="U1207" t="s">
        <v>110</v>
      </c>
      <c r="V1207" t="s">
        <v>329</v>
      </c>
      <c r="W1207" t="str">
        <f>VLOOKUP(V1207,Lookup!D:E,2,FALSE)</f>
        <v>Corporate Contributions</v>
      </c>
      <c r="X1207" t="s">
        <v>216</v>
      </c>
      <c r="Y1207" t="s">
        <v>33</v>
      </c>
      <c r="Z1207" t="s">
        <v>36</v>
      </c>
      <c r="AA1207" t="s">
        <v>37</v>
      </c>
      <c r="AB1207" t="s">
        <v>1083</v>
      </c>
      <c r="AC1207" t="s">
        <v>33</v>
      </c>
      <c r="AD1207">
        <v>0</v>
      </c>
      <c r="AE1207">
        <v>7</v>
      </c>
      <c r="AF1207">
        <v>2019</v>
      </c>
      <c r="AG1207" t="s">
        <v>33</v>
      </c>
      <c r="AH1207" t="s">
        <v>33</v>
      </c>
      <c r="AI1207" t="s">
        <v>124</v>
      </c>
    </row>
    <row r="1208" spans="1:35">
      <c r="A1208" t="s">
        <v>681</v>
      </c>
      <c r="B1208" t="s">
        <v>196</v>
      </c>
      <c r="C1208" t="s">
        <v>181</v>
      </c>
      <c r="D1208" t="s">
        <v>5149</v>
      </c>
      <c r="E1208" t="s">
        <v>5147</v>
      </c>
      <c r="F1208" t="s">
        <v>32</v>
      </c>
      <c r="G1208" t="s">
        <v>317</v>
      </c>
      <c r="H1208" t="str">
        <f t="shared" si="371"/>
        <v>4261</v>
      </c>
      <c r="I1208" t="s">
        <v>318</v>
      </c>
      <c r="J1208">
        <v>250</v>
      </c>
      <c r="K1208" t="s">
        <v>536</v>
      </c>
      <c r="L1208" t="s">
        <v>1084</v>
      </c>
      <c r="M1208" t="s">
        <v>4136</v>
      </c>
      <c r="N1208" t="s">
        <v>4137</v>
      </c>
      <c r="O1208" t="s">
        <v>5163</v>
      </c>
      <c r="P1208" t="s">
        <v>5164</v>
      </c>
      <c r="Q1208" t="s">
        <v>33</v>
      </c>
      <c r="R1208" t="s">
        <v>326</v>
      </c>
      <c r="S1208" t="s">
        <v>908</v>
      </c>
      <c r="T1208" t="s">
        <v>1171</v>
      </c>
      <c r="U1208" t="s">
        <v>110</v>
      </c>
      <c r="V1208" t="s">
        <v>329</v>
      </c>
      <c r="W1208" t="str">
        <f>VLOOKUP(V1208,Lookup!D:E,2,FALSE)</f>
        <v>Corporate Contributions</v>
      </c>
      <c r="X1208" t="s">
        <v>216</v>
      </c>
      <c r="Y1208" t="s">
        <v>33</v>
      </c>
      <c r="Z1208" t="s">
        <v>36</v>
      </c>
      <c r="AA1208" t="s">
        <v>37</v>
      </c>
      <c r="AB1208" t="s">
        <v>1083</v>
      </c>
      <c r="AC1208" t="s">
        <v>33</v>
      </c>
      <c r="AD1208">
        <v>0</v>
      </c>
      <c r="AE1208">
        <v>7</v>
      </c>
      <c r="AF1208">
        <v>2019</v>
      </c>
      <c r="AG1208" t="s">
        <v>33</v>
      </c>
      <c r="AH1208" t="s">
        <v>33</v>
      </c>
      <c r="AI1208" t="s">
        <v>124</v>
      </c>
    </row>
    <row r="1209" spans="1:35">
      <c r="A1209" t="s">
        <v>316</v>
      </c>
      <c r="B1209" t="s">
        <v>196</v>
      </c>
      <c r="C1209" t="s">
        <v>181</v>
      </c>
      <c r="D1209" t="s">
        <v>5149</v>
      </c>
      <c r="E1209" t="s">
        <v>5147</v>
      </c>
      <c r="F1209" t="s">
        <v>32</v>
      </c>
      <c r="G1209" t="s">
        <v>317</v>
      </c>
      <c r="H1209" t="str">
        <f t="shared" si="371"/>
        <v>4261</v>
      </c>
      <c r="I1209" t="s">
        <v>318</v>
      </c>
      <c r="J1209">
        <v>5000</v>
      </c>
      <c r="K1209" t="s">
        <v>903</v>
      </c>
      <c r="L1209" t="s">
        <v>905</v>
      </c>
      <c r="M1209" t="s">
        <v>5165</v>
      </c>
      <c r="N1209" t="s">
        <v>5166</v>
      </c>
      <c r="O1209" t="s">
        <v>5167</v>
      </c>
      <c r="P1209" t="s">
        <v>5168</v>
      </c>
      <c r="Q1209" t="s">
        <v>33</v>
      </c>
      <c r="R1209" t="s">
        <v>1656</v>
      </c>
      <c r="S1209" t="s">
        <v>327</v>
      </c>
      <c r="T1209" t="s">
        <v>909</v>
      </c>
      <c r="U1209" t="s">
        <v>110</v>
      </c>
      <c r="V1209" t="s">
        <v>329</v>
      </c>
      <c r="W1209" t="str">
        <f>VLOOKUP(V1209,Lookup!D:E,2,FALSE)</f>
        <v>Corporate Contributions</v>
      </c>
      <c r="X1209" t="s">
        <v>216</v>
      </c>
      <c r="Y1209" t="s">
        <v>33</v>
      </c>
      <c r="Z1209" t="s">
        <v>36</v>
      </c>
      <c r="AA1209" t="s">
        <v>37</v>
      </c>
      <c r="AB1209" t="s">
        <v>904</v>
      </c>
      <c r="AC1209" t="s">
        <v>33</v>
      </c>
      <c r="AD1209">
        <v>0</v>
      </c>
      <c r="AE1209">
        <v>7</v>
      </c>
      <c r="AF1209">
        <v>2019</v>
      </c>
      <c r="AG1209" t="s">
        <v>33</v>
      </c>
      <c r="AH1209" t="s">
        <v>33</v>
      </c>
      <c r="AI1209" t="s">
        <v>124</v>
      </c>
    </row>
    <row r="1210" spans="1:35">
      <c r="A1210" t="s">
        <v>316</v>
      </c>
      <c r="B1210" t="s">
        <v>175</v>
      </c>
      <c r="C1210" t="s">
        <v>176</v>
      </c>
      <c r="D1210" t="s">
        <v>5170</v>
      </c>
      <c r="E1210" t="s">
        <v>5169</v>
      </c>
      <c r="F1210" t="s">
        <v>32</v>
      </c>
      <c r="G1210" t="s">
        <v>317</v>
      </c>
      <c r="H1210" t="str">
        <f t="shared" ref="H1210" si="372">LEFT(G1210,4)</f>
        <v>4261</v>
      </c>
      <c r="I1210" t="s">
        <v>318</v>
      </c>
      <c r="J1210">
        <v>2000</v>
      </c>
      <c r="K1210" t="s">
        <v>639</v>
      </c>
      <c r="L1210" t="s">
        <v>641</v>
      </c>
      <c r="M1210" t="s">
        <v>3868</v>
      </c>
      <c r="N1210" t="s">
        <v>3869</v>
      </c>
      <c r="O1210" t="s">
        <v>5172</v>
      </c>
      <c r="P1210" t="s">
        <v>5173</v>
      </c>
      <c r="Q1210" t="s">
        <v>33</v>
      </c>
      <c r="R1210" t="s">
        <v>557</v>
      </c>
      <c r="S1210" t="s">
        <v>327</v>
      </c>
      <c r="T1210" t="s">
        <v>95</v>
      </c>
      <c r="U1210" t="s">
        <v>110</v>
      </c>
      <c r="V1210" t="s">
        <v>329</v>
      </c>
      <c r="W1210" t="str">
        <f>VLOOKUP(V1210,Lookup!D:E,2,FALSE)</f>
        <v>Corporate Contributions</v>
      </c>
      <c r="X1210" t="s">
        <v>216</v>
      </c>
      <c r="Y1210" t="s">
        <v>33</v>
      </c>
      <c r="Z1210" t="s">
        <v>36</v>
      </c>
      <c r="AA1210" t="s">
        <v>37</v>
      </c>
      <c r="AB1210" t="s">
        <v>640</v>
      </c>
      <c r="AC1210" t="s">
        <v>33</v>
      </c>
      <c r="AD1210">
        <v>0</v>
      </c>
      <c r="AE1210">
        <v>7</v>
      </c>
      <c r="AF1210">
        <v>2019</v>
      </c>
      <c r="AG1210" t="s">
        <v>33</v>
      </c>
      <c r="AH1210" t="s">
        <v>33</v>
      </c>
      <c r="AI1210" t="s">
        <v>124</v>
      </c>
    </row>
    <row r="1211" spans="1:35">
      <c r="A1211" t="s">
        <v>681</v>
      </c>
      <c r="B1211" t="s">
        <v>197</v>
      </c>
      <c r="C1211" t="s">
        <v>187</v>
      </c>
      <c r="D1211" t="s">
        <v>5171</v>
      </c>
      <c r="E1211" t="s">
        <v>5169</v>
      </c>
      <c r="F1211" t="s">
        <v>32</v>
      </c>
      <c r="G1211" t="s">
        <v>317</v>
      </c>
      <c r="H1211" t="str">
        <f t="shared" ref="H1211" si="373">LEFT(G1211,4)</f>
        <v>4261</v>
      </c>
      <c r="I1211" t="s">
        <v>318</v>
      </c>
      <c r="J1211">
        <v>1000</v>
      </c>
      <c r="K1211" t="s">
        <v>536</v>
      </c>
      <c r="L1211" t="s">
        <v>1084</v>
      </c>
      <c r="M1211" t="s">
        <v>1453</v>
      </c>
      <c r="N1211" t="s">
        <v>1454</v>
      </c>
      <c r="O1211" t="s">
        <v>5174</v>
      </c>
      <c r="P1211" t="s">
        <v>5175</v>
      </c>
      <c r="Q1211" t="s">
        <v>33</v>
      </c>
      <c r="R1211" t="s">
        <v>326</v>
      </c>
      <c r="S1211" t="s">
        <v>908</v>
      </c>
      <c r="T1211" t="s">
        <v>328</v>
      </c>
      <c r="U1211" t="s">
        <v>110</v>
      </c>
      <c r="V1211" t="s">
        <v>329</v>
      </c>
      <c r="W1211" t="str">
        <f>VLOOKUP(V1211,Lookup!D:E,2,FALSE)</f>
        <v>Corporate Contributions</v>
      </c>
      <c r="X1211" t="s">
        <v>216</v>
      </c>
      <c r="Y1211" t="s">
        <v>33</v>
      </c>
      <c r="Z1211" t="s">
        <v>36</v>
      </c>
      <c r="AA1211" t="s">
        <v>37</v>
      </c>
      <c r="AB1211" t="s">
        <v>1083</v>
      </c>
      <c r="AC1211" t="s">
        <v>33</v>
      </c>
      <c r="AD1211">
        <v>0</v>
      </c>
      <c r="AE1211">
        <v>7</v>
      </c>
      <c r="AF1211">
        <v>2019</v>
      </c>
      <c r="AG1211" t="s">
        <v>33</v>
      </c>
      <c r="AH1211" t="s">
        <v>33</v>
      </c>
      <c r="AI1211" t="s">
        <v>124</v>
      </c>
    </row>
    <row r="1212" spans="1:35">
      <c r="A1212" t="s">
        <v>316</v>
      </c>
      <c r="B1212" t="s">
        <v>183</v>
      </c>
      <c r="C1212" t="s">
        <v>184</v>
      </c>
      <c r="D1212" t="s">
        <v>5177</v>
      </c>
      <c r="E1212" t="s">
        <v>5176</v>
      </c>
      <c r="F1212" t="s">
        <v>32</v>
      </c>
      <c r="G1212" t="s">
        <v>317</v>
      </c>
      <c r="H1212" t="str">
        <f t="shared" ref="H1212:H1213" si="374">LEFT(G1212,4)</f>
        <v>4261</v>
      </c>
      <c r="I1212" t="s">
        <v>318</v>
      </c>
      <c r="J1212">
        <v>500</v>
      </c>
      <c r="K1212" t="s">
        <v>500</v>
      </c>
      <c r="L1212" t="s">
        <v>802</v>
      </c>
      <c r="M1212" t="s">
        <v>4560</v>
      </c>
      <c r="N1212" t="s">
        <v>4561</v>
      </c>
      <c r="O1212" t="s">
        <v>5178</v>
      </c>
      <c r="P1212" t="s">
        <v>5179</v>
      </c>
      <c r="Q1212" t="s">
        <v>33</v>
      </c>
      <c r="R1212" t="s">
        <v>530</v>
      </c>
      <c r="S1212" t="s">
        <v>327</v>
      </c>
      <c r="T1212" t="s">
        <v>1017</v>
      </c>
      <c r="U1212" t="s">
        <v>110</v>
      </c>
      <c r="V1212" t="s">
        <v>329</v>
      </c>
      <c r="W1212" t="str">
        <f>VLOOKUP(V1212,Lookup!D:E,2,FALSE)</f>
        <v>Corporate Contributions</v>
      </c>
      <c r="X1212" t="s">
        <v>216</v>
      </c>
      <c r="Y1212" t="s">
        <v>33</v>
      </c>
      <c r="Z1212" t="s">
        <v>36</v>
      </c>
      <c r="AA1212" t="s">
        <v>37</v>
      </c>
      <c r="AB1212" t="s">
        <v>801</v>
      </c>
      <c r="AC1212" t="s">
        <v>33</v>
      </c>
      <c r="AD1212">
        <v>0</v>
      </c>
      <c r="AE1212">
        <v>7</v>
      </c>
      <c r="AF1212">
        <v>2019</v>
      </c>
      <c r="AG1212" t="s">
        <v>33</v>
      </c>
      <c r="AH1212" t="s">
        <v>33</v>
      </c>
      <c r="AI1212" t="s">
        <v>124</v>
      </c>
    </row>
    <row r="1213" spans="1:35">
      <c r="A1213" t="s">
        <v>316</v>
      </c>
      <c r="B1213" t="s">
        <v>183</v>
      </c>
      <c r="C1213" t="s">
        <v>184</v>
      </c>
      <c r="D1213" t="s">
        <v>5177</v>
      </c>
      <c r="E1213" t="s">
        <v>5176</v>
      </c>
      <c r="F1213" t="s">
        <v>32</v>
      </c>
      <c r="G1213" t="s">
        <v>613</v>
      </c>
      <c r="H1213" t="str">
        <f t="shared" si="374"/>
        <v>4265</v>
      </c>
      <c r="I1213" t="s">
        <v>614</v>
      </c>
      <c r="J1213">
        <v>200</v>
      </c>
      <c r="K1213" t="s">
        <v>500</v>
      </c>
      <c r="L1213" t="s">
        <v>802</v>
      </c>
      <c r="M1213" t="s">
        <v>1524</v>
      </c>
      <c r="N1213" t="s">
        <v>1525</v>
      </c>
      <c r="O1213" t="s">
        <v>5180</v>
      </c>
      <c r="P1213" t="s">
        <v>5181</v>
      </c>
      <c r="Q1213" t="s">
        <v>33</v>
      </c>
      <c r="R1213" t="s">
        <v>530</v>
      </c>
      <c r="S1213" t="s">
        <v>327</v>
      </c>
      <c r="T1213" t="s">
        <v>1017</v>
      </c>
      <c r="U1213" t="s">
        <v>110</v>
      </c>
      <c r="V1213" t="s">
        <v>329</v>
      </c>
      <c r="W1213" t="str">
        <f>VLOOKUP(V1213,Lookup!D:E,2,FALSE)</f>
        <v>Corporate Contributions</v>
      </c>
      <c r="X1213" t="s">
        <v>216</v>
      </c>
      <c r="Y1213" t="s">
        <v>33</v>
      </c>
      <c r="Z1213" t="s">
        <v>36</v>
      </c>
      <c r="AA1213" t="s">
        <v>37</v>
      </c>
      <c r="AB1213" t="s">
        <v>801</v>
      </c>
      <c r="AC1213" t="s">
        <v>33</v>
      </c>
      <c r="AD1213">
        <v>0</v>
      </c>
      <c r="AE1213">
        <v>7</v>
      </c>
      <c r="AF1213">
        <v>2019</v>
      </c>
      <c r="AG1213" t="s">
        <v>33</v>
      </c>
      <c r="AH1213" t="s">
        <v>33</v>
      </c>
      <c r="AI1213" t="s">
        <v>124</v>
      </c>
    </row>
    <row r="1214" spans="1:35">
      <c r="A1214" t="s">
        <v>255</v>
      </c>
      <c r="B1214" t="s">
        <v>196</v>
      </c>
      <c r="C1214" t="s">
        <v>181</v>
      </c>
      <c r="D1214" t="s">
        <v>5182</v>
      </c>
      <c r="E1214" t="s">
        <v>5176</v>
      </c>
      <c r="F1214" t="s">
        <v>32</v>
      </c>
      <c r="G1214" t="s">
        <v>568</v>
      </c>
      <c r="H1214" t="str">
        <f t="shared" ref="H1214" si="375">LEFT(G1214,4)</f>
        <v>9080</v>
      </c>
      <c r="I1214" t="s">
        <v>569</v>
      </c>
      <c r="J1214">
        <v>200</v>
      </c>
      <c r="K1214" t="s">
        <v>570</v>
      </c>
      <c r="L1214" t="s">
        <v>972</v>
      </c>
      <c r="M1214" t="s">
        <v>2012</v>
      </c>
      <c r="N1214" t="s">
        <v>2013</v>
      </c>
      <c r="O1214" t="s">
        <v>5183</v>
      </c>
      <c r="P1214" t="s">
        <v>5184</v>
      </c>
      <c r="Q1214" t="s">
        <v>33</v>
      </c>
      <c r="R1214" t="s">
        <v>577</v>
      </c>
      <c r="S1214" t="s">
        <v>1391</v>
      </c>
      <c r="T1214" t="s">
        <v>269</v>
      </c>
      <c r="U1214" t="s">
        <v>56</v>
      </c>
      <c r="V1214" t="s">
        <v>579</v>
      </c>
      <c r="W1214" t="str">
        <f>VLOOKUP(V1214,Lookup!D:E,2,FALSE)</f>
        <v>EE/DR (DSM) Incentive Payment</v>
      </c>
      <c r="X1214" t="s">
        <v>580</v>
      </c>
      <c r="Y1214" t="s">
        <v>230</v>
      </c>
      <c r="Z1214" t="s">
        <v>36</v>
      </c>
      <c r="AA1214" t="s">
        <v>37</v>
      </c>
      <c r="AB1214" t="s">
        <v>971</v>
      </c>
      <c r="AC1214" t="s">
        <v>33</v>
      </c>
      <c r="AD1214">
        <v>0</v>
      </c>
      <c r="AE1214">
        <v>7</v>
      </c>
      <c r="AF1214">
        <v>2019</v>
      </c>
      <c r="AG1214" t="s">
        <v>33</v>
      </c>
      <c r="AH1214" t="s">
        <v>1392</v>
      </c>
      <c r="AI1214" t="s">
        <v>124</v>
      </c>
    </row>
    <row r="1215" spans="1:35">
      <c r="A1215" t="s">
        <v>316</v>
      </c>
      <c r="B1215" t="s">
        <v>175</v>
      </c>
      <c r="C1215" t="s">
        <v>176</v>
      </c>
      <c r="D1215" t="s">
        <v>5188</v>
      </c>
      <c r="E1215" t="s">
        <v>5187</v>
      </c>
      <c r="F1215" t="s">
        <v>32</v>
      </c>
      <c r="G1215" t="s">
        <v>317</v>
      </c>
      <c r="H1215" t="str">
        <f t="shared" ref="H1215" si="376">LEFT(G1215,4)</f>
        <v>4261</v>
      </c>
      <c r="I1215" t="s">
        <v>318</v>
      </c>
      <c r="J1215">
        <v>7500</v>
      </c>
      <c r="K1215" t="s">
        <v>210</v>
      </c>
      <c r="L1215" t="s">
        <v>641</v>
      </c>
      <c r="M1215" t="s">
        <v>5189</v>
      </c>
      <c r="N1215" t="s">
        <v>5190</v>
      </c>
      <c r="O1215" t="s">
        <v>5191</v>
      </c>
      <c r="P1215" t="s">
        <v>5192</v>
      </c>
      <c r="Q1215" t="s">
        <v>33</v>
      </c>
      <c r="R1215" t="s">
        <v>211</v>
      </c>
      <c r="S1215" t="s">
        <v>327</v>
      </c>
      <c r="T1215" t="s">
        <v>95</v>
      </c>
      <c r="U1215" t="s">
        <v>110</v>
      </c>
      <c r="V1215" t="s">
        <v>329</v>
      </c>
      <c r="W1215" t="str">
        <f>VLOOKUP(V1215,Lookup!D:E,2,FALSE)</f>
        <v>Corporate Contributions</v>
      </c>
      <c r="X1215" t="s">
        <v>216</v>
      </c>
      <c r="Y1215" t="s">
        <v>33</v>
      </c>
      <c r="Z1215" t="s">
        <v>36</v>
      </c>
      <c r="AA1215" t="s">
        <v>37</v>
      </c>
      <c r="AB1215" t="s">
        <v>640</v>
      </c>
      <c r="AC1215" t="s">
        <v>33</v>
      </c>
      <c r="AD1215">
        <v>0</v>
      </c>
      <c r="AE1215">
        <v>7</v>
      </c>
      <c r="AF1215">
        <v>2019</v>
      </c>
      <c r="AG1215" t="s">
        <v>33</v>
      </c>
      <c r="AH1215" t="s">
        <v>33</v>
      </c>
      <c r="AI1215" t="s">
        <v>124</v>
      </c>
    </row>
    <row r="1216" spans="1:35">
      <c r="A1216" t="s">
        <v>163</v>
      </c>
      <c r="B1216" t="s">
        <v>180</v>
      </c>
      <c r="C1216" t="s">
        <v>181</v>
      </c>
      <c r="D1216" t="s">
        <v>5193</v>
      </c>
      <c r="E1216" t="s">
        <v>5187</v>
      </c>
      <c r="F1216" t="s">
        <v>32</v>
      </c>
      <c r="G1216" t="s">
        <v>85</v>
      </c>
      <c r="H1216" t="str">
        <f t="shared" ref="H1216:H1218" si="377">LEFT(G1216,4)</f>
        <v>5660</v>
      </c>
      <c r="I1216" t="s">
        <v>86</v>
      </c>
      <c r="J1216">
        <v>150</v>
      </c>
      <c r="K1216" t="s">
        <v>5194</v>
      </c>
      <c r="L1216" t="s">
        <v>1197</v>
      </c>
      <c r="M1216" t="s">
        <v>4596</v>
      </c>
      <c r="N1216" t="s">
        <v>4597</v>
      </c>
      <c r="O1216" t="s">
        <v>5195</v>
      </c>
      <c r="P1216" t="s">
        <v>5196</v>
      </c>
      <c r="Q1216" t="s">
        <v>33</v>
      </c>
      <c r="R1216" t="s">
        <v>188</v>
      </c>
      <c r="S1216" t="s">
        <v>41</v>
      </c>
      <c r="T1216" t="s">
        <v>82</v>
      </c>
      <c r="U1216" t="s">
        <v>34</v>
      </c>
      <c r="V1216" t="s">
        <v>47</v>
      </c>
      <c r="W1216" t="str">
        <f>VLOOKUP(V1216,Lookup!D:E,2,FALSE)</f>
        <v>Other Outside Services Gen</v>
      </c>
      <c r="X1216" t="s">
        <v>77</v>
      </c>
      <c r="Y1216" t="s">
        <v>33</v>
      </c>
      <c r="Z1216" t="s">
        <v>36</v>
      </c>
      <c r="AA1216" t="s">
        <v>37</v>
      </c>
      <c r="AB1216" t="s">
        <v>1196</v>
      </c>
      <c r="AC1216" t="s">
        <v>33</v>
      </c>
      <c r="AD1216">
        <v>0</v>
      </c>
      <c r="AE1216">
        <v>7</v>
      </c>
      <c r="AF1216">
        <v>2019</v>
      </c>
      <c r="AG1216" t="s">
        <v>33</v>
      </c>
      <c r="AH1216" t="s">
        <v>33</v>
      </c>
      <c r="AI1216" t="s">
        <v>124</v>
      </c>
    </row>
    <row r="1217" spans="1:35">
      <c r="A1217" t="s">
        <v>316</v>
      </c>
      <c r="B1217" t="s">
        <v>183</v>
      </c>
      <c r="C1217" t="s">
        <v>184</v>
      </c>
      <c r="D1217" t="s">
        <v>5197</v>
      </c>
      <c r="E1217" t="s">
        <v>5187</v>
      </c>
      <c r="F1217" t="s">
        <v>32</v>
      </c>
      <c r="G1217" t="s">
        <v>317</v>
      </c>
      <c r="H1217" t="str">
        <f t="shared" si="377"/>
        <v>4261</v>
      </c>
      <c r="I1217" t="s">
        <v>318</v>
      </c>
      <c r="J1217">
        <v>500</v>
      </c>
      <c r="K1217" t="s">
        <v>500</v>
      </c>
      <c r="L1217" t="s">
        <v>802</v>
      </c>
      <c r="M1217" t="s">
        <v>5198</v>
      </c>
      <c r="N1217" t="s">
        <v>5199</v>
      </c>
      <c r="O1217" t="s">
        <v>5200</v>
      </c>
      <c r="P1217" t="s">
        <v>5201</v>
      </c>
      <c r="Q1217" t="s">
        <v>33</v>
      </c>
      <c r="R1217" t="s">
        <v>530</v>
      </c>
      <c r="S1217" t="s">
        <v>327</v>
      </c>
      <c r="T1217" t="s">
        <v>1017</v>
      </c>
      <c r="U1217" t="s">
        <v>110</v>
      </c>
      <c r="V1217" t="s">
        <v>329</v>
      </c>
      <c r="W1217" t="str">
        <f>VLOOKUP(V1217,Lookup!D:E,2,FALSE)</f>
        <v>Corporate Contributions</v>
      </c>
      <c r="X1217" t="s">
        <v>216</v>
      </c>
      <c r="Y1217" t="s">
        <v>33</v>
      </c>
      <c r="Z1217" t="s">
        <v>36</v>
      </c>
      <c r="AA1217" t="s">
        <v>37</v>
      </c>
      <c r="AB1217" t="s">
        <v>801</v>
      </c>
      <c r="AC1217" t="s">
        <v>33</v>
      </c>
      <c r="AD1217">
        <v>0</v>
      </c>
      <c r="AE1217">
        <v>7</v>
      </c>
      <c r="AF1217">
        <v>2019</v>
      </c>
      <c r="AG1217" t="s">
        <v>33</v>
      </c>
      <c r="AH1217" t="s">
        <v>33</v>
      </c>
      <c r="AI1217" t="s">
        <v>124</v>
      </c>
    </row>
    <row r="1218" spans="1:35">
      <c r="A1218" t="s">
        <v>316</v>
      </c>
      <c r="B1218" t="s">
        <v>183</v>
      </c>
      <c r="C1218" t="s">
        <v>184</v>
      </c>
      <c r="D1218" t="s">
        <v>5197</v>
      </c>
      <c r="E1218" t="s">
        <v>5187</v>
      </c>
      <c r="F1218" t="s">
        <v>32</v>
      </c>
      <c r="G1218" t="s">
        <v>613</v>
      </c>
      <c r="H1218" t="str">
        <f t="shared" si="377"/>
        <v>4265</v>
      </c>
      <c r="I1218" t="s">
        <v>614</v>
      </c>
      <c r="J1218">
        <v>3500</v>
      </c>
      <c r="K1218" t="s">
        <v>500</v>
      </c>
      <c r="L1218" t="s">
        <v>802</v>
      </c>
      <c r="M1218" t="s">
        <v>5202</v>
      </c>
      <c r="N1218" t="s">
        <v>5203</v>
      </c>
      <c r="O1218" t="s">
        <v>5204</v>
      </c>
      <c r="P1218" t="s">
        <v>5205</v>
      </c>
      <c r="Q1218" t="s">
        <v>33</v>
      </c>
      <c r="R1218" t="s">
        <v>530</v>
      </c>
      <c r="S1218" t="s">
        <v>327</v>
      </c>
      <c r="T1218" t="s">
        <v>1017</v>
      </c>
      <c r="U1218" t="s">
        <v>110</v>
      </c>
      <c r="V1218" t="s">
        <v>329</v>
      </c>
      <c r="W1218" t="str">
        <f>VLOOKUP(V1218,Lookup!D:E,2,FALSE)</f>
        <v>Corporate Contributions</v>
      </c>
      <c r="X1218" t="s">
        <v>216</v>
      </c>
      <c r="Y1218" t="s">
        <v>33</v>
      </c>
      <c r="Z1218" t="s">
        <v>36</v>
      </c>
      <c r="AA1218" t="s">
        <v>37</v>
      </c>
      <c r="AB1218" t="s">
        <v>801</v>
      </c>
      <c r="AC1218" t="s">
        <v>33</v>
      </c>
      <c r="AD1218">
        <v>0</v>
      </c>
      <c r="AE1218">
        <v>7</v>
      </c>
      <c r="AF1218">
        <v>2019</v>
      </c>
      <c r="AG1218" t="s">
        <v>33</v>
      </c>
      <c r="AH1218" t="s">
        <v>33</v>
      </c>
      <c r="AI1218" t="s">
        <v>124</v>
      </c>
    </row>
    <row r="1219" spans="1:35">
      <c r="A1219" t="s">
        <v>163</v>
      </c>
      <c r="B1219" t="s">
        <v>183</v>
      </c>
      <c r="C1219" t="s">
        <v>184</v>
      </c>
      <c r="D1219" t="s">
        <v>5197</v>
      </c>
      <c r="E1219" t="s">
        <v>5187</v>
      </c>
      <c r="F1219" t="s">
        <v>32</v>
      </c>
      <c r="G1219" t="s">
        <v>613</v>
      </c>
      <c r="H1219" t="str">
        <f t="shared" ref="H1219" si="378">LEFT(G1219,4)</f>
        <v>4265</v>
      </c>
      <c r="I1219" t="s">
        <v>614</v>
      </c>
      <c r="J1219">
        <v>1000</v>
      </c>
      <c r="K1219" t="s">
        <v>500</v>
      </c>
      <c r="L1219" t="s">
        <v>525</v>
      </c>
      <c r="M1219" t="s">
        <v>2355</v>
      </c>
      <c r="N1219" t="s">
        <v>2356</v>
      </c>
      <c r="O1219" t="s">
        <v>5206</v>
      </c>
      <c r="P1219" t="s">
        <v>5207</v>
      </c>
      <c r="Q1219" t="s">
        <v>33</v>
      </c>
      <c r="R1219" t="s">
        <v>530</v>
      </c>
      <c r="S1219" t="s">
        <v>327</v>
      </c>
      <c r="T1219" t="s">
        <v>1017</v>
      </c>
      <c r="U1219" t="s">
        <v>110</v>
      </c>
      <c r="V1219" t="s">
        <v>329</v>
      </c>
      <c r="W1219" t="str">
        <f>VLOOKUP(V1219,Lookup!D:E,2,FALSE)</f>
        <v>Corporate Contributions</v>
      </c>
      <c r="X1219" t="s">
        <v>216</v>
      </c>
      <c r="Y1219" t="s">
        <v>33</v>
      </c>
      <c r="Z1219" t="s">
        <v>36</v>
      </c>
      <c r="AA1219" t="s">
        <v>37</v>
      </c>
      <c r="AB1219" t="s">
        <v>524</v>
      </c>
      <c r="AC1219" t="s">
        <v>33</v>
      </c>
      <c r="AD1219">
        <v>0</v>
      </c>
      <c r="AE1219">
        <v>7</v>
      </c>
      <c r="AF1219">
        <v>2019</v>
      </c>
      <c r="AG1219" t="s">
        <v>33</v>
      </c>
      <c r="AH1219" t="s">
        <v>5208</v>
      </c>
      <c r="AI1219" t="s">
        <v>124</v>
      </c>
    </row>
    <row r="1220" spans="1:35">
      <c r="A1220" t="s">
        <v>660</v>
      </c>
      <c r="B1220" t="s">
        <v>283</v>
      </c>
      <c r="C1220" t="s">
        <v>181</v>
      </c>
      <c r="D1220" t="s">
        <v>5209</v>
      </c>
      <c r="E1220" t="s">
        <v>5187</v>
      </c>
      <c r="F1220" t="s">
        <v>32</v>
      </c>
      <c r="G1220" t="s">
        <v>317</v>
      </c>
      <c r="H1220" t="str">
        <f t="shared" ref="H1220:H1224" si="379">LEFT(G1220,4)</f>
        <v>4261</v>
      </c>
      <c r="I1220" t="s">
        <v>318</v>
      </c>
      <c r="J1220">
        <v>300</v>
      </c>
      <c r="K1220" t="s">
        <v>447</v>
      </c>
      <c r="L1220" t="s">
        <v>447</v>
      </c>
      <c r="M1220" t="s">
        <v>5210</v>
      </c>
      <c r="N1220" t="s">
        <v>5211</v>
      </c>
      <c r="O1220" t="s">
        <v>5212</v>
      </c>
      <c r="P1220" t="s">
        <v>5213</v>
      </c>
      <c r="Q1220" t="s">
        <v>33</v>
      </c>
      <c r="R1220" t="s">
        <v>620</v>
      </c>
      <c r="S1220" t="s">
        <v>327</v>
      </c>
      <c r="T1220" t="s">
        <v>285</v>
      </c>
      <c r="U1220" t="s">
        <v>110</v>
      </c>
      <c r="V1220" t="s">
        <v>329</v>
      </c>
      <c r="W1220" t="str">
        <f>VLOOKUP(V1220,Lookup!D:E,2,FALSE)</f>
        <v>Corporate Contributions</v>
      </c>
      <c r="X1220" t="s">
        <v>216</v>
      </c>
      <c r="Y1220" t="s">
        <v>33</v>
      </c>
      <c r="Z1220" t="s">
        <v>36</v>
      </c>
      <c r="AA1220" t="s">
        <v>37</v>
      </c>
      <c r="AB1220" t="s">
        <v>446</v>
      </c>
      <c r="AC1220" t="s">
        <v>33</v>
      </c>
      <c r="AD1220">
        <v>0</v>
      </c>
      <c r="AE1220">
        <v>7</v>
      </c>
      <c r="AF1220">
        <v>2019</v>
      </c>
      <c r="AG1220" t="s">
        <v>33</v>
      </c>
      <c r="AH1220" t="s">
        <v>33</v>
      </c>
      <c r="AI1220" t="s">
        <v>5214</v>
      </c>
    </row>
    <row r="1221" spans="1:35">
      <c r="A1221" t="s">
        <v>660</v>
      </c>
      <c r="B1221" t="s">
        <v>283</v>
      </c>
      <c r="C1221" t="s">
        <v>181</v>
      </c>
      <c r="D1221" t="s">
        <v>5209</v>
      </c>
      <c r="E1221" t="s">
        <v>5187</v>
      </c>
      <c r="F1221" t="s">
        <v>32</v>
      </c>
      <c r="G1221" t="s">
        <v>317</v>
      </c>
      <c r="H1221" t="str">
        <f t="shared" si="379"/>
        <v>4261</v>
      </c>
      <c r="I1221" t="s">
        <v>318</v>
      </c>
      <c r="J1221">
        <v>13500</v>
      </c>
      <c r="K1221" t="s">
        <v>447</v>
      </c>
      <c r="L1221" t="s">
        <v>447</v>
      </c>
      <c r="M1221" t="s">
        <v>5215</v>
      </c>
      <c r="N1221" t="s">
        <v>5216</v>
      </c>
      <c r="O1221" t="s">
        <v>5217</v>
      </c>
      <c r="P1221" t="s">
        <v>1586</v>
      </c>
      <c r="Q1221" t="s">
        <v>33</v>
      </c>
      <c r="R1221" t="s">
        <v>620</v>
      </c>
      <c r="S1221" t="s">
        <v>327</v>
      </c>
      <c r="T1221" t="s">
        <v>285</v>
      </c>
      <c r="U1221" t="s">
        <v>110</v>
      </c>
      <c r="V1221" t="s">
        <v>329</v>
      </c>
      <c r="W1221" t="str">
        <f>VLOOKUP(V1221,Lookup!D:E,2,FALSE)</f>
        <v>Corporate Contributions</v>
      </c>
      <c r="X1221" t="s">
        <v>216</v>
      </c>
      <c r="Y1221" t="s">
        <v>33</v>
      </c>
      <c r="Z1221" t="s">
        <v>36</v>
      </c>
      <c r="AA1221" t="s">
        <v>37</v>
      </c>
      <c r="AB1221" t="s">
        <v>446</v>
      </c>
      <c r="AC1221" t="s">
        <v>33</v>
      </c>
      <c r="AD1221">
        <v>0</v>
      </c>
      <c r="AE1221">
        <v>7</v>
      </c>
      <c r="AF1221">
        <v>2019</v>
      </c>
      <c r="AG1221" t="s">
        <v>33</v>
      </c>
      <c r="AH1221" t="s">
        <v>33</v>
      </c>
      <c r="AI1221" t="s">
        <v>5218</v>
      </c>
    </row>
    <row r="1222" spans="1:35">
      <c r="A1222" t="s">
        <v>3220</v>
      </c>
      <c r="B1222" t="s">
        <v>283</v>
      </c>
      <c r="C1222" t="s">
        <v>181</v>
      </c>
      <c r="D1222" t="s">
        <v>5209</v>
      </c>
      <c r="E1222" t="s">
        <v>5187</v>
      </c>
      <c r="F1222" t="s">
        <v>32</v>
      </c>
      <c r="G1222" t="s">
        <v>407</v>
      </c>
      <c r="H1222" t="str">
        <f t="shared" si="379"/>
        <v>9260</v>
      </c>
      <c r="I1222" t="s">
        <v>408</v>
      </c>
      <c r="J1222">
        <v>12500</v>
      </c>
      <c r="K1222" t="s">
        <v>5219</v>
      </c>
      <c r="L1222" t="s">
        <v>447</v>
      </c>
      <c r="M1222" t="s">
        <v>3221</v>
      </c>
      <c r="N1222" t="s">
        <v>3222</v>
      </c>
      <c r="O1222" t="s">
        <v>5220</v>
      </c>
      <c r="P1222" t="s">
        <v>5221</v>
      </c>
      <c r="Q1222" t="s">
        <v>33</v>
      </c>
      <c r="R1222" t="s">
        <v>620</v>
      </c>
      <c r="S1222" t="s">
        <v>659</v>
      </c>
      <c r="T1222" t="s">
        <v>3225</v>
      </c>
      <c r="U1222" t="s">
        <v>284</v>
      </c>
      <c r="V1222" t="s">
        <v>47</v>
      </c>
      <c r="W1222" t="str">
        <f>VLOOKUP(V1222,Lookup!D:E,2,FALSE)</f>
        <v>Other Outside Services Gen</v>
      </c>
      <c r="X1222" t="s">
        <v>76</v>
      </c>
      <c r="Y1222" t="s">
        <v>33</v>
      </c>
      <c r="Z1222" t="s">
        <v>36</v>
      </c>
      <c r="AA1222" t="s">
        <v>37</v>
      </c>
      <c r="AB1222" t="s">
        <v>446</v>
      </c>
      <c r="AC1222" t="s">
        <v>33</v>
      </c>
      <c r="AD1222">
        <v>0</v>
      </c>
      <c r="AE1222">
        <v>7</v>
      </c>
      <c r="AF1222">
        <v>2019</v>
      </c>
      <c r="AG1222" t="s">
        <v>33</v>
      </c>
      <c r="AH1222" t="s">
        <v>5222</v>
      </c>
      <c r="AI1222" t="s">
        <v>124</v>
      </c>
    </row>
    <row r="1223" spans="1:35">
      <c r="A1223" t="s">
        <v>163</v>
      </c>
      <c r="B1223" t="s">
        <v>236</v>
      </c>
      <c r="C1223" t="s">
        <v>260</v>
      </c>
      <c r="D1223" t="s">
        <v>5223</v>
      </c>
      <c r="E1223" t="s">
        <v>5187</v>
      </c>
      <c r="F1223" t="s">
        <v>32</v>
      </c>
      <c r="G1223" t="s">
        <v>613</v>
      </c>
      <c r="H1223" t="str">
        <f t="shared" si="379"/>
        <v>4265</v>
      </c>
      <c r="I1223" t="s">
        <v>614</v>
      </c>
      <c r="J1223">
        <v>85.5</v>
      </c>
      <c r="K1223" t="s">
        <v>500</v>
      </c>
      <c r="L1223" t="s">
        <v>525</v>
      </c>
      <c r="M1223" t="s">
        <v>669</v>
      </c>
      <c r="N1223" t="s">
        <v>670</v>
      </c>
      <c r="O1223" t="s">
        <v>5224</v>
      </c>
      <c r="P1223" t="s">
        <v>5225</v>
      </c>
      <c r="Q1223" t="s">
        <v>33</v>
      </c>
      <c r="R1223" t="s">
        <v>530</v>
      </c>
      <c r="S1223" t="s">
        <v>531</v>
      </c>
      <c r="T1223" t="s">
        <v>532</v>
      </c>
      <c r="U1223" t="s">
        <v>110</v>
      </c>
      <c r="V1223" t="s">
        <v>228</v>
      </c>
      <c r="W1223" t="str">
        <f>VLOOKUP(V1223,Lookup!D:E,2,FALSE)</f>
        <v>Employee Memberships</v>
      </c>
      <c r="X1223" t="s">
        <v>93</v>
      </c>
      <c r="Y1223" t="s">
        <v>33</v>
      </c>
      <c r="Z1223" t="s">
        <v>36</v>
      </c>
      <c r="AA1223" t="s">
        <v>37</v>
      </c>
      <c r="AB1223" t="s">
        <v>524</v>
      </c>
      <c r="AC1223" t="s">
        <v>33</v>
      </c>
      <c r="AD1223">
        <v>0</v>
      </c>
      <c r="AE1223">
        <v>7</v>
      </c>
      <c r="AF1223">
        <v>2019</v>
      </c>
      <c r="AG1223" t="s">
        <v>33</v>
      </c>
      <c r="AH1223" t="s">
        <v>5226</v>
      </c>
      <c r="AI1223" t="s">
        <v>124</v>
      </c>
    </row>
    <row r="1224" spans="1:35">
      <c r="A1224" t="s">
        <v>163</v>
      </c>
      <c r="B1224" t="s">
        <v>236</v>
      </c>
      <c r="C1224" t="s">
        <v>260</v>
      </c>
      <c r="D1224" t="s">
        <v>5223</v>
      </c>
      <c r="E1224" t="s">
        <v>5187</v>
      </c>
      <c r="F1224" t="s">
        <v>32</v>
      </c>
      <c r="G1224" t="s">
        <v>91</v>
      </c>
      <c r="H1224" t="str">
        <f t="shared" si="379"/>
        <v>5880</v>
      </c>
      <c r="I1224" t="s">
        <v>92</v>
      </c>
      <c r="J1224">
        <v>104</v>
      </c>
      <c r="K1224" t="s">
        <v>500</v>
      </c>
      <c r="L1224" t="s">
        <v>525</v>
      </c>
      <c r="M1224" t="s">
        <v>669</v>
      </c>
      <c r="N1224" t="s">
        <v>670</v>
      </c>
      <c r="O1224" t="s">
        <v>5224</v>
      </c>
      <c r="P1224" t="s">
        <v>5225</v>
      </c>
      <c r="Q1224" t="s">
        <v>33</v>
      </c>
      <c r="R1224" t="s">
        <v>246</v>
      </c>
      <c r="S1224" t="s">
        <v>315</v>
      </c>
      <c r="T1224" t="s">
        <v>261</v>
      </c>
      <c r="U1224" t="s">
        <v>56</v>
      </c>
      <c r="V1224" t="s">
        <v>38</v>
      </c>
      <c r="W1224" t="str">
        <f>VLOOKUP(V1224,Lookup!D:E,2,FALSE)</f>
        <v>Business Exp Part Deduct Gen</v>
      </c>
      <c r="X1224" t="s">
        <v>58</v>
      </c>
      <c r="Y1224" t="s">
        <v>33</v>
      </c>
      <c r="Z1224" t="s">
        <v>36</v>
      </c>
      <c r="AA1224" t="s">
        <v>37</v>
      </c>
      <c r="AB1224" t="s">
        <v>524</v>
      </c>
      <c r="AC1224" t="s">
        <v>33</v>
      </c>
      <c r="AD1224">
        <v>0</v>
      </c>
      <c r="AE1224">
        <v>7</v>
      </c>
      <c r="AF1224">
        <v>2019</v>
      </c>
      <c r="AG1224" t="s">
        <v>33</v>
      </c>
      <c r="AH1224" t="s">
        <v>5226</v>
      </c>
      <c r="AI1224" t="s">
        <v>124</v>
      </c>
    </row>
    <row r="1225" spans="1:35">
      <c r="A1225" t="s">
        <v>316</v>
      </c>
      <c r="B1225" t="s">
        <v>175</v>
      </c>
      <c r="C1225" t="s">
        <v>176</v>
      </c>
      <c r="D1225" t="s">
        <v>5228</v>
      </c>
      <c r="E1225" t="s">
        <v>5227</v>
      </c>
      <c r="F1225" t="s">
        <v>32</v>
      </c>
      <c r="G1225" t="s">
        <v>317</v>
      </c>
      <c r="H1225" t="str">
        <f t="shared" ref="H1225:H1226" si="380">LEFT(G1225,4)</f>
        <v>4261</v>
      </c>
      <c r="I1225" t="s">
        <v>318</v>
      </c>
      <c r="J1225">
        <v>500</v>
      </c>
      <c r="K1225" t="s">
        <v>210</v>
      </c>
      <c r="L1225" t="s">
        <v>641</v>
      </c>
      <c r="M1225" t="s">
        <v>788</v>
      </c>
      <c r="N1225" t="s">
        <v>789</v>
      </c>
      <c r="O1225" t="s">
        <v>5230</v>
      </c>
      <c r="P1225" t="s">
        <v>5231</v>
      </c>
      <c r="Q1225" t="s">
        <v>33</v>
      </c>
      <c r="R1225" t="s">
        <v>557</v>
      </c>
      <c r="S1225" t="s">
        <v>327</v>
      </c>
      <c r="T1225" t="s">
        <v>95</v>
      </c>
      <c r="U1225" t="s">
        <v>110</v>
      </c>
      <c r="V1225" t="s">
        <v>329</v>
      </c>
      <c r="W1225" t="str">
        <f>VLOOKUP(V1225,Lookup!D:E,2,FALSE)</f>
        <v>Corporate Contributions</v>
      </c>
      <c r="X1225" t="s">
        <v>216</v>
      </c>
      <c r="Y1225" t="s">
        <v>33</v>
      </c>
      <c r="Z1225" t="s">
        <v>36</v>
      </c>
      <c r="AA1225" t="s">
        <v>37</v>
      </c>
      <c r="AB1225" t="s">
        <v>640</v>
      </c>
      <c r="AC1225" t="s">
        <v>33</v>
      </c>
      <c r="AD1225">
        <v>0</v>
      </c>
      <c r="AE1225">
        <v>7</v>
      </c>
      <c r="AF1225">
        <v>2019</v>
      </c>
      <c r="AG1225" t="s">
        <v>33</v>
      </c>
      <c r="AH1225" t="s">
        <v>33</v>
      </c>
      <c r="AI1225" t="s">
        <v>124</v>
      </c>
    </row>
    <row r="1226" spans="1:35">
      <c r="A1226" t="s">
        <v>316</v>
      </c>
      <c r="B1226" t="s">
        <v>175</v>
      </c>
      <c r="C1226" t="s">
        <v>176</v>
      </c>
      <c r="D1226" t="s">
        <v>5228</v>
      </c>
      <c r="E1226" t="s">
        <v>5227</v>
      </c>
      <c r="F1226" t="s">
        <v>32</v>
      </c>
      <c r="G1226" t="s">
        <v>317</v>
      </c>
      <c r="H1226" t="str">
        <f t="shared" si="380"/>
        <v>4261</v>
      </c>
      <c r="I1226" t="s">
        <v>318</v>
      </c>
      <c r="J1226">
        <v>2450</v>
      </c>
      <c r="K1226" t="s">
        <v>210</v>
      </c>
      <c r="L1226" t="s">
        <v>641</v>
      </c>
      <c r="M1226" t="s">
        <v>5232</v>
      </c>
      <c r="N1226" t="s">
        <v>5233</v>
      </c>
      <c r="O1226" t="s">
        <v>5234</v>
      </c>
      <c r="P1226" t="s">
        <v>5235</v>
      </c>
      <c r="Q1226" t="s">
        <v>33</v>
      </c>
      <c r="R1226" t="s">
        <v>211</v>
      </c>
      <c r="S1226" t="s">
        <v>327</v>
      </c>
      <c r="T1226" t="s">
        <v>95</v>
      </c>
      <c r="U1226" t="s">
        <v>110</v>
      </c>
      <c r="V1226" t="s">
        <v>329</v>
      </c>
      <c r="W1226" t="str">
        <f>VLOOKUP(V1226,Lookup!D:E,2,FALSE)</f>
        <v>Corporate Contributions</v>
      </c>
      <c r="X1226" t="s">
        <v>216</v>
      </c>
      <c r="Y1226" t="s">
        <v>33</v>
      </c>
      <c r="Z1226" t="s">
        <v>36</v>
      </c>
      <c r="AA1226" t="s">
        <v>37</v>
      </c>
      <c r="AB1226" t="s">
        <v>640</v>
      </c>
      <c r="AC1226" t="s">
        <v>33</v>
      </c>
      <c r="AD1226">
        <v>0</v>
      </c>
      <c r="AE1226">
        <v>7</v>
      </c>
      <c r="AF1226">
        <v>2019</v>
      </c>
      <c r="AG1226" t="s">
        <v>33</v>
      </c>
      <c r="AH1226" t="s">
        <v>33</v>
      </c>
      <c r="AI1226" t="s">
        <v>124</v>
      </c>
    </row>
    <row r="1227" spans="1:35">
      <c r="A1227" t="s">
        <v>163</v>
      </c>
      <c r="B1227" t="s">
        <v>197</v>
      </c>
      <c r="C1227" t="s">
        <v>187</v>
      </c>
      <c r="D1227" t="s">
        <v>5229</v>
      </c>
      <c r="E1227" t="s">
        <v>5227</v>
      </c>
      <c r="F1227" t="s">
        <v>32</v>
      </c>
      <c r="G1227" t="s">
        <v>213</v>
      </c>
      <c r="H1227" t="str">
        <f t="shared" ref="H1227" si="381">LEFT(G1227,4)</f>
        <v>9301</v>
      </c>
      <c r="I1227" t="s">
        <v>214</v>
      </c>
      <c r="J1227">
        <v>5100</v>
      </c>
      <c r="K1227" t="s">
        <v>536</v>
      </c>
      <c r="L1227" t="s">
        <v>1273</v>
      </c>
      <c r="M1227" t="s">
        <v>1406</v>
      </c>
      <c r="N1227" t="s">
        <v>1407</v>
      </c>
      <c r="O1227" t="s">
        <v>5236</v>
      </c>
      <c r="P1227" t="s">
        <v>5237</v>
      </c>
      <c r="Q1227" t="s">
        <v>33</v>
      </c>
      <c r="R1227" t="s">
        <v>1275</v>
      </c>
      <c r="S1227" t="s">
        <v>468</v>
      </c>
      <c r="T1227" t="s">
        <v>328</v>
      </c>
      <c r="U1227" t="s">
        <v>110</v>
      </c>
      <c r="V1227" t="s">
        <v>589</v>
      </c>
      <c r="W1227" t="str">
        <f>VLOOKUP(V1227,Lookup!D:E,2,FALSE)</f>
        <v>Advertising</v>
      </c>
      <c r="X1227" t="s">
        <v>944</v>
      </c>
      <c r="Y1227" t="s">
        <v>33</v>
      </c>
      <c r="Z1227" t="s">
        <v>36</v>
      </c>
      <c r="AA1227" t="s">
        <v>37</v>
      </c>
      <c r="AB1227" t="s">
        <v>1272</v>
      </c>
      <c r="AC1227" t="s">
        <v>33</v>
      </c>
      <c r="AD1227">
        <v>0</v>
      </c>
      <c r="AE1227">
        <v>7</v>
      </c>
      <c r="AF1227">
        <v>2019</v>
      </c>
      <c r="AG1227" t="s">
        <v>33</v>
      </c>
      <c r="AH1227" t="s">
        <v>1410</v>
      </c>
      <c r="AI1227" t="s">
        <v>124</v>
      </c>
    </row>
    <row r="1228" spans="1:35">
      <c r="A1228" t="s">
        <v>163</v>
      </c>
      <c r="B1228" t="s">
        <v>183</v>
      </c>
      <c r="C1228" t="s">
        <v>184</v>
      </c>
      <c r="D1228" t="s">
        <v>5239</v>
      </c>
      <c r="E1228" t="s">
        <v>5238</v>
      </c>
      <c r="F1228" t="s">
        <v>32</v>
      </c>
      <c r="G1228" t="s">
        <v>437</v>
      </c>
      <c r="H1228" t="str">
        <f t="shared" ref="H1228" si="382">LEFT(G1228,4)</f>
        <v>9080</v>
      </c>
      <c r="I1228" t="s">
        <v>438</v>
      </c>
      <c r="J1228">
        <v>57600</v>
      </c>
      <c r="K1228" t="s">
        <v>1011</v>
      </c>
      <c r="L1228" t="s">
        <v>651</v>
      </c>
      <c r="M1228" t="s">
        <v>1104</v>
      </c>
      <c r="N1228" t="s">
        <v>1105</v>
      </c>
      <c r="O1228" t="s">
        <v>5240</v>
      </c>
      <c r="P1228" t="s">
        <v>5241</v>
      </c>
      <c r="Q1228" t="s">
        <v>33</v>
      </c>
      <c r="R1228" t="s">
        <v>652</v>
      </c>
      <c r="S1228" t="s">
        <v>1108</v>
      </c>
      <c r="T1228" t="s">
        <v>235</v>
      </c>
      <c r="U1228" t="s">
        <v>56</v>
      </c>
      <c r="V1228" t="s">
        <v>94</v>
      </c>
      <c r="W1228" t="str">
        <f>VLOOKUP(V1228,Lookup!D:E,2,FALSE)</f>
        <v>Professional Svcs Exp Gen</v>
      </c>
      <c r="X1228" t="s">
        <v>439</v>
      </c>
      <c r="Y1228" t="s">
        <v>33</v>
      </c>
      <c r="Z1228" t="s">
        <v>36</v>
      </c>
      <c r="AA1228" t="s">
        <v>37</v>
      </c>
      <c r="AB1228" t="s">
        <v>650</v>
      </c>
      <c r="AC1228" t="s">
        <v>33</v>
      </c>
      <c r="AD1228">
        <v>0</v>
      </c>
      <c r="AE1228">
        <v>7</v>
      </c>
      <c r="AF1228">
        <v>2019</v>
      </c>
      <c r="AG1228" t="s">
        <v>1109</v>
      </c>
      <c r="AH1228" t="s">
        <v>33</v>
      </c>
      <c r="AI1228" t="s">
        <v>124</v>
      </c>
    </row>
    <row r="1229" spans="1:35">
      <c r="A1229" t="s">
        <v>316</v>
      </c>
      <c r="B1229" t="s">
        <v>295</v>
      </c>
      <c r="C1229" t="s">
        <v>184</v>
      </c>
      <c r="D1229" t="s">
        <v>5242</v>
      </c>
      <c r="E1229" t="s">
        <v>5238</v>
      </c>
      <c r="F1229" t="s">
        <v>32</v>
      </c>
      <c r="G1229" t="s">
        <v>613</v>
      </c>
      <c r="H1229" t="str">
        <f t="shared" ref="H1229:H1230" si="383">LEFT(G1229,4)</f>
        <v>4265</v>
      </c>
      <c r="I1229" t="s">
        <v>614</v>
      </c>
      <c r="J1229">
        <v>981.75</v>
      </c>
      <c r="K1229" t="s">
        <v>615</v>
      </c>
      <c r="L1229" t="s">
        <v>706</v>
      </c>
      <c r="M1229" t="s">
        <v>5243</v>
      </c>
      <c r="N1229" t="s">
        <v>5244</v>
      </c>
      <c r="O1229" t="s">
        <v>5245</v>
      </c>
      <c r="P1229" t="s">
        <v>5246</v>
      </c>
      <c r="Q1229" t="s">
        <v>33</v>
      </c>
      <c r="R1229" t="s">
        <v>306</v>
      </c>
      <c r="S1229" t="s">
        <v>327</v>
      </c>
      <c r="T1229" t="s">
        <v>709</v>
      </c>
      <c r="U1229" t="s">
        <v>110</v>
      </c>
      <c r="V1229" t="s">
        <v>329</v>
      </c>
      <c r="W1229" t="str">
        <f>VLOOKUP(V1229,Lookup!D:E,2,FALSE)</f>
        <v>Corporate Contributions</v>
      </c>
      <c r="X1229" t="s">
        <v>216</v>
      </c>
      <c r="Y1229" t="s">
        <v>33</v>
      </c>
      <c r="Z1229" t="s">
        <v>36</v>
      </c>
      <c r="AA1229" t="s">
        <v>37</v>
      </c>
      <c r="AB1229" t="s">
        <v>705</v>
      </c>
      <c r="AC1229" t="s">
        <v>33</v>
      </c>
      <c r="AD1229">
        <v>0</v>
      </c>
      <c r="AE1229">
        <v>7</v>
      </c>
      <c r="AF1229">
        <v>2019</v>
      </c>
      <c r="AG1229" t="s">
        <v>33</v>
      </c>
      <c r="AH1229" t="s">
        <v>33</v>
      </c>
      <c r="AI1229" t="s">
        <v>124</v>
      </c>
    </row>
    <row r="1230" spans="1:35">
      <c r="A1230" t="s">
        <v>316</v>
      </c>
      <c r="B1230" t="s">
        <v>295</v>
      </c>
      <c r="C1230" t="s">
        <v>184</v>
      </c>
      <c r="D1230" t="s">
        <v>5242</v>
      </c>
      <c r="E1230" t="s">
        <v>5238</v>
      </c>
      <c r="F1230" t="s">
        <v>32</v>
      </c>
      <c r="G1230" t="s">
        <v>613</v>
      </c>
      <c r="H1230" t="str">
        <f t="shared" si="383"/>
        <v>4265</v>
      </c>
      <c r="I1230" t="s">
        <v>614</v>
      </c>
      <c r="J1230">
        <v>500</v>
      </c>
      <c r="K1230" t="s">
        <v>615</v>
      </c>
      <c r="L1230" t="s">
        <v>706</v>
      </c>
      <c r="M1230" t="s">
        <v>3978</v>
      </c>
      <c r="N1230" t="s">
        <v>3979</v>
      </c>
      <c r="O1230" t="s">
        <v>5247</v>
      </c>
      <c r="P1230" t="s">
        <v>5248</v>
      </c>
      <c r="Q1230" t="s">
        <v>33</v>
      </c>
      <c r="R1230" t="s">
        <v>306</v>
      </c>
      <c r="S1230" t="s">
        <v>327</v>
      </c>
      <c r="T1230" t="s">
        <v>709</v>
      </c>
      <c r="U1230" t="s">
        <v>110</v>
      </c>
      <c r="V1230" t="s">
        <v>329</v>
      </c>
      <c r="W1230" t="str">
        <f>VLOOKUP(V1230,Lookup!D:E,2,FALSE)</f>
        <v>Corporate Contributions</v>
      </c>
      <c r="X1230" t="s">
        <v>216</v>
      </c>
      <c r="Y1230" t="s">
        <v>33</v>
      </c>
      <c r="Z1230" t="s">
        <v>36</v>
      </c>
      <c r="AA1230" t="s">
        <v>37</v>
      </c>
      <c r="AB1230" t="s">
        <v>705</v>
      </c>
      <c r="AC1230" t="s">
        <v>33</v>
      </c>
      <c r="AD1230">
        <v>0</v>
      </c>
      <c r="AE1230">
        <v>7</v>
      </c>
      <c r="AF1230">
        <v>2019</v>
      </c>
      <c r="AG1230" t="s">
        <v>33</v>
      </c>
      <c r="AH1230" t="s">
        <v>33</v>
      </c>
      <c r="AI1230" t="s">
        <v>124</v>
      </c>
    </row>
    <row r="1231" spans="1:35">
      <c r="A1231" t="s">
        <v>316</v>
      </c>
      <c r="B1231" t="s">
        <v>183</v>
      </c>
      <c r="C1231" t="s">
        <v>184</v>
      </c>
      <c r="D1231" t="s">
        <v>5250</v>
      </c>
      <c r="E1231" t="s">
        <v>5249</v>
      </c>
      <c r="F1231" t="s">
        <v>32</v>
      </c>
      <c r="G1231" t="s">
        <v>317</v>
      </c>
      <c r="H1231" t="str">
        <f t="shared" ref="H1231:H1233" si="384">LEFT(G1231,4)</f>
        <v>4261</v>
      </c>
      <c r="I1231" t="s">
        <v>318</v>
      </c>
      <c r="J1231">
        <v>300</v>
      </c>
      <c r="K1231" t="s">
        <v>500</v>
      </c>
      <c r="L1231" t="s">
        <v>802</v>
      </c>
      <c r="M1231" t="s">
        <v>5253</v>
      </c>
      <c r="N1231" t="s">
        <v>5254</v>
      </c>
      <c r="O1231" t="s">
        <v>5255</v>
      </c>
      <c r="P1231" t="s">
        <v>5256</v>
      </c>
      <c r="Q1231" t="s">
        <v>33</v>
      </c>
      <c r="R1231" t="s">
        <v>803</v>
      </c>
      <c r="S1231" t="s">
        <v>327</v>
      </c>
      <c r="T1231" t="s">
        <v>504</v>
      </c>
      <c r="U1231" t="s">
        <v>110</v>
      </c>
      <c r="V1231" t="s">
        <v>329</v>
      </c>
      <c r="W1231" t="str">
        <f>VLOOKUP(V1231,Lookup!D:E,2,FALSE)</f>
        <v>Corporate Contributions</v>
      </c>
      <c r="X1231" t="s">
        <v>216</v>
      </c>
      <c r="Y1231" t="s">
        <v>33</v>
      </c>
      <c r="Z1231" t="s">
        <v>36</v>
      </c>
      <c r="AA1231" t="s">
        <v>37</v>
      </c>
      <c r="AB1231" t="s">
        <v>801</v>
      </c>
      <c r="AC1231" t="s">
        <v>33</v>
      </c>
      <c r="AD1231">
        <v>0</v>
      </c>
      <c r="AE1231">
        <v>7</v>
      </c>
      <c r="AF1231">
        <v>2019</v>
      </c>
      <c r="AG1231" t="s">
        <v>33</v>
      </c>
      <c r="AH1231" t="s">
        <v>33</v>
      </c>
      <c r="AI1231" t="s">
        <v>124</v>
      </c>
    </row>
    <row r="1232" spans="1:35">
      <c r="A1232" t="s">
        <v>316</v>
      </c>
      <c r="B1232" t="s">
        <v>183</v>
      </c>
      <c r="C1232" t="s">
        <v>184</v>
      </c>
      <c r="D1232" t="s">
        <v>5250</v>
      </c>
      <c r="E1232" t="s">
        <v>5249</v>
      </c>
      <c r="F1232" t="s">
        <v>32</v>
      </c>
      <c r="G1232" t="s">
        <v>317</v>
      </c>
      <c r="H1232" t="str">
        <f t="shared" si="384"/>
        <v>4261</v>
      </c>
      <c r="I1232" t="s">
        <v>318</v>
      </c>
      <c r="J1232">
        <v>100</v>
      </c>
      <c r="K1232" t="s">
        <v>500</v>
      </c>
      <c r="L1232" t="s">
        <v>802</v>
      </c>
      <c r="M1232" t="s">
        <v>5257</v>
      </c>
      <c r="N1232" t="s">
        <v>5258</v>
      </c>
      <c r="O1232" t="s">
        <v>5259</v>
      </c>
      <c r="P1232" t="s">
        <v>5260</v>
      </c>
      <c r="Q1232" t="s">
        <v>33</v>
      </c>
      <c r="R1232" t="s">
        <v>803</v>
      </c>
      <c r="S1232" t="s">
        <v>327</v>
      </c>
      <c r="T1232" t="s">
        <v>504</v>
      </c>
      <c r="U1232" t="s">
        <v>110</v>
      </c>
      <c r="V1232" t="s">
        <v>329</v>
      </c>
      <c r="W1232" t="str">
        <f>VLOOKUP(V1232,Lookup!D:E,2,FALSE)</f>
        <v>Corporate Contributions</v>
      </c>
      <c r="X1232" t="s">
        <v>216</v>
      </c>
      <c r="Y1232" t="s">
        <v>33</v>
      </c>
      <c r="Z1232" t="s">
        <v>36</v>
      </c>
      <c r="AA1232" t="s">
        <v>37</v>
      </c>
      <c r="AB1232" t="s">
        <v>801</v>
      </c>
      <c r="AC1232" t="s">
        <v>33</v>
      </c>
      <c r="AD1232">
        <v>0</v>
      </c>
      <c r="AE1232">
        <v>7</v>
      </c>
      <c r="AF1232">
        <v>2019</v>
      </c>
      <c r="AG1232" t="s">
        <v>33</v>
      </c>
      <c r="AH1232" t="s">
        <v>33</v>
      </c>
      <c r="AI1232" t="s">
        <v>124</v>
      </c>
    </row>
    <row r="1233" spans="1:35">
      <c r="A1233" t="s">
        <v>316</v>
      </c>
      <c r="B1233" t="s">
        <v>183</v>
      </c>
      <c r="C1233" t="s">
        <v>184</v>
      </c>
      <c r="D1233" t="s">
        <v>5250</v>
      </c>
      <c r="E1233" t="s">
        <v>5249</v>
      </c>
      <c r="F1233" t="s">
        <v>32</v>
      </c>
      <c r="G1233" t="s">
        <v>613</v>
      </c>
      <c r="H1233" t="str">
        <f t="shared" si="384"/>
        <v>4265</v>
      </c>
      <c r="I1233" t="s">
        <v>614</v>
      </c>
      <c r="J1233">
        <v>125</v>
      </c>
      <c r="K1233" t="s">
        <v>500</v>
      </c>
      <c r="L1233" t="s">
        <v>802</v>
      </c>
      <c r="M1233" t="s">
        <v>669</v>
      </c>
      <c r="N1233" t="s">
        <v>670</v>
      </c>
      <c r="O1233" t="s">
        <v>5261</v>
      </c>
      <c r="P1233" t="s">
        <v>5262</v>
      </c>
      <c r="Q1233" t="s">
        <v>33</v>
      </c>
      <c r="R1233" t="s">
        <v>530</v>
      </c>
      <c r="S1233" t="s">
        <v>531</v>
      </c>
      <c r="T1233" t="s">
        <v>900</v>
      </c>
      <c r="U1233" t="s">
        <v>110</v>
      </c>
      <c r="V1233" t="s">
        <v>228</v>
      </c>
      <c r="W1233" t="str">
        <f>VLOOKUP(V1233,Lookup!D:E,2,FALSE)</f>
        <v>Employee Memberships</v>
      </c>
      <c r="X1233" t="s">
        <v>93</v>
      </c>
      <c r="Y1233" t="s">
        <v>33</v>
      </c>
      <c r="Z1233" t="s">
        <v>36</v>
      </c>
      <c r="AA1233" t="s">
        <v>37</v>
      </c>
      <c r="AB1233" t="s">
        <v>801</v>
      </c>
      <c r="AC1233" t="s">
        <v>33</v>
      </c>
      <c r="AD1233">
        <v>0</v>
      </c>
      <c r="AE1233">
        <v>7</v>
      </c>
      <c r="AF1233">
        <v>2019</v>
      </c>
      <c r="AG1233" t="s">
        <v>33</v>
      </c>
      <c r="AH1233" t="s">
        <v>33</v>
      </c>
      <c r="AI1233" t="s">
        <v>124</v>
      </c>
    </row>
    <row r="1234" spans="1:35">
      <c r="A1234" t="s">
        <v>316</v>
      </c>
      <c r="B1234" t="s">
        <v>295</v>
      </c>
      <c r="C1234" t="s">
        <v>184</v>
      </c>
      <c r="D1234" t="s">
        <v>5251</v>
      </c>
      <c r="E1234" t="s">
        <v>5249</v>
      </c>
      <c r="F1234" t="s">
        <v>32</v>
      </c>
      <c r="G1234" t="s">
        <v>317</v>
      </c>
      <c r="H1234" t="str">
        <f t="shared" ref="H1234" si="385">LEFT(G1234,4)</f>
        <v>4261</v>
      </c>
      <c r="I1234" t="s">
        <v>318</v>
      </c>
      <c r="J1234">
        <v>25000</v>
      </c>
      <c r="K1234" t="s">
        <v>615</v>
      </c>
      <c r="L1234" t="s">
        <v>839</v>
      </c>
      <c r="M1234" t="s">
        <v>5263</v>
      </c>
      <c r="N1234" t="s">
        <v>5264</v>
      </c>
      <c r="O1234" t="s">
        <v>5265</v>
      </c>
      <c r="P1234" t="s">
        <v>5266</v>
      </c>
      <c r="Q1234" t="s">
        <v>33</v>
      </c>
      <c r="R1234" t="s">
        <v>308</v>
      </c>
      <c r="S1234" t="s">
        <v>327</v>
      </c>
      <c r="T1234" t="s">
        <v>1977</v>
      </c>
      <c r="U1234" t="s">
        <v>110</v>
      </c>
      <c r="V1234" t="s">
        <v>329</v>
      </c>
      <c r="W1234" t="str">
        <f>VLOOKUP(V1234,Lookup!D:E,2,FALSE)</f>
        <v>Corporate Contributions</v>
      </c>
      <c r="X1234" t="s">
        <v>216</v>
      </c>
      <c r="Y1234" t="s">
        <v>33</v>
      </c>
      <c r="Z1234" t="s">
        <v>36</v>
      </c>
      <c r="AA1234" t="s">
        <v>37</v>
      </c>
      <c r="AB1234" t="s">
        <v>838</v>
      </c>
      <c r="AC1234" t="s">
        <v>33</v>
      </c>
      <c r="AD1234">
        <v>0</v>
      </c>
      <c r="AE1234">
        <v>7</v>
      </c>
      <c r="AF1234">
        <v>2019</v>
      </c>
      <c r="AG1234" t="s">
        <v>33</v>
      </c>
      <c r="AH1234" t="s">
        <v>33</v>
      </c>
      <c r="AI1234" t="s">
        <v>124</v>
      </c>
    </row>
    <row r="1235" spans="1:35">
      <c r="A1235" t="s">
        <v>316</v>
      </c>
      <c r="B1235" t="s">
        <v>197</v>
      </c>
      <c r="C1235" t="s">
        <v>187</v>
      </c>
      <c r="D1235" t="s">
        <v>5252</v>
      </c>
      <c r="E1235" t="s">
        <v>5249</v>
      </c>
      <c r="F1235" t="s">
        <v>32</v>
      </c>
      <c r="G1235" t="s">
        <v>317</v>
      </c>
      <c r="H1235" t="str">
        <f t="shared" ref="H1235:H1236" si="386">LEFT(G1235,4)</f>
        <v>4261</v>
      </c>
      <c r="I1235" t="s">
        <v>318</v>
      </c>
      <c r="J1235">
        <v>10000</v>
      </c>
      <c r="K1235" t="s">
        <v>168</v>
      </c>
      <c r="L1235" t="s">
        <v>170</v>
      </c>
      <c r="M1235" t="s">
        <v>1154</v>
      </c>
      <c r="N1235" t="s">
        <v>1155</v>
      </c>
      <c r="O1235" t="s">
        <v>5267</v>
      </c>
      <c r="P1235" t="s">
        <v>5268</v>
      </c>
      <c r="Q1235" t="s">
        <v>33</v>
      </c>
      <c r="R1235" t="s">
        <v>1295</v>
      </c>
      <c r="S1235" t="s">
        <v>1296</v>
      </c>
      <c r="T1235" t="s">
        <v>200</v>
      </c>
      <c r="U1235" t="s">
        <v>56</v>
      </c>
      <c r="V1235" t="s">
        <v>329</v>
      </c>
      <c r="W1235" t="str">
        <f>VLOOKUP(V1235,Lookup!D:E,2,FALSE)</f>
        <v>Corporate Contributions</v>
      </c>
      <c r="X1235" t="s">
        <v>216</v>
      </c>
      <c r="Y1235" t="s">
        <v>33</v>
      </c>
      <c r="Z1235" t="s">
        <v>36</v>
      </c>
      <c r="AA1235" t="s">
        <v>37</v>
      </c>
      <c r="AB1235" t="s">
        <v>169</v>
      </c>
      <c r="AC1235" t="s">
        <v>33</v>
      </c>
      <c r="AD1235">
        <v>0</v>
      </c>
      <c r="AE1235">
        <v>7</v>
      </c>
      <c r="AF1235">
        <v>2019</v>
      </c>
      <c r="AG1235" t="s">
        <v>33</v>
      </c>
      <c r="AH1235" t="s">
        <v>33</v>
      </c>
      <c r="AI1235" t="s">
        <v>124</v>
      </c>
    </row>
    <row r="1236" spans="1:35">
      <c r="A1236" t="s">
        <v>316</v>
      </c>
      <c r="B1236" t="s">
        <v>197</v>
      </c>
      <c r="C1236" t="s">
        <v>187</v>
      </c>
      <c r="D1236" t="s">
        <v>5252</v>
      </c>
      <c r="E1236" t="s">
        <v>5249</v>
      </c>
      <c r="F1236" t="s">
        <v>32</v>
      </c>
      <c r="G1236" t="s">
        <v>317</v>
      </c>
      <c r="H1236" t="str">
        <f t="shared" si="386"/>
        <v>4261</v>
      </c>
      <c r="I1236" t="s">
        <v>318</v>
      </c>
      <c r="J1236">
        <v>5000</v>
      </c>
      <c r="K1236" t="s">
        <v>536</v>
      </c>
      <c r="L1236" t="s">
        <v>417</v>
      </c>
      <c r="M1236" t="s">
        <v>322</v>
      </c>
      <c r="N1236" t="s">
        <v>323</v>
      </c>
      <c r="O1236" t="s">
        <v>5269</v>
      </c>
      <c r="P1236" t="s">
        <v>5270</v>
      </c>
      <c r="Q1236" t="s">
        <v>33</v>
      </c>
      <c r="R1236" t="s">
        <v>326</v>
      </c>
      <c r="S1236" t="s">
        <v>327</v>
      </c>
      <c r="T1236" t="s">
        <v>328</v>
      </c>
      <c r="U1236" t="s">
        <v>110</v>
      </c>
      <c r="V1236" t="s">
        <v>329</v>
      </c>
      <c r="W1236" t="str">
        <f>VLOOKUP(V1236,Lookup!D:E,2,FALSE)</f>
        <v>Corporate Contributions</v>
      </c>
      <c r="X1236" t="s">
        <v>216</v>
      </c>
      <c r="Y1236" t="s">
        <v>33</v>
      </c>
      <c r="Z1236" t="s">
        <v>36</v>
      </c>
      <c r="AA1236" t="s">
        <v>37</v>
      </c>
      <c r="AB1236" t="s">
        <v>416</v>
      </c>
      <c r="AC1236" t="s">
        <v>33</v>
      </c>
      <c r="AD1236">
        <v>0</v>
      </c>
      <c r="AE1236">
        <v>7</v>
      </c>
      <c r="AF1236">
        <v>2019</v>
      </c>
      <c r="AG1236" t="s">
        <v>33</v>
      </c>
      <c r="AH1236" t="s">
        <v>33</v>
      </c>
      <c r="AI1236" t="s">
        <v>124</v>
      </c>
    </row>
    <row r="1237" spans="1:35">
      <c r="A1237" t="s">
        <v>163</v>
      </c>
      <c r="B1237" t="s">
        <v>217</v>
      </c>
      <c r="C1237" t="s">
        <v>176</v>
      </c>
      <c r="D1237" t="s">
        <v>5274</v>
      </c>
      <c r="E1237" t="s">
        <v>5271</v>
      </c>
      <c r="F1237" t="s">
        <v>32</v>
      </c>
      <c r="G1237" t="s">
        <v>317</v>
      </c>
      <c r="H1237" t="str">
        <f t="shared" ref="H1237" si="387">LEFT(G1237,4)</f>
        <v>4261</v>
      </c>
      <c r="I1237" t="s">
        <v>318</v>
      </c>
      <c r="J1237">
        <v>100</v>
      </c>
      <c r="K1237" t="s">
        <v>648</v>
      </c>
      <c r="L1237" t="s">
        <v>560</v>
      </c>
      <c r="M1237" t="s">
        <v>4038</v>
      </c>
      <c r="N1237" t="s">
        <v>4039</v>
      </c>
      <c r="O1237" t="s">
        <v>5275</v>
      </c>
      <c r="P1237" t="s">
        <v>5276</v>
      </c>
      <c r="Q1237" t="s">
        <v>33</v>
      </c>
      <c r="R1237" t="s">
        <v>220</v>
      </c>
      <c r="S1237" t="s">
        <v>327</v>
      </c>
      <c r="T1237" t="s">
        <v>1626</v>
      </c>
      <c r="U1237" t="s">
        <v>110</v>
      </c>
      <c r="V1237" t="s">
        <v>329</v>
      </c>
      <c r="W1237" t="str">
        <f>VLOOKUP(V1237,Lookup!D:E,2,FALSE)</f>
        <v>Corporate Contributions</v>
      </c>
      <c r="X1237" t="s">
        <v>216</v>
      </c>
      <c r="Y1237" t="s">
        <v>33</v>
      </c>
      <c r="Z1237" t="s">
        <v>36</v>
      </c>
      <c r="AA1237" t="s">
        <v>37</v>
      </c>
      <c r="AB1237" t="s">
        <v>559</v>
      </c>
      <c r="AC1237" t="s">
        <v>33</v>
      </c>
      <c r="AD1237">
        <v>0</v>
      </c>
      <c r="AE1237">
        <v>7</v>
      </c>
      <c r="AF1237">
        <v>2019</v>
      </c>
      <c r="AG1237" t="s">
        <v>33</v>
      </c>
      <c r="AH1237" t="s">
        <v>5277</v>
      </c>
      <c r="AI1237" t="s">
        <v>124</v>
      </c>
    </row>
    <row r="1238" spans="1:35">
      <c r="A1238" t="s">
        <v>316</v>
      </c>
      <c r="B1238" t="s">
        <v>196</v>
      </c>
      <c r="C1238" t="s">
        <v>181</v>
      </c>
      <c r="D1238" t="s">
        <v>5272</v>
      </c>
      <c r="E1238" t="s">
        <v>5271</v>
      </c>
      <c r="F1238" t="s">
        <v>32</v>
      </c>
      <c r="G1238" t="s">
        <v>317</v>
      </c>
      <c r="H1238" t="str">
        <f t="shared" ref="H1238:H1249" si="388">LEFT(G1238,4)</f>
        <v>4261</v>
      </c>
      <c r="I1238" t="s">
        <v>318</v>
      </c>
      <c r="J1238">
        <v>1459.08</v>
      </c>
      <c r="K1238" t="s">
        <v>903</v>
      </c>
      <c r="L1238" t="s">
        <v>905</v>
      </c>
      <c r="M1238" t="s">
        <v>1528</v>
      </c>
      <c r="N1238" t="s">
        <v>1529</v>
      </c>
      <c r="O1238" t="s">
        <v>5278</v>
      </c>
      <c r="P1238" t="s">
        <v>5279</v>
      </c>
      <c r="Q1238" t="s">
        <v>33</v>
      </c>
      <c r="R1238" t="s">
        <v>782</v>
      </c>
      <c r="S1238" t="s">
        <v>327</v>
      </c>
      <c r="T1238" t="s">
        <v>909</v>
      </c>
      <c r="U1238" t="s">
        <v>110</v>
      </c>
      <c r="V1238" t="s">
        <v>329</v>
      </c>
      <c r="W1238" t="str">
        <f>VLOOKUP(V1238,Lookup!D:E,2,FALSE)</f>
        <v>Corporate Contributions</v>
      </c>
      <c r="X1238" t="s">
        <v>216</v>
      </c>
      <c r="Y1238" t="s">
        <v>33</v>
      </c>
      <c r="Z1238" t="s">
        <v>36</v>
      </c>
      <c r="AA1238" t="s">
        <v>37</v>
      </c>
      <c r="AB1238" t="s">
        <v>904</v>
      </c>
      <c r="AC1238" t="s">
        <v>33</v>
      </c>
      <c r="AD1238">
        <v>0</v>
      </c>
      <c r="AE1238">
        <v>7</v>
      </c>
      <c r="AF1238">
        <v>2019</v>
      </c>
      <c r="AG1238" t="s">
        <v>33</v>
      </c>
      <c r="AH1238" t="s">
        <v>33</v>
      </c>
      <c r="AI1238" t="s">
        <v>124</v>
      </c>
    </row>
    <row r="1239" spans="1:35">
      <c r="A1239" t="s">
        <v>316</v>
      </c>
      <c r="B1239" t="s">
        <v>196</v>
      </c>
      <c r="C1239" t="s">
        <v>181</v>
      </c>
      <c r="D1239" t="s">
        <v>5272</v>
      </c>
      <c r="E1239" t="s">
        <v>5271</v>
      </c>
      <c r="F1239" t="s">
        <v>32</v>
      </c>
      <c r="G1239" t="s">
        <v>317</v>
      </c>
      <c r="H1239" t="str">
        <f t="shared" si="388"/>
        <v>4261</v>
      </c>
      <c r="I1239" t="s">
        <v>318</v>
      </c>
      <c r="J1239">
        <v>3900</v>
      </c>
      <c r="K1239" t="s">
        <v>903</v>
      </c>
      <c r="L1239" t="s">
        <v>905</v>
      </c>
      <c r="M1239" t="s">
        <v>1945</v>
      </c>
      <c r="N1239" t="s">
        <v>1946</v>
      </c>
      <c r="O1239" t="s">
        <v>5280</v>
      </c>
      <c r="P1239" t="s">
        <v>5281</v>
      </c>
      <c r="Q1239" t="s">
        <v>33</v>
      </c>
      <c r="R1239" t="s">
        <v>782</v>
      </c>
      <c r="S1239" t="s">
        <v>327</v>
      </c>
      <c r="T1239" t="s">
        <v>909</v>
      </c>
      <c r="U1239" t="s">
        <v>110</v>
      </c>
      <c r="V1239" t="s">
        <v>329</v>
      </c>
      <c r="W1239" t="str">
        <f>VLOOKUP(V1239,Lookup!D:E,2,FALSE)</f>
        <v>Corporate Contributions</v>
      </c>
      <c r="X1239" t="s">
        <v>216</v>
      </c>
      <c r="Y1239" t="s">
        <v>33</v>
      </c>
      <c r="Z1239" t="s">
        <v>36</v>
      </c>
      <c r="AA1239" t="s">
        <v>37</v>
      </c>
      <c r="AB1239" t="s">
        <v>904</v>
      </c>
      <c r="AC1239" t="s">
        <v>33</v>
      </c>
      <c r="AD1239">
        <v>0</v>
      </c>
      <c r="AE1239">
        <v>7</v>
      </c>
      <c r="AF1239">
        <v>2019</v>
      </c>
      <c r="AG1239" t="s">
        <v>33</v>
      </c>
      <c r="AH1239" t="s">
        <v>33</v>
      </c>
      <c r="AI1239" t="s">
        <v>124</v>
      </c>
    </row>
    <row r="1240" spans="1:35">
      <c r="A1240" t="s">
        <v>316</v>
      </c>
      <c r="B1240" t="s">
        <v>196</v>
      </c>
      <c r="C1240" t="s">
        <v>181</v>
      </c>
      <c r="D1240" t="s">
        <v>5272</v>
      </c>
      <c r="E1240" t="s">
        <v>5271</v>
      </c>
      <c r="F1240" t="s">
        <v>32</v>
      </c>
      <c r="G1240" t="s">
        <v>317</v>
      </c>
      <c r="H1240" t="str">
        <f t="shared" si="388"/>
        <v>4261</v>
      </c>
      <c r="I1240" t="s">
        <v>318</v>
      </c>
      <c r="J1240">
        <v>2500</v>
      </c>
      <c r="K1240" t="s">
        <v>903</v>
      </c>
      <c r="L1240" t="s">
        <v>905</v>
      </c>
      <c r="M1240" t="s">
        <v>1945</v>
      </c>
      <c r="N1240" t="s">
        <v>1946</v>
      </c>
      <c r="O1240" t="s">
        <v>5282</v>
      </c>
      <c r="P1240" t="s">
        <v>5283</v>
      </c>
      <c r="Q1240" t="s">
        <v>33</v>
      </c>
      <c r="R1240" t="s">
        <v>782</v>
      </c>
      <c r="S1240" t="s">
        <v>327</v>
      </c>
      <c r="T1240" t="s">
        <v>909</v>
      </c>
      <c r="U1240" t="s">
        <v>110</v>
      </c>
      <c r="V1240" t="s">
        <v>329</v>
      </c>
      <c r="W1240" t="str">
        <f>VLOOKUP(V1240,Lookup!D:E,2,FALSE)</f>
        <v>Corporate Contributions</v>
      </c>
      <c r="X1240" t="s">
        <v>216</v>
      </c>
      <c r="Y1240" t="s">
        <v>33</v>
      </c>
      <c r="Z1240" t="s">
        <v>36</v>
      </c>
      <c r="AA1240" t="s">
        <v>37</v>
      </c>
      <c r="AB1240" t="s">
        <v>904</v>
      </c>
      <c r="AC1240" t="s">
        <v>33</v>
      </c>
      <c r="AD1240">
        <v>0</v>
      </c>
      <c r="AE1240">
        <v>7</v>
      </c>
      <c r="AF1240">
        <v>2019</v>
      </c>
      <c r="AG1240" t="s">
        <v>33</v>
      </c>
      <c r="AH1240" t="s">
        <v>33</v>
      </c>
      <c r="AI1240" t="s">
        <v>124</v>
      </c>
    </row>
    <row r="1241" spans="1:35">
      <c r="A1241" t="s">
        <v>316</v>
      </c>
      <c r="B1241" t="s">
        <v>196</v>
      </c>
      <c r="C1241" t="s">
        <v>181</v>
      </c>
      <c r="D1241" t="s">
        <v>5272</v>
      </c>
      <c r="E1241" t="s">
        <v>5271</v>
      </c>
      <c r="F1241" t="s">
        <v>32</v>
      </c>
      <c r="G1241" t="s">
        <v>317</v>
      </c>
      <c r="H1241" t="str">
        <f t="shared" si="388"/>
        <v>4261</v>
      </c>
      <c r="I1241" t="s">
        <v>318</v>
      </c>
      <c r="J1241">
        <v>5000</v>
      </c>
      <c r="K1241" t="s">
        <v>903</v>
      </c>
      <c r="L1241" t="s">
        <v>905</v>
      </c>
      <c r="M1241" t="s">
        <v>5284</v>
      </c>
      <c r="N1241" t="s">
        <v>5285</v>
      </c>
      <c r="O1241" t="s">
        <v>5286</v>
      </c>
      <c r="P1241" t="s">
        <v>5287</v>
      </c>
      <c r="Q1241" t="s">
        <v>33</v>
      </c>
      <c r="R1241" t="s">
        <v>782</v>
      </c>
      <c r="S1241" t="s">
        <v>327</v>
      </c>
      <c r="T1241" t="s">
        <v>909</v>
      </c>
      <c r="U1241" t="s">
        <v>110</v>
      </c>
      <c r="V1241" t="s">
        <v>329</v>
      </c>
      <c r="W1241" t="str">
        <f>VLOOKUP(V1241,Lookup!D:E,2,FALSE)</f>
        <v>Corporate Contributions</v>
      </c>
      <c r="X1241" t="s">
        <v>216</v>
      </c>
      <c r="Y1241" t="s">
        <v>33</v>
      </c>
      <c r="Z1241" t="s">
        <v>36</v>
      </c>
      <c r="AA1241" t="s">
        <v>37</v>
      </c>
      <c r="AB1241" t="s">
        <v>904</v>
      </c>
      <c r="AC1241" t="s">
        <v>33</v>
      </c>
      <c r="AD1241">
        <v>0</v>
      </c>
      <c r="AE1241">
        <v>7</v>
      </c>
      <c r="AF1241">
        <v>2019</v>
      </c>
      <c r="AG1241" t="s">
        <v>33</v>
      </c>
      <c r="AH1241" t="s">
        <v>33</v>
      </c>
      <c r="AI1241" t="s">
        <v>124</v>
      </c>
    </row>
    <row r="1242" spans="1:35">
      <c r="A1242" t="s">
        <v>316</v>
      </c>
      <c r="B1242" t="s">
        <v>196</v>
      </c>
      <c r="C1242" t="s">
        <v>181</v>
      </c>
      <c r="D1242" t="s">
        <v>5272</v>
      </c>
      <c r="E1242" t="s">
        <v>5271</v>
      </c>
      <c r="F1242" t="s">
        <v>32</v>
      </c>
      <c r="G1242" t="s">
        <v>317</v>
      </c>
      <c r="H1242" t="str">
        <f t="shared" si="388"/>
        <v>4261</v>
      </c>
      <c r="I1242" t="s">
        <v>318</v>
      </c>
      <c r="J1242">
        <v>750</v>
      </c>
      <c r="K1242" t="s">
        <v>903</v>
      </c>
      <c r="L1242" t="s">
        <v>1671</v>
      </c>
      <c r="M1242" t="s">
        <v>4596</v>
      </c>
      <c r="N1242" t="s">
        <v>4597</v>
      </c>
      <c r="O1242" t="s">
        <v>5288</v>
      </c>
      <c r="P1242" t="s">
        <v>5289</v>
      </c>
      <c r="Q1242" t="s">
        <v>33</v>
      </c>
      <c r="R1242" t="s">
        <v>782</v>
      </c>
      <c r="S1242" t="s">
        <v>327</v>
      </c>
      <c r="T1242" t="s">
        <v>909</v>
      </c>
      <c r="U1242" t="s">
        <v>110</v>
      </c>
      <c r="V1242" t="s">
        <v>329</v>
      </c>
      <c r="W1242" t="str">
        <f>VLOOKUP(V1242,Lookup!D:E,2,FALSE)</f>
        <v>Corporate Contributions</v>
      </c>
      <c r="X1242" t="s">
        <v>216</v>
      </c>
      <c r="Y1242" t="s">
        <v>33</v>
      </c>
      <c r="Z1242" t="s">
        <v>36</v>
      </c>
      <c r="AA1242" t="s">
        <v>37</v>
      </c>
      <c r="AB1242" t="s">
        <v>1670</v>
      </c>
      <c r="AC1242" t="s">
        <v>33</v>
      </c>
      <c r="AD1242">
        <v>0</v>
      </c>
      <c r="AE1242">
        <v>7</v>
      </c>
      <c r="AF1242">
        <v>2019</v>
      </c>
      <c r="AG1242" t="s">
        <v>33</v>
      </c>
      <c r="AH1242" t="s">
        <v>33</v>
      </c>
      <c r="AI1242" t="s">
        <v>124</v>
      </c>
    </row>
    <row r="1243" spans="1:35">
      <c r="A1243" t="s">
        <v>316</v>
      </c>
      <c r="B1243" t="s">
        <v>196</v>
      </c>
      <c r="C1243" t="s">
        <v>181</v>
      </c>
      <c r="D1243" t="s">
        <v>5272</v>
      </c>
      <c r="E1243" t="s">
        <v>5271</v>
      </c>
      <c r="F1243" t="s">
        <v>32</v>
      </c>
      <c r="G1243" t="s">
        <v>317</v>
      </c>
      <c r="H1243" t="str">
        <f t="shared" si="388"/>
        <v>4261</v>
      </c>
      <c r="I1243" t="s">
        <v>318</v>
      </c>
      <c r="J1243">
        <v>5000</v>
      </c>
      <c r="K1243" t="s">
        <v>903</v>
      </c>
      <c r="L1243" t="s">
        <v>1671</v>
      </c>
      <c r="M1243" t="s">
        <v>5290</v>
      </c>
      <c r="N1243" t="s">
        <v>5291</v>
      </c>
      <c r="O1243" t="s">
        <v>5292</v>
      </c>
      <c r="P1243" t="s">
        <v>5293</v>
      </c>
      <c r="Q1243" t="s">
        <v>33</v>
      </c>
      <c r="R1243" t="s">
        <v>782</v>
      </c>
      <c r="S1243" t="s">
        <v>327</v>
      </c>
      <c r="T1243" t="s">
        <v>909</v>
      </c>
      <c r="U1243" t="s">
        <v>110</v>
      </c>
      <c r="V1243" t="s">
        <v>329</v>
      </c>
      <c r="W1243" t="str">
        <f>VLOOKUP(V1243,Lookup!D:E,2,FALSE)</f>
        <v>Corporate Contributions</v>
      </c>
      <c r="X1243" t="s">
        <v>216</v>
      </c>
      <c r="Y1243" t="s">
        <v>33</v>
      </c>
      <c r="Z1243" t="s">
        <v>36</v>
      </c>
      <c r="AA1243" t="s">
        <v>37</v>
      </c>
      <c r="AB1243" t="s">
        <v>1670</v>
      </c>
      <c r="AC1243" t="s">
        <v>33</v>
      </c>
      <c r="AD1243">
        <v>0</v>
      </c>
      <c r="AE1243">
        <v>7</v>
      </c>
      <c r="AF1243">
        <v>2019</v>
      </c>
      <c r="AG1243" t="s">
        <v>33</v>
      </c>
      <c r="AH1243" t="s">
        <v>33</v>
      </c>
      <c r="AI1243" t="s">
        <v>124</v>
      </c>
    </row>
    <row r="1244" spans="1:35">
      <c r="A1244" t="s">
        <v>316</v>
      </c>
      <c r="B1244" t="s">
        <v>196</v>
      </c>
      <c r="C1244" t="s">
        <v>181</v>
      </c>
      <c r="D1244" t="s">
        <v>5272</v>
      </c>
      <c r="E1244" t="s">
        <v>5271</v>
      </c>
      <c r="F1244" t="s">
        <v>32</v>
      </c>
      <c r="G1244" t="s">
        <v>317</v>
      </c>
      <c r="H1244" t="str">
        <f t="shared" si="388"/>
        <v>4261</v>
      </c>
      <c r="I1244" t="s">
        <v>318</v>
      </c>
      <c r="J1244">
        <v>1500</v>
      </c>
      <c r="K1244" t="s">
        <v>903</v>
      </c>
      <c r="L1244" t="s">
        <v>1671</v>
      </c>
      <c r="M1244" t="s">
        <v>5294</v>
      </c>
      <c r="N1244" t="s">
        <v>5295</v>
      </c>
      <c r="O1244" t="s">
        <v>5296</v>
      </c>
      <c r="P1244" t="s">
        <v>5297</v>
      </c>
      <c r="Q1244" t="s">
        <v>33</v>
      </c>
      <c r="R1244" t="s">
        <v>782</v>
      </c>
      <c r="S1244" t="s">
        <v>327</v>
      </c>
      <c r="T1244" t="s">
        <v>909</v>
      </c>
      <c r="U1244" t="s">
        <v>110</v>
      </c>
      <c r="V1244" t="s">
        <v>329</v>
      </c>
      <c r="W1244" t="str">
        <f>VLOOKUP(V1244,Lookup!D:E,2,FALSE)</f>
        <v>Corporate Contributions</v>
      </c>
      <c r="X1244" t="s">
        <v>216</v>
      </c>
      <c r="Y1244" t="s">
        <v>33</v>
      </c>
      <c r="Z1244" t="s">
        <v>36</v>
      </c>
      <c r="AA1244" t="s">
        <v>37</v>
      </c>
      <c r="AB1244" t="s">
        <v>1670</v>
      </c>
      <c r="AC1244" t="s">
        <v>33</v>
      </c>
      <c r="AD1244">
        <v>0</v>
      </c>
      <c r="AE1244">
        <v>7</v>
      </c>
      <c r="AF1244">
        <v>2019</v>
      </c>
      <c r="AG1244" t="s">
        <v>33</v>
      </c>
      <c r="AH1244" t="s">
        <v>33</v>
      </c>
      <c r="AI1244" t="s">
        <v>124</v>
      </c>
    </row>
    <row r="1245" spans="1:35">
      <c r="A1245" t="s">
        <v>316</v>
      </c>
      <c r="B1245" t="s">
        <v>196</v>
      </c>
      <c r="C1245" t="s">
        <v>181</v>
      </c>
      <c r="D1245" t="s">
        <v>5272</v>
      </c>
      <c r="E1245" t="s">
        <v>5271</v>
      </c>
      <c r="F1245" t="s">
        <v>32</v>
      </c>
      <c r="G1245" t="s">
        <v>451</v>
      </c>
      <c r="H1245" t="str">
        <f t="shared" si="388"/>
        <v>4264</v>
      </c>
      <c r="I1245" t="s">
        <v>452</v>
      </c>
      <c r="J1245">
        <v>300</v>
      </c>
      <c r="K1245" t="s">
        <v>903</v>
      </c>
      <c r="L1245" t="s">
        <v>905</v>
      </c>
      <c r="M1245" t="s">
        <v>1571</v>
      </c>
      <c r="N1245" t="s">
        <v>1572</v>
      </c>
      <c r="O1245" t="s">
        <v>5298</v>
      </c>
      <c r="P1245" t="s">
        <v>5299</v>
      </c>
      <c r="Q1245" t="s">
        <v>33</v>
      </c>
      <c r="R1245" t="s">
        <v>782</v>
      </c>
      <c r="S1245" t="s">
        <v>531</v>
      </c>
      <c r="T1245" t="s">
        <v>909</v>
      </c>
      <c r="U1245" t="s">
        <v>110</v>
      </c>
      <c r="V1245" t="s">
        <v>533</v>
      </c>
      <c r="W1245" t="str">
        <f>VLOOKUP(V1245,Lookup!D:E,2,FALSE)</f>
        <v>Company Memberships</v>
      </c>
      <c r="X1245" t="s">
        <v>173</v>
      </c>
      <c r="Y1245" t="s">
        <v>33</v>
      </c>
      <c r="Z1245" t="s">
        <v>36</v>
      </c>
      <c r="AA1245" t="s">
        <v>37</v>
      </c>
      <c r="AB1245" t="s">
        <v>904</v>
      </c>
      <c r="AC1245" t="s">
        <v>33</v>
      </c>
      <c r="AD1245">
        <v>0</v>
      </c>
      <c r="AE1245">
        <v>7</v>
      </c>
      <c r="AF1245">
        <v>2019</v>
      </c>
      <c r="AG1245" t="s">
        <v>33</v>
      </c>
      <c r="AH1245" t="s">
        <v>33</v>
      </c>
      <c r="AI1245" t="s">
        <v>124</v>
      </c>
    </row>
    <row r="1246" spans="1:35">
      <c r="A1246" t="s">
        <v>316</v>
      </c>
      <c r="B1246" t="s">
        <v>196</v>
      </c>
      <c r="C1246" t="s">
        <v>181</v>
      </c>
      <c r="D1246" t="s">
        <v>5272</v>
      </c>
      <c r="E1246" t="s">
        <v>5271</v>
      </c>
      <c r="F1246" t="s">
        <v>32</v>
      </c>
      <c r="G1246" t="s">
        <v>451</v>
      </c>
      <c r="H1246" t="str">
        <f t="shared" si="388"/>
        <v>4264</v>
      </c>
      <c r="I1246" t="s">
        <v>452</v>
      </c>
      <c r="J1246">
        <v>55.78</v>
      </c>
      <c r="K1246" t="s">
        <v>903</v>
      </c>
      <c r="L1246" t="s">
        <v>1671</v>
      </c>
      <c r="M1246" t="s">
        <v>4020</v>
      </c>
      <c r="N1246" t="s">
        <v>4021</v>
      </c>
      <c r="O1246" t="s">
        <v>5300</v>
      </c>
      <c r="P1246" t="s">
        <v>5301</v>
      </c>
      <c r="Q1246" t="s">
        <v>33</v>
      </c>
      <c r="R1246" t="s">
        <v>782</v>
      </c>
      <c r="S1246" t="s">
        <v>531</v>
      </c>
      <c r="T1246" t="s">
        <v>909</v>
      </c>
      <c r="U1246" t="s">
        <v>110</v>
      </c>
      <c r="V1246" t="s">
        <v>533</v>
      </c>
      <c r="W1246" t="str">
        <f>VLOOKUP(V1246,Lookup!D:E,2,FALSE)</f>
        <v>Company Memberships</v>
      </c>
      <c r="X1246" t="s">
        <v>173</v>
      </c>
      <c r="Y1246" t="s">
        <v>33</v>
      </c>
      <c r="Z1246" t="s">
        <v>36</v>
      </c>
      <c r="AA1246" t="s">
        <v>37</v>
      </c>
      <c r="AB1246" t="s">
        <v>1670</v>
      </c>
      <c r="AC1246" t="s">
        <v>33</v>
      </c>
      <c r="AD1246">
        <v>0</v>
      </c>
      <c r="AE1246">
        <v>7</v>
      </c>
      <c r="AF1246">
        <v>2019</v>
      </c>
      <c r="AG1246" t="s">
        <v>33</v>
      </c>
      <c r="AH1246" t="s">
        <v>33</v>
      </c>
      <c r="AI1246" t="s">
        <v>124</v>
      </c>
    </row>
    <row r="1247" spans="1:35">
      <c r="A1247" t="s">
        <v>316</v>
      </c>
      <c r="B1247" t="s">
        <v>196</v>
      </c>
      <c r="C1247" t="s">
        <v>181</v>
      </c>
      <c r="D1247" t="s">
        <v>5272</v>
      </c>
      <c r="E1247" t="s">
        <v>5271</v>
      </c>
      <c r="F1247" t="s">
        <v>32</v>
      </c>
      <c r="G1247" t="s">
        <v>115</v>
      </c>
      <c r="H1247" t="str">
        <f t="shared" si="388"/>
        <v>9302</v>
      </c>
      <c r="I1247" t="s">
        <v>116</v>
      </c>
      <c r="J1247">
        <v>200</v>
      </c>
      <c r="K1247" t="s">
        <v>903</v>
      </c>
      <c r="L1247" t="s">
        <v>905</v>
      </c>
      <c r="M1247" t="s">
        <v>654</v>
      </c>
      <c r="N1247" t="s">
        <v>655</v>
      </c>
      <c r="O1247" t="s">
        <v>5302</v>
      </c>
      <c r="P1247" t="s">
        <v>5303</v>
      </c>
      <c r="Q1247" t="s">
        <v>33</v>
      </c>
      <c r="R1247" t="s">
        <v>782</v>
      </c>
      <c r="S1247" t="s">
        <v>531</v>
      </c>
      <c r="T1247" t="s">
        <v>909</v>
      </c>
      <c r="U1247" t="s">
        <v>110</v>
      </c>
      <c r="V1247" t="s">
        <v>533</v>
      </c>
      <c r="W1247" t="str">
        <f>VLOOKUP(V1247,Lookup!D:E,2,FALSE)</f>
        <v>Company Memberships</v>
      </c>
      <c r="X1247" t="s">
        <v>93</v>
      </c>
      <c r="Y1247" t="s">
        <v>33</v>
      </c>
      <c r="Z1247" t="s">
        <v>36</v>
      </c>
      <c r="AA1247" t="s">
        <v>37</v>
      </c>
      <c r="AB1247" t="s">
        <v>904</v>
      </c>
      <c r="AC1247" t="s">
        <v>33</v>
      </c>
      <c r="AD1247">
        <v>0</v>
      </c>
      <c r="AE1247">
        <v>7</v>
      </c>
      <c r="AF1247">
        <v>2019</v>
      </c>
      <c r="AG1247" t="s">
        <v>33</v>
      </c>
      <c r="AH1247" t="s">
        <v>33</v>
      </c>
      <c r="AI1247" t="s">
        <v>124</v>
      </c>
    </row>
    <row r="1248" spans="1:35">
      <c r="A1248" t="s">
        <v>316</v>
      </c>
      <c r="B1248" t="s">
        <v>196</v>
      </c>
      <c r="C1248" t="s">
        <v>181</v>
      </c>
      <c r="D1248" t="s">
        <v>5272</v>
      </c>
      <c r="E1248" t="s">
        <v>5271</v>
      </c>
      <c r="F1248" t="s">
        <v>32</v>
      </c>
      <c r="G1248" t="s">
        <v>115</v>
      </c>
      <c r="H1248" t="str">
        <f t="shared" si="388"/>
        <v>9302</v>
      </c>
      <c r="I1248" t="s">
        <v>116</v>
      </c>
      <c r="J1248">
        <v>5700</v>
      </c>
      <c r="K1248" t="s">
        <v>903</v>
      </c>
      <c r="L1248" t="s">
        <v>905</v>
      </c>
      <c r="M1248" t="s">
        <v>1571</v>
      </c>
      <c r="N1248" t="s">
        <v>1572</v>
      </c>
      <c r="O1248" t="s">
        <v>5304</v>
      </c>
      <c r="P1248" t="s">
        <v>5305</v>
      </c>
      <c r="Q1248" t="s">
        <v>33</v>
      </c>
      <c r="R1248" t="s">
        <v>782</v>
      </c>
      <c r="S1248" t="s">
        <v>531</v>
      </c>
      <c r="T1248" t="s">
        <v>909</v>
      </c>
      <c r="U1248" t="s">
        <v>110</v>
      </c>
      <c r="V1248" t="s">
        <v>533</v>
      </c>
      <c r="W1248" t="str">
        <f>VLOOKUP(V1248,Lookup!D:E,2,FALSE)</f>
        <v>Company Memberships</v>
      </c>
      <c r="X1248" t="s">
        <v>93</v>
      </c>
      <c r="Y1248" t="s">
        <v>33</v>
      </c>
      <c r="Z1248" t="s">
        <v>36</v>
      </c>
      <c r="AA1248" t="s">
        <v>37</v>
      </c>
      <c r="AB1248" t="s">
        <v>904</v>
      </c>
      <c r="AC1248" t="s">
        <v>33</v>
      </c>
      <c r="AD1248">
        <v>0</v>
      </c>
      <c r="AE1248">
        <v>7</v>
      </c>
      <c r="AF1248">
        <v>2019</v>
      </c>
      <c r="AG1248" t="s">
        <v>33</v>
      </c>
      <c r="AH1248" t="s">
        <v>33</v>
      </c>
      <c r="AI1248" t="s">
        <v>124</v>
      </c>
    </row>
    <row r="1249" spans="1:35">
      <c r="A1249" t="s">
        <v>316</v>
      </c>
      <c r="B1249" t="s">
        <v>196</v>
      </c>
      <c r="C1249" t="s">
        <v>181</v>
      </c>
      <c r="D1249" t="s">
        <v>5272</v>
      </c>
      <c r="E1249" t="s">
        <v>5271</v>
      </c>
      <c r="F1249" t="s">
        <v>32</v>
      </c>
      <c r="G1249" t="s">
        <v>115</v>
      </c>
      <c r="H1249" t="str">
        <f t="shared" si="388"/>
        <v>9302</v>
      </c>
      <c r="I1249" t="s">
        <v>116</v>
      </c>
      <c r="J1249">
        <v>2175.2199999999998</v>
      </c>
      <c r="K1249" t="s">
        <v>903</v>
      </c>
      <c r="L1249" t="s">
        <v>1671</v>
      </c>
      <c r="M1249" t="s">
        <v>4020</v>
      </c>
      <c r="N1249" t="s">
        <v>4021</v>
      </c>
      <c r="O1249" t="s">
        <v>5306</v>
      </c>
      <c r="P1249" t="s">
        <v>5307</v>
      </c>
      <c r="Q1249" t="s">
        <v>33</v>
      </c>
      <c r="R1249" t="s">
        <v>782</v>
      </c>
      <c r="S1249" t="s">
        <v>531</v>
      </c>
      <c r="T1249" t="s">
        <v>909</v>
      </c>
      <c r="U1249" t="s">
        <v>110</v>
      </c>
      <c r="V1249" t="s">
        <v>533</v>
      </c>
      <c r="W1249" t="str">
        <f>VLOOKUP(V1249,Lookup!D:E,2,FALSE)</f>
        <v>Company Memberships</v>
      </c>
      <c r="X1249" t="s">
        <v>93</v>
      </c>
      <c r="Y1249" t="s">
        <v>33</v>
      </c>
      <c r="Z1249" t="s">
        <v>36</v>
      </c>
      <c r="AA1249" t="s">
        <v>37</v>
      </c>
      <c r="AB1249" t="s">
        <v>1670</v>
      </c>
      <c r="AC1249" t="s">
        <v>33</v>
      </c>
      <c r="AD1249">
        <v>0</v>
      </c>
      <c r="AE1249">
        <v>7</v>
      </c>
      <c r="AF1249">
        <v>2019</v>
      </c>
      <c r="AG1249" t="s">
        <v>33</v>
      </c>
      <c r="AH1249" t="s">
        <v>33</v>
      </c>
      <c r="AI1249" t="s">
        <v>124</v>
      </c>
    </row>
    <row r="1250" spans="1:35">
      <c r="A1250" t="s">
        <v>163</v>
      </c>
      <c r="B1250" t="s">
        <v>196</v>
      </c>
      <c r="C1250" t="s">
        <v>181</v>
      </c>
      <c r="D1250" t="s">
        <v>5272</v>
      </c>
      <c r="E1250" t="s">
        <v>5271</v>
      </c>
      <c r="F1250" t="s">
        <v>32</v>
      </c>
      <c r="G1250" t="s">
        <v>833</v>
      </c>
      <c r="H1250" t="str">
        <f t="shared" ref="H1250" si="389">LEFT(G1250,4)</f>
        <v>9310</v>
      </c>
      <c r="I1250" t="s">
        <v>834</v>
      </c>
      <c r="J1250">
        <v>18025</v>
      </c>
      <c r="K1250" t="s">
        <v>442</v>
      </c>
      <c r="L1250" t="s">
        <v>444</v>
      </c>
      <c r="M1250" t="s">
        <v>517</v>
      </c>
      <c r="N1250" t="s">
        <v>518</v>
      </c>
      <c r="O1250" t="s">
        <v>5308</v>
      </c>
      <c r="P1250" t="s">
        <v>5309</v>
      </c>
      <c r="Q1250" t="s">
        <v>33</v>
      </c>
      <c r="R1250" t="s">
        <v>445</v>
      </c>
      <c r="S1250" t="s">
        <v>117</v>
      </c>
      <c r="T1250" t="s">
        <v>1288</v>
      </c>
      <c r="U1250" t="s">
        <v>51</v>
      </c>
      <c r="V1250" t="s">
        <v>1080</v>
      </c>
      <c r="W1250" t="str">
        <f>VLOOKUP(V1250,Lookup!D:E,2,FALSE)</f>
        <v>Leases Of Real Property Gen</v>
      </c>
      <c r="X1250" t="s">
        <v>112</v>
      </c>
      <c r="Y1250" t="s">
        <v>33</v>
      </c>
      <c r="Z1250" t="s">
        <v>36</v>
      </c>
      <c r="AA1250" t="s">
        <v>37</v>
      </c>
      <c r="AB1250" t="s">
        <v>443</v>
      </c>
      <c r="AC1250" t="s">
        <v>33</v>
      </c>
      <c r="AD1250">
        <v>0</v>
      </c>
      <c r="AE1250">
        <v>7</v>
      </c>
      <c r="AF1250">
        <v>2019</v>
      </c>
      <c r="AG1250" t="s">
        <v>33</v>
      </c>
      <c r="AH1250" t="s">
        <v>33</v>
      </c>
      <c r="AI1250" t="s">
        <v>124</v>
      </c>
    </row>
    <row r="1251" spans="1:35">
      <c r="A1251" t="s">
        <v>316</v>
      </c>
      <c r="B1251" t="s">
        <v>197</v>
      </c>
      <c r="C1251" t="s">
        <v>187</v>
      </c>
      <c r="D1251" t="s">
        <v>5273</v>
      </c>
      <c r="E1251" t="s">
        <v>5271</v>
      </c>
      <c r="F1251" t="s">
        <v>32</v>
      </c>
      <c r="G1251" t="s">
        <v>166</v>
      </c>
      <c r="H1251" t="str">
        <f t="shared" ref="H1251" si="390">LEFT(G1251,4)</f>
        <v>4264</v>
      </c>
      <c r="I1251" t="s">
        <v>167</v>
      </c>
      <c r="J1251">
        <v>200000</v>
      </c>
      <c r="K1251" t="s">
        <v>168</v>
      </c>
      <c r="L1251" t="s">
        <v>170</v>
      </c>
      <c r="M1251" t="s">
        <v>5310</v>
      </c>
      <c r="N1251" t="s">
        <v>5311</v>
      </c>
      <c r="O1251" t="s">
        <v>5312</v>
      </c>
      <c r="P1251" t="s">
        <v>5313</v>
      </c>
      <c r="Q1251" t="s">
        <v>33</v>
      </c>
      <c r="R1251" t="s">
        <v>1178</v>
      </c>
      <c r="S1251" t="s">
        <v>327</v>
      </c>
      <c r="T1251" t="s">
        <v>200</v>
      </c>
      <c r="U1251" t="s">
        <v>110</v>
      </c>
      <c r="V1251" t="s">
        <v>329</v>
      </c>
      <c r="W1251" t="str">
        <f>VLOOKUP(V1251,Lookup!D:E,2,FALSE)</f>
        <v>Corporate Contributions</v>
      </c>
      <c r="X1251" t="s">
        <v>173</v>
      </c>
      <c r="Y1251" t="s">
        <v>33</v>
      </c>
      <c r="Z1251" t="s">
        <v>36</v>
      </c>
      <c r="AA1251" t="s">
        <v>37</v>
      </c>
      <c r="AB1251" t="s">
        <v>169</v>
      </c>
      <c r="AC1251" t="s">
        <v>33</v>
      </c>
      <c r="AD1251">
        <v>0</v>
      </c>
      <c r="AE1251">
        <v>7</v>
      </c>
      <c r="AF1251">
        <v>2019</v>
      </c>
      <c r="AG1251" t="s">
        <v>33</v>
      </c>
      <c r="AH1251" t="s">
        <v>33</v>
      </c>
      <c r="AI1251" t="s">
        <v>124</v>
      </c>
    </row>
    <row r="1252" spans="1:35">
      <c r="A1252" t="s">
        <v>316</v>
      </c>
      <c r="B1252" t="s">
        <v>196</v>
      </c>
      <c r="C1252" t="s">
        <v>181</v>
      </c>
      <c r="D1252" t="s">
        <v>5315</v>
      </c>
      <c r="E1252" t="s">
        <v>5314</v>
      </c>
      <c r="F1252" t="s">
        <v>32</v>
      </c>
      <c r="G1252" t="s">
        <v>317</v>
      </c>
      <c r="H1252" t="str">
        <f t="shared" ref="H1252" si="391">LEFT(G1252,4)</f>
        <v>4261</v>
      </c>
      <c r="I1252" t="s">
        <v>318</v>
      </c>
      <c r="J1252">
        <v>5000</v>
      </c>
      <c r="K1252" t="s">
        <v>903</v>
      </c>
      <c r="L1252" t="s">
        <v>1671</v>
      </c>
      <c r="M1252" t="s">
        <v>5316</v>
      </c>
      <c r="N1252" t="s">
        <v>5317</v>
      </c>
      <c r="O1252" t="s">
        <v>5318</v>
      </c>
      <c r="P1252" t="s">
        <v>5319</v>
      </c>
      <c r="Q1252" t="s">
        <v>33</v>
      </c>
      <c r="R1252" t="s">
        <v>782</v>
      </c>
      <c r="S1252" t="s">
        <v>327</v>
      </c>
      <c r="T1252" t="s">
        <v>909</v>
      </c>
      <c r="U1252" t="s">
        <v>110</v>
      </c>
      <c r="V1252" t="s">
        <v>329</v>
      </c>
      <c r="W1252" t="str">
        <f>VLOOKUP(V1252,Lookup!D:E,2,FALSE)</f>
        <v>Corporate Contributions</v>
      </c>
      <c r="X1252" t="s">
        <v>216</v>
      </c>
      <c r="Y1252" t="s">
        <v>33</v>
      </c>
      <c r="Z1252" t="s">
        <v>36</v>
      </c>
      <c r="AA1252" t="s">
        <v>37</v>
      </c>
      <c r="AB1252" t="s">
        <v>1670</v>
      </c>
      <c r="AC1252" t="s">
        <v>33</v>
      </c>
      <c r="AD1252">
        <v>0</v>
      </c>
      <c r="AE1252">
        <v>8</v>
      </c>
      <c r="AF1252">
        <v>2019</v>
      </c>
      <c r="AG1252" t="s">
        <v>33</v>
      </c>
      <c r="AH1252" t="s">
        <v>33</v>
      </c>
      <c r="AI1252" t="s">
        <v>124</v>
      </c>
    </row>
    <row r="1253" spans="1:35">
      <c r="A1253" t="s">
        <v>660</v>
      </c>
      <c r="B1253" t="s">
        <v>283</v>
      </c>
      <c r="C1253" t="s">
        <v>181</v>
      </c>
      <c r="D1253" t="s">
        <v>5320</v>
      </c>
      <c r="E1253" t="s">
        <v>5314</v>
      </c>
      <c r="F1253" t="s">
        <v>32</v>
      </c>
      <c r="G1253" t="s">
        <v>286</v>
      </c>
      <c r="H1253" t="str">
        <f t="shared" ref="H1253" si="392">LEFT(G1253,4)</f>
        <v>5240</v>
      </c>
      <c r="I1253" t="s">
        <v>287</v>
      </c>
      <c r="J1253">
        <v>879.6</v>
      </c>
      <c r="K1253" t="s">
        <v>937</v>
      </c>
      <c r="L1253" t="s">
        <v>937</v>
      </c>
      <c r="M1253" t="s">
        <v>981</v>
      </c>
      <c r="N1253" t="s">
        <v>982</v>
      </c>
      <c r="O1253" t="s">
        <v>5321</v>
      </c>
      <c r="P1253" t="s">
        <v>5322</v>
      </c>
      <c r="Q1253" t="s">
        <v>33</v>
      </c>
      <c r="R1253" t="s">
        <v>448</v>
      </c>
      <c r="S1253" t="s">
        <v>985</v>
      </c>
      <c r="T1253" t="s">
        <v>986</v>
      </c>
      <c r="U1253" t="s">
        <v>284</v>
      </c>
      <c r="V1253" t="s">
        <v>80</v>
      </c>
      <c r="W1253" t="str">
        <f>VLOOKUP(V1253,Lookup!D:E,2,FALSE)</f>
        <v>Utility Payments</v>
      </c>
      <c r="X1253" t="s">
        <v>105</v>
      </c>
      <c r="Y1253" t="s">
        <v>33</v>
      </c>
      <c r="Z1253" t="s">
        <v>36</v>
      </c>
      <c r="AA1253" t="s">
        <v>37</v>
      </c>
      <c r="AB1253" t="s">
        <v>936</v>
      </c>
      <c r="AC1253" t="s">
        <v>33</v>
      </c>
      <c r="AD1253">
        <v>0</v>
      </c>
      <c r="AE1253">
        <v>8</v>
      </c>
      <c r="AF1253">
        <v>2019</v>
      </c>
      <c r="AG1253" t="s">
        <v>33</v>
      </c>
      <c r="AH1253" t="s">
        <v>33</v>
      </c>
      <c r="AI1253" t="s">
        <v>5323</v>
      </c>
    </row>
    <row r="1254" spans="1:35">
      <c r="A1254" t="s">
        <v>316</v>
      </c>
      <c r="B1254" t="s">
        <v>197</v>
      </c>
      <c r="C1254" t="s">
        <v>187</v>
      </c>
      <c r="D1254" t="s">
        <v>5325</v>
      </c>
      <c r="E1254" t="s">
        <v>5324</v>
      </c>
      <c r="F1254" t="s">
        <v>32</v>
      </c>
      <c r="G1254" t="s">
        <v>317</v>
      </c>
      <c r="H1254" t="str">
        <f t="shared" ref="H1254" si="393">LEFT(G1254,4)</f>
        <v>4261</v>
      </c>
      <c r="I1254" t="s">
        <v>318</v>
      </c>
      <c r="J1254">
        <v>1250</v>
      </c>
      <c r="K1254" t="s">
        <v>536</v>
      </c>
      <c r="L1254" t="s">
        <v>417</v>
      </c>
      <c r="M1254" t="s">
        <v>5326</v>
      </c>
      <c r="N1254" t="s">
        <v>5327</v>
      </c>
      <c r="O1254" t="s">
        <v>5328</v>
      </c>
      <c r="P1254" t="s">
        <v>5329</v>
      </c>
      <c r="Q1254" t="s">
        <v>33</v>
      </c>
      <c r="R1254" t="s">
        <v>326</v>
      </c>
      <c r="S1254" t="s">
        <v>327</v>
      </c>
      <c r="T1254" t="s">
        <v>328</v>
      </c>
      <c r="U1254" t="s">
        <v>110</v>
      </c>
      <c r="V1254" t="s">
        <v>329</v>
      </c>
      <c r="W1254" t="str">
        <f>VLOOKUP(V1254,Lookup!D:E,2,FALSE)</f>
        <v>Corporate Contributions</v>
      </c>
      <c r="X1254" t="s">
        <v>216</v>
      </c>
      <c r="Y1254" t="s">
        <v>33</v>
      </c>
      <c r="Z1254" t="s">
        <v>36</v>
      </c>
      <c r="AA1254" t="s">
        <v>37</v>
      </c>
      <c r="AB1254" t="s">
        <v>416</v>
      </c>
      <c r="AC1254" t="s">
        <v>33</v>
      </c>
      <c r="AD1254">
        <v>0</v>
      </c>
      <c r="AE1254">
        <v>8</v>
      </c>
      <c r="AF1254">
        <v>2019</v>
      </c>
      <c r="AG1254" t="s">
        <v>33</v>
      </c>
      <c r="AH1254" t="s">
        <v>33</v>
      </c>
      <c r="AI1254" t="s">
        <v>124</v>
      </c>
    </row>
    <row r="1255" spans="1:35">
      <c r="A1255" t="s">
        <v>255</v>
      </c>
      <c r="B1255" t="s">
        <v>197</v>
      </c>
      <c r="C1255" t="s">
        <v>187</v>
      </c>
      <c r="D1255" t="s">
        <v>5325</v>
      </c>
      <c r="E1255" t="s">
        <v>5324</v>
      </c>
      <c r="F1255" t="s">
        <v>32</v>
      </c>
      <c r="G1255" t="s">
        <v>613</v>
      </c>
      <c r="H1255" t="str">
        <f t="shared" ref="H1255:H1257" si="394">LEFT(G1255,4)</f>
        <v>4265</v>
      </c>
      <c r="I1255" t="s">
        <v>614</v>
      </c>
      <c r="J1255">
        <v>800</v>
      </c>
      <c r="K1255" t="s">
        <v>462</v>
      </c>
      <c r="L1255" t="s">
        <v>464</v>
      </c>
      <c r="M1255" t="s">
        <v>5330</v>
      </c>
      <c r="N1255" t="s">
        <v>5331</v>
      </c>
      <c r="O1255" t="s">
        <v>5332</v>
      </c>
      <c r="P1255" t="s">
        <v>5333</v>
      </c>
      <c r="Q1255" t="s">
        <v>33</v>
      </c>
      <c r="R1255" t="s">
        <v>586</v>
      </c>
      <c r="S1255" t="s">
        <v>394</v>
      </c>
      <c r="T1255" t="s">
        <v>200</v>
      </c>
      <c r="U1255" t="s">
        <v>56</v>
      </c>
      <c r="V1255" t="s">
        <v>329</v>
      </c>
      <c r="W1255" t="str">
        <f>VLOOKUP(V1255,Lookup!D:E,2,FALSE)</f>
        <v>Corporate Contributions</v>
      </c>
      <c r="X1255" t="s">
        <v>94</v>
      </c>
      <c r="Y1255" t="s">
        <v>33</v>
      </c>
      <c r="Z1255" t="s">
        <v>36</v>
      </c>
      <c r="AA1255" t="s">
        <v>37</v>
      </c>
      <c r="AB1255" t="s">
        <v>463</v>
      </c>
      <c r="AC1255" t="s">
        <v>33</v>
      </c>
      <c r="AD1255">
        <v>0</v>
      </c>
      <c r="AE1255">
        <v>8</v>
      </c>
      <c r="AF1255">
        <v>2019</v>
      </c>
      <c r="AG1255" t="s">
        <v>33</v>
      </c>
      <c r="AH1255" t="s">
        <v>5334</v>
      </c>
      <c r="AI1255" t="s">
        <v>124</v>
      </c>
    </row>
    <row r="1256" spans="1:35">
      <c r="A1256" t="s">
        <v>255</v>
      </c>
      <c r="B1256" t="s">
        <v>197</v>
      </c>
      <c r="C1256" t="s">
        <v>187</v>
      </c>
      <c r="D1256" t="s">
        <v>5325</v>
      </c>
      <c r="E1256" t="s">
        <v>5324</v>
      </c>
      <c r="F1256" t="s">
        <v>32</v>
      </c>
      <c r="G1256" t="s">
        <v>613</v>
      </c>
      <c r="H1256" t="str">
        <f t="shared" si="394"/>
        <v>4265</v>
      </c>
      <c r="I1256" t="s">
        <v>614</v>
      </c>
      <c r="J1256">
        <v>1000</v>
      </c>
      <c r="K1256" t="s">
        <v>462</v>
      </c>
      <c r="L1256" t="s">
        <v>464</v>
      </c>
      <c r="M1256" t="s">
        <v>5335</v>
      </c>
      <c r="N1256" t="s">
        <v>5336</v>
      </c>
      <c r="O1256" t="s">
        <v>5337</v>
      </c>
      <c r="P1256" t="s">
        <v>5338</v>
      </c>
      <c r="Q1256" t="s">
        <v>33</v>
      </c>
      <c r="R1256" t="s">
        <v>586</v>
      </c>
      <c r="S1256" t="s">
        <v>394</v>
      </c>
      <c r="T1256" t="s">
        <v>200</v>
      </c>
      <c r="U1256" t="s">
        <v>56</v>
      </c>
      <c r="V1256" t="s">
        <v>329</v>
      </c>
      <c r="W1256" t="str">
        <f>VLOOKUP(V1256,Lookup!D:E,2,FALSE)</f>
        <v>Corporate Contributions</v>
      </c>
      <c r="X1256" t="s">
        <v>94</v>
      </c>
      <c r="Y1256" t="s">
        <v>33</v>
      </c>
      <c r="Z1256" t="s">
        <v>36</v>
      </c>
      <c r="AA1256" t="s">
        <v>37</v>
      </c>
      <c r="AB1256" t="s">
        <v>463</v>
      </c>
      <c r="AC1256" t="s">
        <v>33</v>
      </c>
      <c r="AD1256">
        <v>0</v>
      </c>
      <c r="AE1256">
        <v>8</v>
      </c>
      <c r="AF1256">
        <v>2019</v>
      </c>
      <c r="AG1256" t="s">
        <v>33</v>
      </c>
      <c r="AH1256" t="s">
        <v>5339</v>
      </c>
      <c r="AI1256" t="s">
        <v>124</v>
      </c>
    </row>
    <row r="1257" spans="1:35">
      <c r="A1257" t="s">
        <v>255</v>
      </c>
      <c r="B1257" t="s">
        <v>197</v>
      </c>
      <c r="C1257" t="s">
        <v>187</v>
      </c>
      <c r="D1257" t="s">
        <v>5325</v>
      </c>
      <c r="E1257" t="s">
        <v>5324</v>
      </c>
      <c r="F1257" t="s">
        <v>32</v>
      </c>
      <c r="G1257" t="s">
        <v>613</v>
      </c>
      <c r="H1257" t="str">
        <f t="shared" si="394"/>
        <v>4265</v>
      </c>
      <c r="I1257" t="s">
        <v>614</v>
      </c>
      <c r="J1257">
        <v>500</v>
      </c>
      <c r="K1257" t="s">
        <v>462</v>
      </c>
      <c r="L1257" t="s">
        <v>464</v>
      </c>
      <c r="M1257" t="s">
        <v>5340</v>
      </c>
      <c r="N1257" t="s">
        <v>5341</v>
      </c>
      <c r="O1257" t="s">
        <v>5342</v>
      </c>
      <c r="P1257" t="s">
        <v>5343</v>
      </c>
      <c r="Q1257" t="s">
        <v>33</v>
      </c>
      <c r="R1257" t="s">
        <v>586</v>
      </c>
      <c r="S1257" t="s">
        <v>394</v>
      </c>
      <c r="T1257" t="s">
        <v>200</v>
      </c>
      <c r="U1257" t="s">
        <v>56</v>
      </c>
      <c r="V1257" t="s">
        <v>329</v>
      </c>
      <c r="W1257" t="str">
        <f>VLOOKUP(V1257,Lookup!D:E,2,FALSE)</f>
        <v>Corporate Contributions</v>
      </c>
      <c r="X1257" t="s">
        <v>94</v>
      </c>
      <c r="Y1257" t="s">
        <v>33</v>
      </c>
      <c r="Z1257" t="s">
        <v>36</v>
      </c>
      <c r="AA1257" t="s">
        <v>37</v>
      </c>
      <c r="AB1257" t="s">
        <v>463</v>
      </c>
      <c r="AC1257" t="s">
        <v>33</v>
      </c>
      <c r="AD1257">
        <v>0</v>
      </c>
      <c r="AE1257">
        <v>8</v>
      </c>
      <c r="AF1257">
        <v>2019</v>
      </c>
      <c r="AG1257" t="s">
        <v>33</v>
      </c>
      <c r="AH1257" t="s">
        <v>5344</v>
      </c>
      <c r="AI1257" t="s">
        <v>124</v>
      </c>
    </row>
    <row r="1258" spans="1:35">
      <c r="A1258" t="s">
        <v>255</v>
      </c>
      <c r="B1258" t="s">
        <v>183</v>
      </c>
      <c r="C1258" t="s">
        <v>184</v>
      </c>
      <c r="D1258" t="s">
        <v>5346</v>
      </c>
      <c r="E1258" t="s">
        <v>5345</v>
      </c>
      <c r="F1258" t="s">
        <v>32</v>
      </c>
      <c r="G1258" t="s">
        <v>2231</v>
      </c>
      <c r="H1258" t="str">
        <f t="shared" ref="H1258:H1259" si="395">LEFT(G1258,4)</f>
        <v>9301</v>
      </c>
      <c r="I1258" t="s">
        <v>2232</v>
      </c>
      <c r="J1258">
        <v>400</v>
      </c>
      <c r="K1258" t="s">
        <v>1279</v>
      </c>
      <c r="L1258" t="s">
        <v>996</v>
      </c>
      <c r="M1258" t="s">
        <v>3148</v>
      </c>
      <c r="N1258" t="s">
        <v>3149</v>
      </c>
      <c r="O1258" t="s">
        <v>5347</v>
      </c>
      <c r="P1258" t="s">
        <v>5348</v>
      </c>
      <c r="Q1258" t="s">
        <v>33</v>
      </c>
      <c r="R1258" t="s">
        <v>673</v>
      </c>
      <c r="S1258" t="s">
        <v>89</v>
      </c>
      <c r="T1258" t="s">
        <v>235</v>
      </c>
      <c r="U1258" t="s">
        <v>56</v>
      </c>
      <c r="V1258" t="s">
        <v>589</v>
      </c>
      <c r="W1258" t="str">
        <f>VLOOKUP(V1258,Lookup!D:E,2,FALSE)</f>
        <v>Advertising</v>
      </c>
      <c r="X1258" t="s">
        <v>944</v>
      </c>
      <c r="Y1258" t="s">
        <v>33</v>
      </c>
      <c r="Z1258" t="s">
        <v>36</v>
      </c>
      <c r="AA1258" t="s">
        <v>37</v>
      </c>
      <c r="AB1258" t="s">
        <v>995</v>
      </c>
      <c r="AC1258" t="s">
        <v>33</v>
      </c>
      <c r="AD1258">
        <v>0</v>
      </c>
      <c r="AE1258">
        <v>8</v>
      </c>
      <c r="AF1258">
        <v>2019</v>
      </c>
      <c r="AG1258" t="s">
        <v>33</v>
      </c>
      <c r="AH1258" t="s">
        <v>4346</v>
      </c>
      <c r="AI1258" t="s">
        <v>124</v>
      </c>
    </row>
    <row r="1259" spans="1:35">
      <c r="A1259" t="s">
        <v>255</v>
      </c>
      <c r="B1259" t="s">
        <v>183</v>
      </c>
      <c r="C1259" t="s">
        <v>184</v>
      </c>
      <c r="D1259" t="s">
        <v>5346</v>
      </c>
      <c r="E1259" t="s">
        <v>5345</v>
      </c>
      <c r="F1259" t="s">
        <v>32</v>
      </c>
      <c r="G1259" t="s">
        <v>2231</v>
      </c>
      <c r="H1259" t="str">
        <f t="shared" si="395"/>
        <v>9301</v>
      </c>
      <c r="I1259" t="s">
        <v>2232</v>
      </c>
      <c r="J1259">
        <v>500</v>
      </c>
      <c r="K1259" t="s">
        <v>1279</v>
      </c>
      <c r="L1259" t="s">
        <v>996</v>
      </c>
      <c r="M1259" t="s">
        <v>4696</v>
      </c>
      <c r="N1259" t="s">
        <v>4697</v>
      </c>
      <c r="O1259" t="s">
        <v>5349</v>
      </c>
      <c r="P1259" t="s">
        <v>4345</v>
      </c>
      <c r="Q1259" t="s">
        <v>33</v>
      </c>
      <c r="R1259" t="s">
        <v>673</v>
      </c>
      <c r="S1259" t="s">
        <v>89</v>
      </c>
      <c r="T1259" t="s">
        <v>235</v>
      </c>
      <c r="U1259" t="s">
        <v>56</v>
      </c>
      <c r="V1259" t="s">
        <v>589</v>
      </c>
      <c r="W1259" t="str">
        <f>VLOOKUP(V1259,Lookup!D:E,2,FALSE)</f>
        <v>Advertising</v>
      </c>
      <c r="X1259" t="s">
        <v>944</v>
      </c>
      <c r="Y1259" t="s">
        <v>33</v>
      </c>
      <c r="Z1259" t="s">
        <v>36</v>
      </c>
      <c r="AA1259" t="s">
        <v>37</v>
      </c>
      <c r="AB1259" t="s">
        <v>995</v>
      </c>
      <c r="AC1259" t="s">
        <v>33</v>
      </c>
      <c r="AD1259">
        <v>0</v>
      </c>
      <c r="AE1259">
        <v>8</v>
      </c>
      <c r="AF1259">
        <v>2019</v>
      </c>
      <c r="AG1259" t="s">
        <v>33</v>
      </c>
      <c r="AH1259" t="s">
        <v>4346</v>
      </c>
      <c r="AI1259" t="s">
        <v>124</v>
      </c>
    </row>
    <row r="1260" spans="1:35">
      <c r="A1260" t="s">
        <v>163</v>
      </c>
      <c r="B1260" t="s">
        <v>217</v>
      </c>
      <c r="C1260" t="s">
        <v>176</v>
      </c>
      <c r="D1260" t="s">
        <v>5354</v>
      </c>
      <c r="E1260" t="s">
        <v>5350</v>
      </c>
      <c r="F1260" t="s">
        <v>32</v>
      </c>
      <c r="G1260" t="s">
        <v>317</v>
      </c>
      <c r="H1260" t="str">
        <f t="shared" ref="H1260" si="396">LEFT(G1260,4)</f>
        <v>4261</v>
      </c>
      <c r="I1260" t="s">
        <v>318</v>
      </c>
      <c r="J1260">
        <v>750</v>
      </c>
      <c r="K1260" t="s">
        <v>648</v>
      </c>
      <c r="L1260" t="s">
        <v>560</v>
      </c>
      <c r="M1260" t="s">
        <v>2324</v>
      </c>
      <c r="N1260" t="s">
        <v>2325</v>
      </c>
      <c r="O1260" t="s">
        <v>5355</v>
      </c>
      <c r="P1260" t="s">
        <v>5356</v>
      </c>
      <c r="Q1260" t="s">
        <v>33</v>
      </c>
      <c r="R1260" t="s">
        <v>220</v>
      </c>
      <c r="S1260" t="s">
        <v>327</v>
      </c>
      <c r="T1260" t="s">
        <v>1626</v>
      </c>
      <c r="U1260" t="s">
        <v>110</v>
      </c>
      <c r="V1260" t="s">
        <v>329</v>
      </c>
      <c r="W1260" t="str">
        <f>VLOOKUP(V1260,Lookup!D:E,2,FALSE)</f>
        <v>Corporate Contributions</v>
      </c>
      <c r="X1260" t="s">
        <v>216</v>
      </c>
      <c r="Y1260" t="s">
        <v>33</v>
      </c>
      <c r="Z1260" t="s">
        <v>36</v>
      </c>
      <c r="AA1260" t="s">
        <v>37</v>
      </c>
      <c r="AB1260" t="s">
        <v>559</v>
      </c>
      <c r="AC1260" t="s">
        <v>33</v>
      </c>
      <c r="AD1260">
        <v>0</v>
      </c>
      <c r="AE1260">
        <v>8</v>
      </c>
      <c r="AF1260">
        <v>2019</v>
      </c>
      <c r="AG1260" t="s">
        <v>33</v>
      </c>
      <c r="AH1260" t="s">
        <v>5357</v>
      </c>
      <c r="AI1260" t="s">
        <v>124</v>
      </c>
    </row>
    <row r="1261" spans="1:35">
      <c r="A1261" t="s">
        <v>255</v>
      </c>
      <c r="B1261" t="s">
        <v>183</v>
      </c>
      <c r="C1261" t="s">
        <v>184</v>
      </c>
      <c r="D1261" t="s">
        <v>5351</v>
      </c>
      <c r="E1261" t="s">
        <v>5350</v>
      </c>
      <c r="F1261" t="s">
        <v>32</v>
      </c>
      <c r="G1261" t="s">
        <v>2231</v>
      </c>
      <c r="H1261" t="str">
        <f t="shared" ref="H1261:H1262" si="397">LEFT(G1261,4)</f>
        <v>9301</v>
      </c>
      <c r="I1261" t="s">
        <v>2232</v>
      </c>
      <c r="J1261">
        <v>250</v>
      </c>
      <c r="K1261" t="s">
        <v>1279</v>
      </c>
      <c r="L1261" t="s">
        <v>996</v>
      </c>
      <c r="M1261" t="s">
        <v>2724</v>
      </c>
      <c r="N1261" t="s">
        <v>2725</v>
      </c>
      <c r="O1261" t="s">
        <v>5358</v>
      </c>
      <c r="P1261" t="s">
        <v>4345</v>
      </c>
      <c r="Q1261" t="s">
        <v>33</v>
      </c>
      <c r="R1261" t="s">
        <v>673</v>
      </c>
      <c r="S1261" t="s">
        <v>89</v>
      </c>
      <c r="T1261" t="s">
        <v>235</v>
      </c>
      <c r="U1261" t="s">
        <v>56</v>
      </c>
      <c r="V1261" t="s">
        <v>589</v>
      </c>
      <c r="W1261" t="str">
        <f>VLOOKUP(V1261,Lookup!D:E,2,FALSE)</f>
        <v>Advertising</v>
      </c>
      <c r="X1261" t="s">
        <v>944</v>
      </c>
      <c r="Y1261" t="s">
        <v>33</v>
      </c>
      <c r="Z1261" t="s">
        <v>36</v>
      </c>
      <c r="AA1261" t="s">
        <v>37</v>
      </c>
      <c r="AB1261" t="s">
        <v>995</v>
      </c>
      <c r="AC1261" t="s">
        <v>33</v>
      </c>
      <c r="AD1261">
        <v>0</v>
      </c>
      <c r="AE1261">
        <v>8</v>
      </c>
      <c r="AF1261">
        <v>2019</v>
      </c>
      <c r="AG1261" t="s">
        <v>33</v>
      </c>
      <c r="AH1261" t="s">
        <v>4346</v>
      </c>
      <c r="AI1261" t="s">
        <v>124</v>
      </c>
    </row>
    <row r="1262" spans="1:35">
      <c r="A1262" t="s">
        <v>316</v>
      </c>
      <c r="B1262" t="s">
        <v>196</v>
      </c>
      <c r="C1262" t="s">
        <v>181</v>
      </c>
      <c r="D1262" t="s">
        <v>5352</v>
      </c>
      <c r="E1262" t="s">
        <v>5350</v>
      </c>
      <c r="F1262" t="s">
        <v>32</v>
      </c>
      <c r="G1262" t="s">
        <v>317</v>
      </c>
      <c r="H1262" t="str">
        <f t="shared" si="397"/>
        <v>4261</v>
      </c>
      <c r="I1262" t="s">
        <v>318</v>
      </c>
      <c r="J1262">
        <v>1459.08</v>
      </c>
      <c r="K1262" t="s">
        <v>903</v>
      </c>
      <c r="L1262" t="s">
        <v>905</v>
      </c>
      <c r="M1262" t="s">
        <v>1528</v>
      </c>
      <c r="N1262" t="s">
        <v>1529</v>
      </c>
      <c r="O1262" t="s">
        <v>5359</v>
      </c>
      <c r="P1262" t="s">
        <v>5360</v>
      </c>
      <c r="Q1262" t="s">
        <v>33</v>
      </c>
      <c r="R1262" t="s">
        <v>782</v>
      </c>
      <c r="S1262" t="s">
        <v>327</v>
      </c>
      <c r="T1262" t="s">
        <v>909</v>
      </c>
      <c r="U1262" t="s">
        <v>110</v>
      </c>
      <c r="V1262" t="s">
        <v>329</v>
      </c>
      <c r="W1262" t="str">
        <f>VLOOKUP(V1262,Lookup!D:E,2,FALSE)</f>
        <v>Corporate Contributions</v>
      </c>
      <c r="X1262" t="s">
        <v>216</v>
      </c>
      <c r="Y1262" t="s">
        <v>33</v>
      </c>
      <c r="Z1262" t="s">
        <v>36</v>
      </c>
      <c r="AA1262" t="s">
        <v>37</v>
      </c>
      <c r="AB1262" t="s">
        <v>904</v>
      </c>
      <c r="AC1262" t="s">
        <v>33</v>
      </c>
      <c r="AD1262">
        <v>0</v>
      </c>
      <c r="AE1262">
        <v>8</v>
      </c>
      <c r="AF1262">
        <v>2019</v>
      </c>
      <c r="AG1262" t="s">
        <v>33</v>
      </c>
      <c r="AH1262" t="s">
        <v>33</v>
      </c>
      <c r="AI1262" t="s">
        <v>124</v>
      </c>
    </row>
    <row r="1263" spans="1:35">
      <c r="A1263" t="s">
        <v>316</v>
      </c>
      <c r="B1263" t="s">
        <v>196</v>
      </c>
      <c r="C1263" t="s">
        <v>181</v>
      </c>
      <c r="D1263" t="s">
        <v>5361</v>
      </c>
      <c r="E1263" t="s">
        <v>5350</v>
      </c>
      <c r="F1263" t="s">
        <v>32</v>
      </c>
      <c r="G1263" t="s">
        <v>317</v>
      </c>
      <c r="H1263" t="str">
        <f t="shared" ref="H1263" si="398">LEFT(G1263,4)</f>
        <v>4261</v>
      </c>
      <c r="I1263" t="s">
        <v>318</v>
      </c>
      <c r="J1263">
        <v>-1459.08</v>
      </c>
      <c r="K1263" t="s">
        <v>903</v>
      </c>
      <c r="L1263" t="s">
        <v>905</v>
      </c>
      <c r="M1263" t="s">
        <v>1528</v>
      </c>
      <c r="N1263" t="s">
        <v>1529</v>
      </c>
      <c r="O1263" t="s">
        <v>5278</v>
      </c>
      <c r="P1263" t="s">
        <v>5279</v>
      </c>
      <c r="Q1263" t="s">
        <v>33</v>
      </c>
      <c r="R1263" t="s">
        <v>782</v>
      </c>
      <c r="S1263" t="s">
        <v>327</v>
      </c>
      <c r="T1263" t="s">
        <v>909</v>
      </c>
      <c r="U1263" t="s">
        <v>110</v>
      </c>
      <c r="V1263" t="s">
        <v>329</v>
      </c>
      <c r="W1263" t="str">
        <f>VLOOKUP(V1263,Lookup!D:E,2,FALSE)</f>
        <v>Corporate Contributions</v>
      </c>
      <c r="X1263" t="s">
        <v>216</v>
      </c>
      <c r="Y1263" t="s">
        <v>33</v>
      </c>
      <c r="Z1263" t="s">
        <v>36</v>
      </c>
      <c r="AA1263" t="s">
        <v>37</v>
      </c>
      <c r="AB1263" t="s">
        <v>904</v>
      </c>
      <c r="AC1263" t="s">
        <v>33</v>
      </c>
      <c r="AD1263">
        <v>0</v>
      </c>
      <c r="AE1263">
        <v>8</v>
      </c>
      <c r="AF1263">
        <v>2019</v>
      </c>
      <c r="AG1263" t="s">
        <v>33</v>
      </c>
      <c r="AH1263" t="s">
        <v>33</v>
      </c>
      <c r="AI1263" t="s">
        <v>124</v>
      </c>
    </row>
    <row r="1264" spans="1:35">
      <c r="A1264" t="s">
        <v>255</v>
      </c>
      <c r="B1264" t="s">
        <v>236</v>
      </c>
      <c r="C1264" t="s">
        <v>260</v>
      </c>
      <c r="D1264" t="s">
        <v>5362</v>
      </c>
      <c r="E1264" t="s">
        <v>5350</v>
      </c>
      <c r="F1264" t="s">
        <v>32</v>
      </c>
      <c r="G1264" t="s">
        <v>634</v>
      </c>
      <c r="H1264" t="str">
        <f t="shared" ref="H1264:H1266" si="399">LEFT(G1264,4)</f>
        <v>9100</v>
      </c>
      <c r="I1264" t="s">
        <v>635</v>
      </c>
      <c r="J1264">
        <v>2000</v>
      </c>
      <c r="K1264" t="s">
        <v>237</v>
      </c>
      <c r="L1264" t="s">
        <v>239</v>
      </c>
      <c r="M1264" t="s">
        <v>526</v>
      </c>
      <c r="N1264" t="s">
        <v>527</v>
      </c>
      <c r="O1264" t="s">
        <v>5363</v>
      </c>
      <c r="P1264" t="s">
        <v>5364</v>
      </c>
      <c r="Q1264" t="s">
        <v>33</v>
      </c>
      <c r="R1264" t="s">
        <v>424</v>
      </c>
      <c r="S1264" t="s">
        <v>89</v>
      </c>
      <c r="T1264" t="s">
        <v>261</v>
      </c>
      <c r="U1264" t="s">
        <v>56</v>
      </c>
      <c r="V1264" t="s">
        <v>35</v>
      </c>
      <c r="W1264" t="str">
        <f>VLOOKUP(V1264,Lookup!D:E,2,FALSE)</f>
        <v>Busin Exp 100% Deduct Gen</v>
      </c>
      <c r="X1264" t="s">
        <v>216</v>
      </c>
      <c r="Y1264" t="s">
        <v>33</v>
      </c>
      <c r="Z1264" t="s">
        <v>36</v>
      </c>
      <c r="AA1264" t="s">
        <v>37</v>
      </c>
      <c r="AB1264" t="s">
        <v>238</v>
      </c>
      <c r="AC1264" t="s">
        <v>33</v>
      </c>
      <c r="AD1264">
        <v>0</v>
      </c>
      <c r="AE1264">
        <v>8</v>
      </c>
      <c r="AF1264">
        <v>2019</v>
      </c>
      <c r="AG1264" t="s">
        <v>33</v>
      </c>
      <c r="AH1264" t="s">
        <v>5365</v>
      </c>
      <c r="AI1264" t="s">
        <v>124</v>
      </c>
    </row>
    <row r="1265" spans="1:35">
      <c r="A1265" t="s">
        <v>316</v>
      </c>
      <c r="B1265" t="s">
        <v>197</v>
      </c>
      <c r="C1265" t="s">
        <v>187</v>
      </c>
      <c r="D1265" t="s">
        <v>5353</v>
      </c>
      <c r="E1265" t="s">
        <v>5350</v>
      </c>
      <c r="F1265" t="s">
        <v>32</v>
      </c>
      <c r="G1265" t="s">
        <v>317</v>
      </c>
      <c r="H1265" t="str">
        <f t="shared" si="399"/>
        <v>4261</v>
      </c>
      <c r="I1265" t="s">
        <v>318</v>
      </c>
      <c r="J1265">
        <v>250</v>
      </c>
      <c r="K1265" t="s">
        <v>319</v>
      </c>
      <c r="L1265" t="s">
        <v>321</v>
      </c>
      <c r="M1265" t="s">
        <v>5366</v>
      </c>
      <c r="N1265" t="s">
        <v>5367</v>
      </c>
      <c r="O1265" t="s">
        <v>5368</v>
      </c>
      <c r="P1265" t="s">
        <v>5369</v>
      </c>
      <c r="Q1265" t="s">
        <v>33</v>
      </c>
      <c r="R1265" t="s">
        <v>1295</v>
      </c>
      <c r="S1265" t="s">
        <v>1296</v>
      </c>
      <c r="T1265" t="s">
        <v>200</v>
      </c>
      <c r="U1265" t="s">
        <v>56</v>
      </c>
      <c r="V1265" t="s">
        <v>329</v>
      </c>
      <c r="W1265" t="str">
        <f>VLOOKUP(V1265,Lookup!D:E,2,FALSE)</f>
        <v>Corporate Contributions</v>
      </c>
      <c r="X1265" t="s">
        <v>216</v>
      </c>
      <c r="Y1265" t="s">
        <v>33</v>
      </c>
      <c r="Z1265" t="s">
        <v>36</v>
      </c>
      <c r="AA1265" t="s">
        <v>37</v>
      </c>
      <c r="AB1265" t="s">
        <v>320</v>
      </c>
      <c r="AC1265" t="s">
        <v>33</v>
      </c>
      <c r="AD1265">
        <v>0</v>
      </c>
      <c r="AE1265">
        <v>8</v>
      </c>
      <c r="AF1265">
        <v>2019</v>
      </c>
      <c r="AG1265" t="s">
        <v>33</v>
      </c>
      <c r="AH1265" t="s">
        <v>33</v>
      </c>
      <c r="AI1265" t="s">
        <v>124</v>
      </c>
    </row>
    <row r="1266" spans="1:35">
      <c r="A1266" t="s">
        <v>316</v>
      </c>
      <c r="B1266" t="s">
        <v>197</v>
      </c>
      <c r="C1266" t="s">
        <v>187</v>
      </c>
      <c r="D1266" t="s">
        <v>5353</v>
      </c>
      <c r="E1266" t="s">
        <v>5350</v>
      </c>
      <c r="F1266" t="s">
        <v>32</v>
      </c>
      <c r="G1266" t="s">
        <v>317</v>
      </c>
      <c r="H1266" t="str">
        <f t="shared" si="399"/>
        <v>4261</v>
      </c>
      <c r="I1266" t="s">
        <v>318</v>
      </c>
      <c r="J1266">
        <v>5000</v>
      </c>
      <c r="K1266" t="s">
        <v>536</v>
      </c>
      <c r="L1266" t="s">
        <v>417</v>
      </c>
      <c r="M1266" t="s">
        <v>5185</v>
      </c>
      <c r="N1266" t="s">
        <v>5186</v>
      </c>
      <c r="O1266" t="s">
        <v>5370</v>
      </c>
      <c r="P1266" t="s">
        <v>5371</v>
      </c>
      <c r="Q1266" t="s">
        <v>33</v>
      </c>
      <c r="R1266" t="s">
        <v>326</v>
      </c>
      <c r="S1266" t="s">
        <v>327</v>
      </c>
      <c r="T1266" t="s">
        <v>328</v>
      </c>
      <c r="U1266" t="s">
        <v>110</v>
      </c>
      <c r="V1266" t="s">
        <v>329</v>
      </c>
      <c r="W1266" t="str">
        <f>VLOOKUP(V1266,Lookup!D:E,2,FALSE)</f>
        <v>Corporate Contributions</v>
      </c>
      <c r="X1266" t="s">
        <v>216</v>
      </c>
      <c r="Y1266" t="s">
        <v>33</v>
      </c>
      <c r="Z1266" t="s">
        <v>36</v>
      </c>
      <c r="AA1266" t="s">
        <v>37</v>
      </c>
      <c r="AB1266" t="s">
        <v>416</v>
      </c>
      <c r="AC1266" t="s">
        <v>33</v>
      </c>
      <c r="AD1266">
        <v>0</v>
      </c>
      <c r="AE1266">
        <v>8</v>
      </c>
      <c r="AF1266">
        <v>2019</v>
      </c>
      <c r="AG1266" t="s">
        <v>33</v>
      </c>
      <c r="AH1266" t="s">
        <v>33</v>
      </c>
      <c r="AI1266" t="s">
        <v>124</v>
      </c>
    </row>
    <row r="1267" spans="1:35">
      <c r="A1267" t="s">
        <v>316</v>
      </c>
      <c r="B1267" t="s">
        <v>175</v>
      </c>
      <c r="C1267" t="s">
        <v>176</v>
      </c>
      <c r="D1267" t="s">
        <v>5374</v>
      </c>
      <c r="E1267" t="s">
        <v>5372</v>
      </c>
      <c r="F1267" t="s">
        <v>32</v>
      </c>
      <c r="G1267" t="s">
        <v>317</v>
      </c>
      <c r="H1267" t="str">
        <f t="shared" ref="H1267:H1268" si="400">LEFT(G1267,4)</f>
        <v>4261</v>
      </c>
      <c r="I1267" t="s">
        <v>318</v>
      </c>
      <c r="J1267">
        <v>1000</v>
      </c>
      <c r="K1267" t="s">
        <v>210</v>
      </c>
      <c r="L1267" t="s">
        <v>641</v>
      </c>
      <c r="M1267" t="s">
        <v>1925</v>
      </c>
      <c r="N1267" t="s">
        <v>1926</v>
      </c>
      <c r="O1267" t="s">
        <v>5375</v>
      </c>
      <c r="P1267" t="s">
        <v>5376</v>
      </c>
      <c r="Q1267" t="s">
        <v>33</v>
      </c>
      <c r="R1267" t="s">
        <v>557</v>
      </c>
      <c r="S1267" t="s">
        <v>327</v>
      </c>
      <c r="T1267" t="s">
        <v>95</v>
      </c>
      <c r="U1267" t="s">
        <v>110</v>
      </c>
      <c r="V1267" t="s">
        <v>329</v>
      </c>
      <c r="W1267" t="str">
        <f>VLOOKUP(V1267,Lookup!D:E,2,FALSE)</f>
        <v>Corporate Contributions</v>
      </c>
      <c r="X1267" t="s">
        <v>216</v>
      </c>
      <c r="Y1267" t="s">
        <v>33</v>
      </c>
      <c r="Z1267" t="s">
        <v>36</v>
      </c>
      <c r="AA1267" t="s">
        <v>37</v>
      </c>
      <c r="AB1267" t="s">
        <v>640</v>
      </c>
      <c r="AC1267" t="s">
        <v>33</v>
      </c>
      <c r="AD1267">
        <v>0</v>
      </c>
      <c r="AE1267">
        <v>8</v>
      </c>
      <c r="AF1267">
        <v>2019</v>
      </c>
      <c r="AG1267" t="s">
        <v>33</v>
      </c>
      <c r="AH1267" t="s">
        <v>33</v>
      </c>
      <c r="AI1267" t="s">
        <v>124</v>
      </c>
    </row>
    <row r="1268" spans="1:35">
      <c r="A1268" t="s">
        <v>316</v>
      </c>
      <c r="B1268" t="s">
        <v>175</v>
      </c>
      <c r="C1268" t="s">
        <v>176</v>
      </c>
      <c r="D1268" t="s">
        <v>5374</v>
      </c>
      <c r="E1268" t="s">
        <v>5372</v>
      </c>
      <c r="F1268" t="s">
        <v>32</v>
      </c>
      <c r="G1268" t="s">
        <v>613</v>
      </c>
      <c r="H1268" t="str">
        <f t="shared" si="400"/>
        <v>4265</v>
      </c>
      <c r="I1268" t="s">
        <v>614</v>
      </c>
      <c r="J1268">
        <v>799</v>
      </c>
      <c r="K1268" t="s">
        <v>210</v>
      </c>
      <c r="L1268" t="s">
        <v>641</v>
      </c>
      <c r="M1268" t="s">
        <v>5058</v>
      </c>
      <c r="N1268" t="s">
        <v>5059</v>
      </c>
      <c r="O1268" t="s">
        <v>5377</v>
      </c>
      <c r="P1268" t="s">
        <v>5378</v>
      </c>
      <c r="Q1268" t="s">
        <v>33</v>
      </c>
      <c r="R1268" t="s">
        <v>557</v>
      </c>
      <c r="S1268" t="s">
        <v>531</v>
      </c>
      <c r="T1268" t="s">
        <v>558</v>
      </c>
      <c r="U1268" t="s">
        <v>110</v>
      </c>
      <c r="V1268" t="s">
        <v>228</v>
      </c>
      <c r="W1268" t="str">
        <f>VLOOKUP(V1268,Lookup!D:E,2,FALSE)</f>
        <v>Employee Memberships</v>
      </c>
      <c r="X1268" t="s">
        <v>93</v>
      </c>
      <c r="Y1268" t="s">
        <v>33</v>
      </c>
      <c r="Z1268" t="s">
        <v>36</v>
      </c>
      <c r="AA1268" t="s">
        <v>37</v>
      </c>
      <c r="AB1268" t="s">
        <v>640</v>
      </c>
      <c r="AC1268" t="s">
        <v>33</v>
      </c>
      <c r="AD1268">
        <v>0</v>
      </c>
      <c r="AE1268">
        <v>8</v>
      </c>
      <c r="AF1268">
        <v>2019</v>
      </c>
      <c r="AG1268" t="s">
        <v>33</v>
      </c>
      <c r="AH1268" t="s">
        <v>33</v>
      </c>
      <c r="AI1268" t="s">
        <v>124</v>
      </c>
    </row>
    <row r="1269" spans="1:35">
      <c r="A1269" t="s">
        <v>316</v>
      </c>
      <c r="B1269" t="s">
        <v>295</v>
      </c>
      <c r="C1269" t="s">
        <v>184</v>
      </c>
      <c r="D1269" t="s">
        <v>5379</v>
      </c>
      <c r="E1269" t="s">
        <v>5372</v>
      </c>
      <c r="F1269" t="s">
        <v>32</v>
      </c>
      <c r="G1269" t="s">
        <v>262</v>
      </c>
      <c r="H1269" t="str">
        <f t="shared" ref="H1269" si="401">LEFT(G1269,4)</f>
        <v>4265</v>
      </c>
      <c r="I1269" t="s">
        <v>263</v>
      </c>
      <c r="J1269">
        <v>100</v>
      </c>
      <c r="K1269" t="s">
        <v>615</v>
      </c>
      <c r="L1269" t="s">
        <v>1134</v>
      </c>
      <c r="M1269" t="s">
        <v>5380</v>
      </c>
      <c r="N1269" t="s">
        <v>5381</v>
      </c>
      <c r="O1269" t="s">
        <v>5382</v>
      </c>
      <c r="P1269" t="s">
        <v>5383</v>
      </c>
      <c r="Q1269" t="s">
        <v>33</v>
      </c>
      <c r="R1269" t="s">
        <v>453</v>
      </c>
      <c r="S1269" t="s">
        <v>327</v>
      </c>
      <c r="T1269" t="s">
        <v>1139</v>
      </c>
      <c r="U1269" t="s">
        <v>110</v>
      </c>
      <c r="V1269" t="s">
        <v>329</v>
      </c>
      <c r="W1269" t="str">
        <f>VLOOKUP(V1269,Lookup!D:E,2,FALSE)</f>
        <v>Corporate Contributions</v>
      </c>
      <c r="X1269" t="s">
        <v>216</v>
      </c>
      <c r="Y1269" t="s">
        <v>33</v>
      </c>
      <c r="Z1269" t="s">
        <v>36</v>
      </c>
      <c r="AA1269" t="s">
        <v>37</v>
      </c>
      <c r="AB1269" t="s">
        <v>1133</v>
      </c>
      <c r="AC1269" t="s">
        <v>33</v>
      </c>
      <c r="AD1269">
        <v>0</v>
      </c>
      <c r="AE1269">
        <v>8</v>
      </c>
      <c r="AF1269">
        <v>2019</v>
      </c>
      <c r="AG1269" t="s">
        <v>33</v>
      </c>
      <c r="AH1269" t="s">
        <v>33</v>
      </c>
      <c r="AI1269" t="s">
        <v>124</v>
      </c>
    </row>
    <row r="1270" spans="1:35">
      <c r="A1270" t="s">
        <v>163</v>
      </c>
      <c r="B1270" t="s">
        <v>295</v>
      </c>
      <c r="C1270" t="s">
        <v>184</v>
      </c>
      <c r="D1270" t="s">
        <v>5379</v>
      </c>
      <c r="E1270" t="s">
        <v>5372</v>
      </c>
      <c r="F1270" t="s">
        <v>32</v>
      </c>
      <c r="G1270" t="s">
        <v>262</v>
      </c>
      <c r="H1270" t="str">
        <f t="shared" ref="H1270:H1273" si="402">LEFT(G1270,4)</f>
        <v>4265</v>
      </c>
      <c r="I1270" t="s">
        <v>263</v>
      </c>
      <c r="J1270">
        <v>4957.7700000000004</v>
      </c>
      <c r="K1270" t="s">
        <v>1237</v>
      </c>
      <c r="L1270" t="s">
        <v>1134</v>
      </c>
      <c r="M1270" t="s">
        <v>5384</v>
      </c>
      <c r="N1270" t="s">
        <v>5385</v>
      </c>
      <c r="O1270" t="s">
        <v>5386</v>
      </c>
      <c r="P1270" t="s">
        <v>175</v>
      </c>
      <c r="Q1270" t="s">
        <v>33</v>
      </c>
      <c r="R1270" t="s">
        <v>453</v>
      </c>
      <c r="S1270" t="s">
        <v>327</v>
      </c>
      <c r="T1270" t="s">
        <v>1139</v>
      </c>
      <c r="U1270" t="s">
        <v>110</v>
      </c>
      <c r="V1270" t="s">
        <v>329</v>
      </c>
      <c r="W1270" t="str">
        <f>VLOOKUP(V1270,Lookup!D:E,2,FALSE)</f>
        <v>Corporate Contributions</v>
      </c>
      <c r="X1270" t="s">
        <v>216</v>
      </c>
      <c r="Y1270" t="s">
        <v>33</v>
      </c>
      <c r="Z1270" t="s">
        <v>36</v>
      </c>
      <c r="AA1270" t="s">
        <v>37</v>
      </c>
      <c r="AB1270" t="s">
        <v>1133</v>
      </c>
      <c r="AC1270" t="s">
        <v>33</v>
      </c>
      <c r="AD1270">
        <v>0</v>
      </c>
      <c r="AE1270">
        <v>8</v>
      </c>
      <c r="AF1270">
        <v>2019</v>
      </c>
      <c r="AG1270" t="s">
        <v>33</v>
      </c>
      <c r="AH1270" t="s">
        <v>5387</v>
      </c>
      <c r="AI1270" t="s">
        <v>124</v>
      </c>
    </row>
    <row r="1271" spans="1:35">
      <c r="A1271" t="s">
        <v>316</v>
      </c>
      <c r="B1271" t="s">
        <v>197</v>
      </c>
      <c r="C1271" t="s">
        <v>187</v>
      </c>
      <c r="D1271" t="s">
        <v>5373</v>
      </c>
      <c r="E1271" t="s">
        <v>5372</v>
      </c>
      <c r="F1271" t="s">
        <v>32</v>
      </c>
      <c r="G1271" t="s">
        <v>317</v>
      </c>
      <c r="H1271" t="str">
        <f t="shared" si="402"/>
        <v>4261</v>
      </c>
      <c r="I1271" t="s">
        <v>318</v>
      </c>
      <c r="J1271">
        <v>2500</v>
      </c>
      <c r="K1271" t="s">
        <v>536</v>
      </c>
      <c r="L1271" t="s">
        <v>390</v>
      </c>
      <c r="M1271" t="s">
        <v>1615</v>
      </c>
      <c r="N1271" t="s">
        <v>1616</v>
      </c>
      <c r="O1271" t="s">
        <v>5388</v>
      </c>
      <c r="P1271" t="s">
        <v>5389</v>
      </c>
      <c r="Q1271" t="s">
        <v>33</v>
      </c>
      <c r="R1271" t="s">
        <v>1952</v>
      </c>
      <c r="S1271" t="s">
        <v>327</v>
      </c>
      <c r="T1271" t="s">
        <v>200</v>
      </c>
      <c r="U1271" t="s">
        <v>110</v>
      </c>
      <c r="V1271" t="s">
        <v>329</v>
      </c>
      <c r="W1271" t="str">
        <f>VLOOKUP(V1271,Lookup!D:E,2,FALSE)</f>
        <v>Corporate Contributions</v>
      </c>
      <c r="X1271" t="s">
        <v>216</v>
      </c>
      <c r="Y1271" t="s">
        <v>33</v>
      </c>
      <c r="Z1271" t="s">
        <v>36</v>
      </c>
      <c r="AA1271" t="s">
        <v>37</v>
      </c>
      <c r="AB1271" t="s">
        <v>389</v>
      </c>
      <c r="AC1271" t="s">
        <v>33</v>
      </c>
      <c r="AD1271">
        <v>0</v>
      </c>
      <c r="AE1271">
        <v>8</v>
      </c>
      <c r="AF1271">
        <v>2019</v>
      </c>
      <c r="AG1271" t="s">
        <v>33</v>
      </c>
      <c r="AH1271" t="s">
        <v>33</v>
      </c>
      <c r="AI1271" t="s">
        <v>124</v>
      </c>
    </row>
    <row r="1272" spans="1:35">
      <c r="A1272" t="s">
        <v>316</v>
      </c>
      <c r="B1272" t="s">
        <v>197</v>
      </c>
      <c r="C1272" t="s">
        <v>187</v>
      </c>
      <c r="D1272" t="s">
        <v>5373</v>
      </c>
      <c r="E1272" t="s">
        <v>5372</v>
      </c>
      <c r="F1272" t="s">
        <v>32</v>
      </c>
      <c r="G1272" t="s">
        <v>317</v>
      </c>
      <c r="H1272" t="str">
        <f t="shared" si="402"/>
        <v>4261</v>
      </c>
      <c r="I1272" t="s">
        <v>318</v>
      </c>
      <c r="J1272">
        <v>20000</v>
      </c>
      <c r="K1272" t="s">
        <v>536</v>
      </c>
      <c r="L1272" t="s">
        <v>417</v>
      </c>
      <c r="M1272" t="s">
        <v>1453</v>
      </c>
      <c r="N1272" t="s">
        <v>1454</v>
      </c>
      <c r="O1272" t="s">
        <v>5390</v>
      </c>
      <c r="P1272" t="s">
        <v>5391</v>
      </c>
      <c r="Q1272" t="s">
        <v>33</v>
      </c>
      <c r="R1272" t="s">
        <v>326</v>
      </c>
      <c r="S1272" t="s">
        <v>327</v>
      </c>
      <c r="T1272" t="s">
        <v>328</v>
      </c>
      <c r="U1272" t="s">
        <v>110</v>
      </c>
      <c r="V1272" t="s">
        <v>329</v>
      </c>
      <c r="W1272" t="str">
        <f>VLOOKUP(V1272,Lookup!D:E,2,FALSE)</f>
        <v>Corporate Contributions</v>
      </c>
      <c r="X1272" t="s">
        <v>216</v>
      </c>
      <c r="Y1272" t="s">
        <v>33</v>
      </c>
      <c r="Z1272" t="s">
        <v>36</v>
      </c>
      <c r="AA1272" t="s">
        <v>37</v>
      </c>
      <c r="AB1272" t="s">
        <v>416</v>
      </c>
      <c r="AC1272" t="s">
        <v>33</v>
      </c>
      <c r="AD1272">
        <v>0</v>
      </c>
      <c r="AE1272">
        <v>8</v>
      </c>
      <c r="AF1272">
        <v>2019</v>
      </c>
      <c r="AG1272" t="s">
        <v>33</v>
      </c>
      <c r="AH1272" t="s">
        <v>33</v>
      </c>
      <c r="AI1272" t="s">
        <v>124</v>
      </c>
    </row>
    <row r="1273" spans="1:35">
      <c r="A1273" t="s">
        <v>316</v>
      </c>
      <c r="B1273" t="s">
        <v>197</v>
      </c>
      <c r="C1273" t="s">
        <v>187</v>
      </c>
      <c r="D1273" t="s">
        <v>5373</v>
      </c>
      <c r="E1273" t="s">
        <v>5372</v>
      </c>
      <c r="F1273" t="s">
        <v>32</v>
      </c>
      <c r="G1273" t="s">
        <v>317</v>
      </c>
      <c r="H1273" t="str">
        <f t="shared" si="402"/>
        <v>4261</v>
      </c>
      <c r="I1273" t="s">
        <v>318</v>
      </c>
      <c r="J1273">
        <v>1200</v>
      </c>
      <c r="K1273" t="s">
        <v>536</v>
      </c>
      <c r="L1273" t="s">
        <v>417</v>
      </c>
      <c r="M1273" t="s">
        <v>5392</v>
      </c>
      <c r="N1273" t="s">
        <v>5393</v>
      </c>
      <c r="O1273" t="s">
        <v>5394</v>
      </c>
      <c r="P1273" t="s">
        <v>5395</v>
      </c>
      <c r="Q1273" t="s">
        <v>33</v>
      </c>
      <c r="R1273" t="s">
        <v>326</v>
      </c>
      <c r="S1273" t="s">
        <v>327</v>
      </c>
      <c r="T1273" t="s">
        <v>328</v>
      </c>
      <c r="U1273" t="s">
        <v>110</v>
      </c>
      <c r="V1273" t="s">
        <v>329</v>
      </c>
      <c r="W1273" t="str">
        <f>VLOOKUP(V1273,Lookup!D:E,2,FALSE)</f>
        <v>Corporate Contributions</v>
      </c>
      <c r="X1273" t="s">
        <v>216</v>
      </c>
      <c r="Y1273" t="s">
        <v>33</v>
      </c>
      <c r="Z1273" t="s">
        <v>36</v>
      </c>
      <c r="AA1273" t="s">
        <v>37</v>
      </c>
      <c r="AB1273" t="s">
        <v>416</v>
      </c>
      <c r="AC1273" t="s">
        <v>33</v>
      </c>
      <c r="AD1273">
        <v>0</v>
      </c>
      <c r="AE1273">
        <v>8</v>
      </c>
      <c r="AF1273">
        <v>2019</v>
      </c>
      <c r="AG1273" t="s">
        <v>33</v>
      </c>
      <c r="AH1273" t="s">
        <v>33</v>
      </c>
      <c r="AI1273" t="s">
        <v>124</v>
      </c>
    </row>
    <row r="1274" spans="1:35">
      <c r="A1274" t="s">
        <v>681</v>
      </c>
      <c r="B1274" t="s">
        <v>183</v>
      </c>
      <c r="C1274" t="s">
        <v>184</v>
      </c>
      <c r="D1274" t="s">
        <v>5398</v>
      </c>
      <c r="E1274" t="s">
        <v>5396</v>
      </c>
      <c r="F1274" t="s">
        <v>32</v>
      </c>
      <c r="G1274" t="s">
        <v>317</v>
      </c>
      <c r="H1274" t="str">
        <f t="shared" ref="H1274:H1276" si="403">LEFT(G1274,4)</f>
        <v>4261</v>
      </c>
      <c r="I1274" t="s">
        <v>318</v>
      </c>
      <c r="J1274">
        <v>500</v>
      </c>
      <c r="K1274" t="s">
        <v>536</v>
      </c>
      <c r="L1274" t="s">
        <v>1084</v>
      </c>
      <c r="M1274" t="s">
        <v>5399</v>
      </c>
      <c r="N1274" t="s">
        <v>5400</v>
      </c>
      <c r="O1274" t="s">
        <v>5401</v>
      </c>
      <c r="P1274" t="s">
        <v>5402</v>
      </c>
      <c r="Q1274" t="s">
        <v>33</v>
      </c>
      <c r="R1274" t="s">
        <v>326</v>
      </c>
      <c r="S1274" t="s">
        <v>908</v>
      </c>
      <c r="T1274" t="s">
        <v>1421</v>
      </c>
      <c r="U1274" t="s">
        <v>110</v>
      </c>
      <c r="V1274" t="s">
        <v>329</v>
      </c>
      <c r="W1274" t="str">
        <f>VLOOKUP(V1274,Lookup!D:E,2,FALSE)</f>
        <v>Corporate Contributions</v>
      </c>
      <c r="X1274" t="s">
        <v>216</v>
      </c>
      <c r="Y1274" t="s">
        <v>33</v>
      </c>
      <c r="Z1274" t="s">
        <v>36</v>
      </c>
      <c r="AA1274" t="s">
        <v>37</v>
      </c>
      <c r="AB1274" t="s">
        <v>1083</v>
      </c>
      <c r="AC1274" t="s">
        <v>33</v>
      </c>
      <c r="AD1274">
        <v>0</v>
      </c>
      <c r="AE1274">
        <v>8</v>
      </c>
      <c r="AF1274">
        <v>2019</v>
      </c>
      <c r="AG1274" t="s">
        <v>33</v>
      </c>
      <c r="AH1274" t="s">
        <v>33</v>
      </c>
      <c r="AI1274" t="s">
        <v>124</v>
      </c>
    </row>
    <row r="1275" spans="1:35">
      <c r="A1275" t="s">
        <v>681</v>
      </c>
      <c r="B1275" t="s">
        <v>183</v>
      </c>
      <c r="C1275" t="s">
        <v>184</v>
      </c>
      <c r="D1275" t="s">
        <v>5398</v>
      </c>
      <c r="E1275" t="s">
        <v>5396</v>
      </c>
      <c r="F1275" t="s">
        <v>32</v>
      </c>
      <c r="G1275" t="s">
        <v>317</v>
      </c>
      <c r="H1275" t="str">
        <f t="shared" si="403"/>
        <v>4261</v>
      </c>
      <c r="I1275" t="s">
        <v>318</v>
      </c>
      <c r="J1275">
        <v>500</v>
      </c>
      <c r="K1275" t="s">
        <v>536</v>
      </c>
      <c r="L1275" t="s">
        <v>1084</v>
      </c>
      <c r="M1275" t="s">
        <v>5399</v>
      </c>
      <c r="N1275" t="s">
        <v>5400</v>
      </c>
      <c r="O1275" t="s">
        <v>5403</v>
      </c>
      <c r="P1275" t="s">
        <v>5404</v>
      </c>
      <c r="Q1275" t="s">
        <v>33</v>
      </c>
      <c r="R1275" t="s">
        <v>326</v>
      </c>
      <c r="S1275" t="s">
        <v>908</v>
      </c>
      <c r="T1275" t="s">
        <v>1421</v>
      </c>
      <c r="U1275" t="s">
        <v>110</v>
      </c>
      <c r="V1275" t="s">
        <v>329</v>
      </c>
      <c r="W1275" t="str">
        <f>VLOOKUP(V1275,Lookup!D:E,2,FALSE)</f>
        <v>Corporate Contributions</v>
      </c>
      <c r="X1275" t="s">
        <v>216</v>
      </c>
      <c r="Y1275" t="s">
        <v>33</v>
      </c>
      <c r="Z1275" t="s">
        <v>36</v>
      </c>
      <c r="AA1275" t="s">
        <v>37</v>
      </c>
      <c r="AB1275" t="s">
        <v>1083</v>
      </c>
      <c r="AC1275" t="s">
        <v>33</v>
      </c>
      <c r="AD1275">
        <v>0</v>
      </c>
      <c r="AE1275">
        <v>8</v>
      </c>
      <c r="AF1275">
        <v>2019</v>
      </c>
      <c r="AG1275" t="s">
        <v>33</v>
      </c>
      <c r="AH1275" t="s">
        <v>33</v>
      </c>
      <c r="AI1275" t="s">
        <v>124</v>
      </c>
    </row>
    <row r="1276" spans="1:35">
      <c r="A1276" t="s">
        <v>681</v>
      </c>
      <c r="B1276" t="s">
        <v>183</v>
      </c>
      <c r="C1276" t="s">
        <v>184</v>
      </c>
      <c r="D1276" t="s">
        <v>5398</v>
      </c>
      <c r="E1276" t="s">
        <v>5396</v>
      </c>
      <c r="F1276" t="s">
        <v>32</v>
      </c>
      <c r="G1276" t="s">
        <v>317</v>
      </c>
      <c r="H1276" t="str">
        <f t="shared" si="403"/>
        <v>4261</v>
      </c>
      <c r="I1276" t="s">
        <v>318</v>
      </c>
      <c r="J1276">
        <v>250</v>
      </c>
      <c r="K1276" t="s">
        <v>536</v>
      </c>
      <c r="L1276" t="s">
        <v>1084</v>
      </c>
      <c r="M1276" t="s">
        <v>5399</v>
      </c>
      <c r="N1276" t="s">
        <v>5400</v>
      </c>
      <c r="O1276" t="s">
        <v>5405</v>
      </c>
      <c r="P1276" t="s">
        <v>5406</v>
      </c>
      <c r="Q1276" t="s">
        <v>33</v>
      </c>
      <c r="R1276" t="s">
        <v>326</v>
      </c>
      <c r="S1276" t="s">
        <v>908</v>
      </c>
      <c r="T1276" t="s">
        <v>1421</v>
      </c>
      <c r="U1276" t="s">
        <v>110</v>
      </c>
      <c r="V1276" t="s">
        <v>329</v>
      </c>
      <c r="W1276" t="str">
        <f>VLOOKUP(V1276,Lookup!D:E,2,FALSE)</f>
        <v>Corporate Contributions</v>
      </c>
      <c r="X1276" t="s">
        <v>216</v>
      </c>
      <c r="Y1276" t="s">
        <v>33</v>
      </c>
      <c r="Z1276" t="s">
        <v>36</v>
      </c>
      <c r="AA1276" t="s">
        <v>37</v>
      </c>
      <c r="AB1276" t="s">
        <v>1083</v>
      </c>
      <c r="AC1276" t="s">
        <v>33</v>
      </c>
      <c r="AD1276">
        <v>0</v>
      </c>
      <c r="AE1276">
        <v>8</v>
      </c>
      <c r="AF1276">
        <v>2019</v>
      </c>
      <c r="AG1276" t="s">
        <v>33</v>
      </c>
      <c r="AH1276" t="s">
        <v>33</v>
      </c>
      <c r="AI1276" t="s">
        <v>124</v>
      </c>
    </row>
    <row r="1277" spans="1:35">
      <c r="A1277" t="s">
        <v>681</v>
      </c>
      <c r="B1277" t="s">
        <v>197</v>
      </c>
      <c r="C1277" t="s">
        <v>187</v>
      </c>
      <c r="D1277" t="s">
        <v>5397</v>
      </c>
      <c r="E1277" t="s">
        <v>5396</v>
      </c>
      <c r="F1277" t="s">
        <v>32</v>
      </c>
      <c r="G1277" t="s">
        <v>317</v>
      </c>
      <c r="H1277" t="str">
        <f t="shared" ref="H1277:H1278" si="404">LEFT(G1277,4)</f>
        <v>4261</v>
      </c>
      <c r="I1277" t="s">
        <v>318</v>
      </c>
      <c r="J1277">
        <v>250</v>
      </c>
      <c r="K1277" t="s">
        <v>1084</v>
      </c>
      <c r="L1277" t="s">
        <v>1084</v>
      </c>
      <c r="M1277" t="s">
        <v>4154</v>
      </c>
      <c r="N1277" t="s">
        <v>4155</v>
      </c>
      <c r="O1277" t="s">
        <v>5407</v>
      </c>
      <c r="P1277" t="s">
        <v>5408</v>
      </c>
      <c r="Q1277" t="s">
        <v>33</v>
      </c>
      <c r="R1277" t="s">
        <v>326</v>
      </c>
      <c r="S1277" t="s">
        <v>908</v>
      </c>
      <c r="T1277" t="s">
        <v>328</v>
      </c>
      <c r="U1277" t="s">
        <v>110</v>
      </c>
      <c r="V1277" t="s">
        <v>329</v>
      </c>
      <c r="W1277" t="str">
        <f>VLOOKUP(V1277,Lookup!D:E,2,FALSE)</f>
        <v>Corporate Contributions</v>
      </c>
      <c r="X1277" t="s">
        <v>216</v>
      </c>
      <c r="Y1277" t="s">
        <v>33</v>
      </c>
      <c r="Z1277" t="s">
        <v>36</v>
      </c>
      <c r="AA1277" t="s">
        <v>37</v>
      </c>
      <c r="AB1277" t="s">
        <v>1083</v>
      </c>
      <c r="AC1277" t="s">
        <v>33</v>
      </c>
      <c r="AD1277">
        <v>0</v>
      </c>
      <c r="AE1277">
        <v>8</v>
      </c>
      <c r="AF1277">
        <v>2019</v>
      </c>
      <c r="AG1277" t="s">
        <v>33</v>
      </c>
      <c r="AH1277" t="s">
        <v>33</v>
      </c>
      <c r="AI1277" t="s">
        <v>124</v>
      </c>
    </row>
    <row r="1278" spans="1:35">
      <c r="A1278" t="s">
        <v>681</v>
      </c>
      <c r="B1278" t="s">
        <v>197</v>
      </c>
      <c r="C1278" t="s">
        <v>187</v>
      </c>
      <c r="D1278" t="s">
        <v>5397</v>
      </c>
      <c r="E1278" t="s">
        <v>5396</v>
      </c>
      <c r="F1278" t="s">
        <v>32</v>
      </c>
      <c r="G1278" t="s">
        <v>317</v>
      </c>
      <c r="H1278" t="str">
        <f t="shared" si="404"/>
        <v>4261</v>
      </c>
      <c r="I1278" t="s">
        <v>318</v>
      </c>
      <c r="J1278">
        <v>250</v>
      </c>
      <c r="K1278" t="s">
        <v>536</v>
      </c>
      <c r="L1278" t="s">
        <v>1084</v>
      </c>
      <c r="M1278" t="s">
        <v>1453</v>
      </c>
      <c r="N1278" t="s">
        <v>1454</v>
      </c>
      <c r="O1278" t="s">
        <v>5409</v>
      </c>
      <c r="P1278" t="s">
        <v>5410</v>
      </c>
      <c r="Q1278" t="s">
        <v>33</v>
      </c>
      <c r="R1278" t="s">
        <v>326</v>
      </c>
      <c r="S1278" t="s">
        <v>908</v>
      </c>
      <c r="T1278" t="s">
        <v>328</v>
      </c>
      <c r="U1278" t="s">
        <v>110</v>
      </c>
      <c r="V1278" t="s">
        <v>329</v>
      </c>
      <c r="W1278" t="str">
        <f>VLOOKUP(V1278,Lookup!D:E,2,FALSE)</f>
        <v>Corporate Contributions</v>
      </c>
      <c r="X1278" t="s">
        <v>216</v>
      </c>
      <c r="Y1278" t="s">
        <v>33</v>
      </c>
      <c r="Z1278" t="s">
        <v>36</v>
      </c>
      <c r="AA1278" t="s">
        <v>37</v>
      </c>
      <c r="AB1278" t="s">
        <v>1083</v>
      </c>
      <c r="AC1278" t="s">
        <v>33</v>
      </c>
      <c r="AD1278">
        <v>0</v>
      </c>
      <c r="AE1278">
        <v>8</v>
      </c>
      <c r="AF1278">
        <v>2019</v>
      </c>
      <c r="AG1278" t="s">
        <v>33</v>
      </c>
      <c r="AH1278" t="s">
        <v>33</v>
      </c>
      <c r="AI1278" t="s">
        <v>124</v>
      </c>
    </row>
    <row r="1279" spans="1:35">
      <c r="A1279" t="s">
        <v>316</v>
      </c>
      <c r="B1279" t="s">
        <v>183</v>
      </c>
      <c r="C1279" t="s">
        <v>184</v>
      </c>
      <c r="D1279" t="s">
        <v>5412</v>
      </c>
      <c r="E1279" t="s">
        <v>5411</v>
      </c>
      <c r="F1279" t="s">
        <v>32</v>
      </c>
      <c r="G1279" t="s">
        <v>317</v>
      </c>
      <c r="H1279" t="str">
        <f t="shared" ref="H1279:H1284" si="405">LEFT(G1279,4)</f>
        <v>4261</v>
      </c>
      <c r="I1279" t="s">
        <v>318</v>
      </c>
      <c r="J1279">
        <v>300</v>
      </c>
      <c r="K1279" t="s">
        <v>500</v>
      </c>
      <c r="L1279" t="s">
        <v>802</v>
      </c>
      <c r="M1279" t="s">
        <v>5413</v>
      </c>
      <c r="N1279" t="s">
        <v>5414</v>
      </c>
      <c r="O1279" t="s">
        <v>5415</v>
      </c>
      <c r="P1279" t="s">
        <v>5416</v>
      </c>
      <c r="Q1279" t="s">
        <v>33</v>
      </c>
      <c r="R1279" t="s">
        <v>530</v>
      </c>
      <c r="S1279" t="s">
        <v>327</v>
      </c>
      <c r="T1279" t="s">
        <v>1017</v>
      </c>
      <c r="U1279" t="s">
        <v>110</v>
      </c>
      <c r="V1279" t="s">
        <v>329</v>
      </c>
      <c r="W1279" t="str">
        <f>VLOOKUP(V1279,Lookup!D:E,2,FALSE)</f>
        <v>Corporate Contributions</v>
      </c>
      <c r="X1279" t="s">
        <v>216</v>
      </c>
      <c r="Y1279" t="s">
        <v>33</v>
      </c>
      <c r="Z1279" t="s">
        <v>36</v>
      </c>
      <c r="AA1279" t="s">
        <v>37</v>
      </c>
      <c r="AB1279" t="s">
        <v>801</v>
      </c>
      <c r="AC1279" t="s">
        <v>33</v>
      </c>
      <c r="AD1279">
        <v>0</v>
      </c>
      <c r="AE1279">
        <v>8</v>
      </c>
      <c r="AF1279">
        <v>2019</v>
      </c>
      <c r="AG1279" t="s">
        <v>33</v>
      </c>
      <c r="AH1279" t="s">
        <v>33</v>
      </c>
      <c r="AI1279" t="s">
        <v>124</v>
      </c>
    </row>
    <row r="1280" spans="1:35">
      <c r="A1280" t="s">
        <v>316</v>
      </c>
      <c r="B1280" t="s">
        <v>183</v>
      </c>
      <c r="C1280" t="s">
        <v>184</v>
      </c>
      <c r="D1280" t="s">
        <v>5412</v>
      </c>
      <c r="E1280" t="s">
        <v>5411</v>
      </c>
      <c r="F1280" t="s">
        <v>32</v>
      </c>
      <c r="G1280" t="s">
        <v>317</v>
      </c>
      <c r="H1280" t="str">
        <f t="shared" si="405"/>
        <v>4261</v>
      </c>
      <c r="I1280" t="s">
        <v>318</v>
      </c>
      <c r="J1280">
        <v>500</v>
      </c>
      <c r="K1280" t="s">
        <v>500</v>
      </c>
      <c r="L1280" t="s">
        <v>802</v>
      </c>
      <c r="M1280" t="s">
        <v>5417</v>
      </c>
      <c r="N1280" t="s">
        <v>5418</v>
      </c>
      <c r="O1280" t="s">
        <v>5419</v>
      </c>
      <c r="P1280" t="s">
        <v>5420</v>
      </c>
      <c r="Q1280" t="s">
        <v>33</v>
      </c>
      <c r="R1280" t="s">
        <v>530</v>
      </c>
      <c r="S1280" t="s">
        <v>327</v>
      </c>
      <c r="T1280" t="s">
        <v>1017</v>
      </c>
      <c r="U1280" t="s">
        <v>110</v>
      </c>
      <c r="V1280" t="s">
        <v>329</v>
      </c>
      <c r="W1280" t="str">
        <f>VLOOKUP(V1280,Lookup!D:E,2,FALSE)</f>
        <v>Corporate Contributions</v>
      </c>
      <c r="X1280" t="s">
        <v>216</v>
      </c>
      <c r="Y1280" t="s">
        <v>33</v>
      </c>
      <c r="Z1280" t="s">
        <v>36</v>
      </c>
      <c r="AA1280" t="s">
        <v>37</v>
      </c>
      <c r="AB1280" t="s">
        <v>801</v>
      </c>
      <c r="AC1280" t="s">
        <v>33</v>
      </c>
      <c r="AD1280">
        <v>0</v>
      </c>
      <c r="AE1280">
        <v>8</v>
      </c>
      <c r="AF1280">
        <v>2019</v>
      </c>
      <c r="AG1280" t="s">
        <v>33</v>
      </c>
      <c r="AH1280" t="s">
        <v>33</v>
      </c>
      <c r="AI1280" t="s">
        <v>124</v>
      </c>
    </row>
    <row r="1281" spans="1:35">
      <c r="A1281" t="s">
        <v>316</v>
      </c>
      <c r="B1281" t="s">
        <v>183</v>
      </c>
      <c r="C1281" t="s">
        <v>184</v>
      </c>
      <c r="D1281" t="s">
        <v>5412</v>
      </c>
      <c r="E1281" t="s">
        <v>5411</v>
      </c>
      <c r="F1281" t="s">
        <v>32</v>
      </c>
      <c r="G1281" t="s">
        <v>613</v>
      </c>
      <c r="H1281" t="str">
        <f t="shared" si="405"/>
        <v>4265</v>
      </c>
      <c r="I1281" t="s">
        <v>614</v>
      </c>
      <c r="J1281">
        <v>100</v>
      </c>
      <c r="K1281" t="s">
        <v>500</v>
      </c>
      <c r="L1281" t="s">
        <v>802</v>
      </c>
      <c r="M1281" t="s">
        <v>654</v>
      </c>
      <c r="N1281" t="s">
        <v>655</v>
      </c>
      <c r="O1281" t="s">
        <v>5421</v>
      </c>
      <c r="P1281" t="s">
        <v>5422</v>
      </c>
      <c r="Q1281" t="s">
        <v>33</v>
      </c>
      <c r="R1281" t="s">
        <v>530</v>
      </c>
      <c r="S1281" t="s">
        <v>327</v>
      </c>
      <c r="T1281" t="s">
        <v>1017</v>
      </c>
      <c r="U1281" t="s">
        <v>110</v>
      </c>
      <c r="V1281" t="s">
        <v>329</v>
      </c>
      <c r="W1281" t="str">
        <f>VLOOKUP(V1281,Lookup!D:E,2,FALSE)</f>
        <v>Corporate Contributions</v>
      </c>
      <c r="X1281" t="s">
        <v>216</v>
      </c>
      <c r="Y1281" t="s">
        <v>33</v>
      </c>
      <c r="Z1281" t="s">
        <v>36</v>
      </c>
      <c r="AA1281" t="s">
        <v>37</v>
      </c>
      <c r="AB1281" t="s">
        <v>801</v>
      </c>
      <c r="AC1281" t="s">
        <v>33</v>
      </c>
      <c r="AD1281">
        <v>0</v>
      </c>
      <c r="AE1281">
        <v>8</v>
      </c>
      <c r="AF1281">
        <v>2019</v>
      </c>
      <c r="AG1281" t="s">
        <v>33</v>
      </c>
      <c r="AH1281" t="s">
        <v>33</v>
      </c>
      <c r="AI1281" t="s">
        <v>124</v>
      </c>
    </row>
    <row r="1282" spans="1:35">
      <c r="A1282" t="s">
        <v>316</v>
      </c>
      <c r="B1282" t="s">
        <v>183</v>
      </c>
      <c r="C1282" t="s">
        <v>184</v>
      </c>
      <c r="D1282" t="s">
        <v>5412</v>
      </c>
      <c r="E1282" t="s">
        <v>5411</v>
      </c>
      <c r="F1282" t="s">
        <v>32</v>
      </c>
      <c r="G1282" t="s">
        <v>613</v>
      </c>
      <c r="H1282" t="str">
        <f t="shared" si="405"/>
        <v>4265</v>
      </c>
      <c r="I1282" t="s">
        <v>614</v>
      </c>
      <c r="J1282">
        <v>750</v>
      </c>
      <c r="K1282" t="s">
        <v>500</v>
      </c>
      <c r="L1282" t="s">
        <v>802</v>
      </c>
      <c r="M1282" t="s">
        <v>2328</v>
      </c>
      <c r="N1282" t="s">
        <v>2329</v>
      </c>
      <c r="O1282" t="s">
        <v>5423</v>
      </c>
      <c r="P1282" t="s">
        <v>5424</v>
      </c>
      <c r="Q1282" t="s">
        <v>33</v>
      </c>
      <c r="R1282" t="s">
        <v>530</v>
      </c>
      <c r="S1282" t="s">
        <v>327</v>
      </c>
      <c r="T1282" t="s">
        <v>1017</v>
      </c>
      <c r="U1282" t="s">
        <v>110</v>
      </c>
      <c r="V1282" t="s">
        <v>329</v>
      </c>
      <c r="W1282" t="str">
        <f>VLOOKUP(V1282,Lookup!D:E,2,FALSE)</f>
        <v>Corporate Contributions</v>
      </c>
      <c r="X1282" t="s">
        <v>216</v>
      </c>
      <c r="Y1282" t="s">
        <v>33</v>
      </c>
      <c r="Z1282" t="s">
        <v>36</v>
      </c>
      <c r="AA1282" t="s">
        <v>37</v>
      </c>
      <c r="AB1282" t="s">
        <v>801</v>
      </c>
      <c r="AC1282" t="s">
        <v>33</v>
      </c>
      <c r="AD1282">
        <v>0</v>
      </c>
      <c r="AE1282">
        <v>8</v>
      </c>
      <c r="AF1282">
        <v>2019</v>
      </c>
      <c r="AG1282" t="s">
        <v>33</v>
      </c>
      <c r="AH1282" t="s">
        <v>33</v>
      </c>
      <c r="AI1282" t="s">
        <v>124</v>
      </c>
    </row>
    <row r="1283" spans="1:35">
      <c r="A1283" t="s">
        <v>316</v>
      </c>
      <c r="B1283" t="s">
        <v>183</v>
      </c>
      <c r="C1283" t="s">
        <v>184</v>
      </c>
      <c r="D1283" t="s">
        <v>5412</v>
      </c>
      <c r="E1283" t="s">
        <v>5411</v>
      </c>
      <c r="F1283" t="s">
        <v>32</v>
      </c>
      <c r="G1283" t="s">
        <v>613</v>
      </c>
      <c r="H1283" t="str">
        <f t="shared" si="405"/>
        <v>4265</v>
      </c>
      <c r="I1283" t="s">
        <v>614</v>
      </c>
      <c r="J1283">
        <v>500</v>
      </c>
      <c r="K1283" t="s">
        <v>500</v>
      </c>
      <c r="L1283" t="s">
        <v>802</v>
      </c>
      <c r="M1283" t="s">
        <v>2336</v>
      </c>
      <c r="N1283" t="s">
        <v>2337</v>
      </c>
      <c r="O1283" t="s">
        <v>5425</v>
      </c>
      <c r="P1283" t="s">
        <v>5426</v>
      </c>
      <c r="Q1283" t="s">
        <v>33</v>
      </c>
      <c r="R1283" t="s">
        <v>530</v>
      </c>
      <c r="S1283" t="s">
        <v>327</v>
      </c>
      <c r="T1283" t="s">
        <v>1017</v>
      </c>
      <c r="U1283" t="s">
        <v>110</v>
      </c>
      <c r="V1283" t="s">
        <v>329</v>
      </c>
      <c r="W1283" t="str">
        <f>VLOOKUP(V1283,Lookup!D:E,2,FALSE)</f>
        <v>Corporate Contributions</v>
      </c>
      <c r="X1283" t="s">
        <v>216</v>
      </c>
      <c r="Y1283" t="s">
        <v>33</v>
      </c>
      <c r="Z1283" t="s">
        <v>36</v>
      </c>
      <c r="AA1283" t="s">
        <v>37</v>
      </c>
      <c r="AB1283" t="s">
        <v>801</v>
      </c>
      <c r="AC1283" t="s">
        <v>33</v>
      </c>
      <c r="AD1283">
        <v>0</v>
      </c>
      <c r="AE1283">
        <v>8</v>
      </c>
      <c r="AF1283">
        <v>2019</v>
      </c>
      <c r="AG1283" t="s">
        <v>33</v>
      </c>
      <c r="AH1283" t="s">
        <v>33</v>
      </c>
      <c r="AI1283" t="s">
        <v>124</v>
      </c>
    </row>
    <row r="1284" spans="1:35">
      <c r="A1284" t="s">
        <v>316</v>
      </c>
      <c r="B1284" t="s">
        <v>183</v>
      </c>
      <c r="C1284" t="s">
        <v>184</v>
      </c>
      <c r="D1284" t="s">
        <v>5412</v>
      </c>
      <c r="E1284" t="s">
        <v>5411</v>
      </c>
      <c r="F1284" t="s">
        <v>32</v>
      </c>
      <c r="G1284" t="s">
        <v>613</v>
      </c>
      <c r="H1284" t="str">
        <f t="shared" si="405"/>
        <v>4265</v>
      </c>
      <c r="I1284" t="s">
        <v>614</v>
      </c>
      <c r="J1284">
        <v>1750</v>
      </c>
      <c r="K1284" t="s">
        <v>500</v>
      </c>
      <c r="L1284" t="s">
        <v>802</v>
      </c>
      <c r="M1284" t="s">
        <v>1691</v>
      </c>
      <c r="N1284" t="s">
        <v>1692</v>
      </c>
      <c r="O1284" t="s">
        <v>5427</v>
      </c>
      <c r="P1284" t="s">
        <v>5428</v>
      </c>
      <c r="Q1284" t="s">
        <v>33</v>
      </c>
      <c r="R1284" t="s">
        <v>530</v>
      </c>
      <c r="S1284" t="s">
        <v>327</v>
      </c>
      <c r="T1284" t="s">
        <v>1017</v>
      </c>
      <c r="U1284" t="s">
        <v>110</v>
      </c>
      <c r="V1284" t="s">
        <v>329</v>
      </c>
      <c r="W1284" t="str">
        <f>VLOOKUP(V1284,Lookup!D:E,2,FALSE)</f>
        <v>Corporate Contributions</v>
      </c>
      <c r="X1284" t="s">
        <v>216</v>
      </c>
      <c r="Y1284" t="s">
        <v>33</v>
      </c>
      <c r="Z1284" t="s">
        <v>36</v>
      </c>
      <c r="AA1284" t="s">
        <v>37</v>
      </c>
      <c r="AB1284" t="s">
        <v>801</v>
      </c>
      <c r="AC1284" t="s">
        <v>33</v>
      </c>
      <c r="AD1284">
        <v>0</v>
      </c>
      <c r="AE1284">
        <v>8</v>
      </c>
      <c r="AF1284">
        <v>2019</v>
      </c>
      <c r="AG1284" t="s">
        <v>33</v>
      </c>
      <c r="AH1284" t="s">
        <v>33</v>
      </c>
      <c r="AI1284" t="s">
        <v>124</v>
      </c>
    </row>
    <row r="1285" spans="1:35">
      <c r="A1285" t="s">
        <v>316</v>
      </c>
      <c r="B1285" t="s">
        <v>183</v>
      </c>
      <c r="C1285" t="s">
        <v>184</v>
      </c>
      <c r="D1285" t="s">
        <v>5430</v>
      </c>
      <c r="E1285" t="s">
        <v>5429</v>
      </c>
      <c r="F1285" t="s">
        <v>32</v>
      </c>
      <c r="G1285" t="s">
        <v>317</v>
      </c>
      <c r="H1285" t="str">
        <f t="shared" ref="H1285:H1288" si="406">LEFT(G1285,4)</f>
        <v>4261</v>
      </c>
      <c r="I1285" t="s">
        <v>318</v>
      </c>
      <c r="J1285">
        <v>1200</v>
      </c>
      <c r="K1285" t="s">
        <v>500</v>
      </c>
      <c r="L1285" t="s">
        <v>802</v>
      </c>
      <c r="M1285" t="s">
        <v>1591</v>
      </c>
      <c r="N1285" t="s">
        <v>1592</v>
      </c>
      <c r="O1285" t="s">
        <v>5431</v>
      </c>
      <c r="P1285" t="s">
        <v>5432</v>
      </c>
      <c r="Q1285" t="s">
        <v>33</v>
      </c>
      <c r="R1285" t="s">
        <v>803</v>
      </c>
      <c r="S1285" t="s">
        <v>327</v>
      </c>
      <c r="T1285" t="s">
        <v>504</v>
      </c>
      <c r="U1285" t="s">
        <v>110</v>
      </c>
      <c r="V1285" t="s">
        <v>329</v>
      </c>
      <c r="W1285" t="str">
        <f>VLOOKUP(V1285,Lookup!D:E,2,FALSE)</f>
        <v>Corporate Contributions</v>
      </c>
      <c r="X1285" t="s">
        <v>216</v>
      </c>
      <c r="Y1285" t="s">
        <v>33</v>
      </c>
      <c r="Z1285" t="s">
        <v>36</v>
      </c>
      <c r="AA1285" t="s">
        <v>37</v>
      </c>
      <c r="AB1285" t="s">
        <v>801</v>
      </c>
      <c r="AC1285" t="s">
        <v>33</v>
      </c>
      <c r="AD1285">
        <v>0</v>
      </c>
      <c r="AE1285">
        <v>8</v>
      </c>
      <c r="AF1285">
        <v>2019</v>
      </c>
      <c r="AG1285" t="s">
        <v>33</v>
      </c>
      <c r="AH1285" t="s">
        <v>33</v>
      </c>
      <c r="AI1285" t="s">
        <v>124</v>
      </c>
    </row>
    <row r="1286" spans="1:35">
      <c r="A1286" t="s">
        <v>316</v>
      </c>
      <c r="B1286" t="s">
        <v>183</v>
      </c>
      <c r="C1286" t="s">
        <v>184</v>
      </c>
      <c r="D1286" t="s">
        <v>5430</v>
      </c>
      <c r="E1286" t="s">
        <v>5429</v>
      </c>
      <c r="F1286" t="s">
        <v>32</v>
      </c>
      <c r="G1286" t="s">
        <v>317</v>
      </c>
      <c r="H1286" t="str">
        <f t="shared" si="406"/>
        <v>4261</v>
      </c>
      <c r="I1286" t="s">
        <v>318</v>
      </c>
      <c r="J1286">
        <v>1000</v>
      </c>
      <c r="K1286" t="s">
        <v>500</v>
      </c>
      <c r="L1286" t="s">
        <v>802</v>
      </c>
      <c r="M1286" t="s">
        <v>1144</v>
      </c>
      <c r="N1286" t="s">
        <v>1145</v>
      </c>
      <c r="O1286" t="s">
        <v>5433</v>
      </c>
      <c r="P1286" t="s">
        <v>5434</v>
      </c>
      <c r="Q1286" t="s">
        <v>33</v>
      </c>
      <c r="R1286" t="s">
        <v>888</v>
      </c>
      <c r="S1286" t="s">
        <v>327</v>
      </c>
      <c r="T1286" t="s">
        <v>504</v>
      </c>
      <c r="U1286" t="s">
        <v>110</v>
      </c>
      <c r="V1286" t="s">
        <v>329</v>
      </c>
      <c r="W1286" t="str">
        <f>VLOOKUP(V1286,Lookup!D:E,2,FALSE)</f>
        <v>Corporate Contributions</v>
      </c>
      <c r="X1286" t="s">
        <v>216</v>
      </c>
      <c r="Y1286" t="s">
        <v>33</v>
      </c>
      <c r="Z1286" t="s">
        <v>36</v>
      </c>
      <c r="AA1286" t="s">
        <v>37</v>
      </c>
      <c r="AB1286" t="s">
        <v>801</v>
      </c>
      <c r="AC1286" t="s">
        <v>33</v>
      </c>
      <c r="AD1286">
        <v>0</v>
      </c>
      <c r="AE1286">
        <v>8</v>
      </c>
      <c r="AF1286">
        <v>2019</v>
      </c>
      <c r="AG1286" t="s">
        <v>33</v>
      </c>
      <c r="AH1286" t="s">
        <v>33</v>
      </c>
      <c r="AI1286" t="s">
        <v>124</v>
      </c>
    </row>
    <row r="1287" spans="1:35">
      <c r="A1287" t="s">
        <v>316</v>
      </c>
      <c r="B1287" t="s">
        <v>183</v>
      </c>
      <c r="C1287" t="s">
        <v>184</v>
      </c>
      <c r="D1287" t="s">
        <v>5430</v>
      </c>
      <c r="E1287" t="s">
        <v>5429</v>
      </c>
      <c r="F1287" t="s">
        <v>32</v>
      </c>
      <c r="G1287" t="s">
        <v>317</v>
      </c>
      <c r="H1287" t="str">
        <f t="shared" si="406"/>
        <v>4261</v>
      </c>
      <c r="I1287" t="s">
        <v>318</v>
      </c>
      <c r="J1287">
        <v>3081.3</v>
      </c>
      <c r="K1287" t="s">
        <v>500</v>
      </c>
      <c r="L1287" t="s">
        <v>802</v>
      </c>
      <c r="M1287" t="s">
        <v>5435</v>
      </c>
      <c r="N1287" t="s">
        <v>5436</v>
      </c>
      <c r="O1287" t="s">
        <v>5437</v>
      </c>
      <c r="P1287" t="s">
        <v>5438</v>
      </c>
      <c r="Q1287" t="s">
        <v>33</v>
      </c>
      <c r="R1287" t="s">
        <v>803</v>
      </c>
      <c r="S1287" t="s">
        <v>327</v>
      </c>
      <c r="T1287" t="s">
        <v>504</v>
      </c>
      <c r="U1287" t="s">
        <v>110</v>
      </c>
      <c r="V1287" t="s">
        <v>329</v>
      </c>
      <c r="W1287" t="str">
        <f>VLOOKUP(V1287,Lookup!D:E,2,FALSE)</f>
        <v>Corporate Contributions</v>
      </c>
      <c r="X1287" t="s">
        <v>216</v>
      </c>
      <c r="Y1287" t="s">
        <v>33</v>
      </c>
      <c r="Z1287" t="s">
        <v>36</v>
      </c>
      <c r="AA1287" t="s">
        <v>37</v>
      </c>
      <c r="AB1287" t="s">
        <v>801</v>
      </c>
      <c r="AC1287" t="s">
        <v>33</v>
      </c>
      <c r="AD1287">
        <v>0</v>
      </c>
      <c r="AE1287">
        <v>8</v>
      </c>
      <c r="AF1287">
        <v>2019</v>
      </c>
      <c r="AG1287" t="s">
        <v>33</v>
      </c>
      <c r="AH1287" t="s">
        <v>33</v>
      </c>
      <c r="AI1287" t="s">
        <v>124</v>
      </c>
    </row>
    <row r="1288" spans="1:35">
      <c r="A1288" t="s">
        <v>316</v>
      </c>
      <c r="B1288" t="s">
        <v>183</v>
      </c>
      <c r="C1288" t="s">
        <v>184</v>
      </c>
      <c r="D1288" t="s">
        <v>5430</v>
      </c>
      <c r="E1288" t="s">
        <v>5429</v>
      </c>
      <c r="F1288" t="s">
        <v>32</v>
      </c>
      <c r="G1288" t="s">
        <v>317</v>
      </c>
      <c r="H1288" t="str">
        <f t="shared" si="406"/>
        <v>4261</v>
      </c>
      <c r="I1288" t="s">
        <v>318</v>
      </c>
      <c r="J1288">
        <v>600</v>
      </c>
      <c r="K1288" t="s">
        <v>500</v>
      </c>
      <c r="L1288" t="s">
        <v>802</v>
      </c>
      <c r="M1288" t="s">
        <v>5439</v>
      </c>
      <c r="N1288" t="s">
        <v>5440</v>
      </c>
      <c r="O1288" t="s">
        <v>5441</v>
      </c>
      <c r="P1288" t="s">
        <v>5442</v>
      </c>
      <c r="Q1288" t="s">
        <v>33</v>
      </c>
      <c r="R1288" t="s">
        <v>803</v>
      </c>
      <c r="S1288" t="s">
        <v>327</v>
      </c>
      <c r="T1288" t="s">
        <v>504</v>
      </c>
      <c r="U1288" t="s">
        <v>110</v>
      </c>
      <c r="V1288" t="s">
        <v>329</v>
      </c>
      <c r="W1288" t="str">
        <f>VLOOKUP(V1288,Lookup!D:E,2,FALSE)</f>
        <v>Corporate Contributions</v>
      </c>
      <c r="X1288" t="s">
        <v>216</v>
      </c>
      <c r="Y1288" t="s">
        <v>33</v>
      </c>
      <c r="Z1288" t="s">
        <v>36</v>
      </c>
      <c r="AA1288" t="s">
        <v>37</v>
      </c>
      <c r="AB1288" t="s">
        <v>801</v>
      </c>
      <c r="AC1288" t="s">
        <v>33</v>
      </c>
      <c r="AD1288">
        <v>0</v>
      </c>
      <c r="AE1288">
        <v>8</v>
      </c>
      <c r="AF1288">
        <v>2019</v>
      </c>
      <c r="AG1288" t="s">
        <v>33</v>
      </c>
      <c r="AH1288" t="s">
        <v>33</v>
      </c>
      <c r="AI1288" t="s">
        <v>124</v>
      </c>
    </row>
    <row r="1289" spans="1:35">
      <c r="A1289" t="s">
        <v>163</v>
      </c>
      <c r="B1289" t="s">
        <v>183</v>
      </c>
      <c r="C1289" t="s">
        <v>184</v>
      </c>
      <c r="D1289" t="s">
        <v>5430</v>
      </c>
      <c r="E1289" t="s">
        <v>5429</v>
      </c>
      <c r="F1289" t="s">
        <v>32</v>
      </c>
      <c r="G1289" t="s">
        <v>96</v>
      </c>
      <c r="H1289" t="str">
        <f t="shared" ref="H1289:H1290" si="407">LEFT(G1289,4)</f>
        <v>9120</v>
      </c>
      <c r="I1289" t="s">
        <v>97</v>
      </c>
      <c r="J1289">
        <v>3500</v>
      </c>
      <c r="K1289" t="s">
        <v>500</v>
      </c>
      <c r="L1289" t="s">
        <v>826</v>
      </c>
      <c r="M1289" t="s">
        <v>2118</v>
      </c>
      <c r="N1289" t="s">
        <v>2119</v>
      </c>
      <c r="O1289" t="s">
        <v>5443</v>
      </c>
      <c r="P1289" t="s">
        <v>5444</v>
      </c>
      <c r="Q1289" t="s">
        <v>33</v>
      </c>
      <c r="R1289" t="s">
        <v>100</v>
      </c>
      <c r="S1289" t="s">
        <v>4205</v>
      </c>
      <c r="T1289" t="s">
        <v>235</v>
      </c>
      <c r="U1289" t="s">
        <v>56</v>
      </c>
      <c r="V1289" t="s">
        <v>47</v>
      </c>
      <c r="W1289" t="str">
        <f>VLOOKUP(V1289,Lookup!D:E,2,FALSE)</f>
        <v>Other Outside Services Gen</v>
      </c>
      <c r="X1289" t="s">
        <v>101</v>
      </c>
      <c r="Y1289" t="s">
        <v>33</v>
      </c>
      <c r="Z1289" t="s">
        <v>36</v>
      </c>
      <c r="AA1289" t="s">
        <v>37</v>
      </c>
      <c r="AB1289" t="s">
        <v>825</v>
      </c>
      <c r="AC1289" t="s">
        <v>33</v>
      </c>
      <c r="AD1289">
        <v>0</v>
      </c>
      <c r="AE1289">
        <v>8</v>
      </c>
      <c r="AF1289">
        <v>2019</v>
      </c>
      <c r="AG1289" t="s">
        <v>33</v>
      </c>
      <c r="AH1289" t="s">
        <v>5445</v>
      </c>
      <c r="AI1289" t="s">
        <v>124</v>
      </c>
    </row>
    <row r="1290" spans="1:35">
      <c r="A1290" t="s">
        <v>163</v>
      </c>
      <c r="B1290" t="s">
        <v>183</v>
      </c>
      <c r="C1290" t="s">
        <v>184</v>
      </c>
      <c r="D1290" t="s">
        <v>5430</v>
      </c>
      <c r="E1290" t="s">
        <v>5429</v>
      </c>
      <c r="F1290" t="s">
        <v>32</v>
      </c>
      <c r="G1290" t="s">
        <v>96</v>
      </c>
      <c r="H1290" t="str">
        <f t="shared" si="407"/>
        <v>9120</v>
      </c>
      <c r="I1290" t="s">
        <v>97</v>
      </c>
      <c r="J1290">
        <v>325</v>
      </c>
      <c r="K1290" t="s">
        <v>500</v>
      </c>
      <c r="L1290" t="s">
        <v>826</v>
      </c>
      <c r="M1290" t="s">
        <v>2118</v>
      </c>
      <c r="N1290" t="s">
        <v>2119</v>
      </c>
      <c r="O1290" t="s">
        <v>5443</v>
      </c>
      <c r="P1290" t="s">
        <v>5444</v>
      </c>
      <c r="Q1290" t="s">
        <v>33</v>
      </c>
      <c r="R1290" t="s">
        <v>100</v>
      </c>
      <c r="S1290" t="s">
        <v>4205</v>
      </c>
      <c r="T1290" t="s">
        <v>235</v>
      </c>
      <c r="U1290" t="s">
        <v>56</v>
      </c>
      <c r="V1290" t="s">
        <v>48</v>
      </c>
      <c r="W1290" t="str">
        <f>VLOOKUP(V1290,Lookup!D:E,2,FALSE)</f>
        <v>Sales/Use Tax-Outside Services</v>
      </c>
      <c r="X1290" t="s">
        <v>101</v>
      </c>
      <c r="Y1290" t="s">
        <v>33</v>
      </c>
      <c r="Z1290" t="s">
        <v>36</v>
      </c>
      <c r="AA1290" t="s">
        <v>37</v>
      </c>
      <c r="AB1290" t="s">
        <v>825</v>
      </c>
      <c r="AC1290" t="s">
        <v>33</v>
      </c>
      <c r="AD1290">
        <v>0</v>
      </c>
      <c r="AE1290">
        <v>8</v>
      </c>
      <c r="AF1290">
        <v>2019</v>
      </c>
      <c r="AG1290" t="s">
        <v>33</v>
      </c>
      <c r="AH1290" t="s">
        <v>5445</v>
      </c>
      <c r="AI1290" t="s">
        <v>45</v>
      </c>
    </row>
    <row r="1291" spans="1:35">
      <c r="A1291" t="s">
        <v>163</v>
      </c>
      <c r="B1291" t="s">
        <v>183</v>
      </c>
      <c r="C1291" t="s">
        <v>184</v>
      </c>
      <c r="D1291" t="s">
        <v>5447</v>
      </c>
      <c r="E1291" t="s">
        <v>5446</v>
      </c>
      <c r="F1291" t="s">
        <v>32</v>
      </c>
      <c r="G1291" t="s">
        <v>613</v>
      </c>
      <c r="H1291" t="str">
        <f t="shared" ref="H1291" si="408">LEFT(G1291,4)</f>
        <v>4265</v>
      </c>
      <c r="I1291" t="s">
        <v>614</v>
      </c>
      <c r="J1291">
        <v>1750</v>
      </c>
      <c r="K1291" t="s">
        <v>500</v>
      </c>
      <c r="L1291" t="s">
        <v>525</v>
      </c>
      <c r="M1291" t="s">
        <v>1691</v>
      </c>
      <c r="N1291" t="s">
        <v>1692</v>
      </c>
      <c r="O1291" t="s">
        <v>5450</v>
      </c>
      <c r="P1291" t="s">
        <v>5451</v>
      </c>
      <c r="Q1291" t="s">
        <v>33</v>
      </c>
      <c r="R1291" t="s">
        <v>530</v>
      </c>
      <c r="S1291" t="s">
        <v>89</v>
      </c>
      <c r="T1291" t="s">
        <v>806</v>
      </c>
      <c r="U1291" t="s">
        <v>56</v>
      </c>
      <c r="V1291" t="s">
        <v>329</v>
      </c>
      <c r="W1291" t="str">
        <f>VLOOKUP(V1291,Lookup!D:E,2,FALSE)</f>
        <v>Corporate Contributions</v>
      </c>
      <c r="X1291" t="s">
        <v>216</v>
      </c>
      <c r="Y1291" t="s">
        <v>33</v>
      </c>
      <c r="Z1291" t="s">
        <v>36</v>
      </c>
      <c r="AA1291" t="s">
        <v>37</v>
      </c>
      <c r="AB1291" t="s">
        <v>524</v>
      </c>
      <c r="AC1291" t="s">
        <v>33</v>
      </c>
      <c r="AD1291">
        <v>0</v>
      </c>
      <c r="AE1291">
        <v>8</v>
      </c>
      <c r="AF1291">
        <v>2019</v>
      </c>
      <c r="AG1291" t="s">
        <v>33</v>
      </c>
      <c r="AH1291" t="s">
        <v>5452</v>
      </c>
      <c r="AI1291" t="s">
        <v>124</v>
      </c>
    </row>
    <row r="1292" spans="1:35">
      <c r="A1292" t="s">
        <v>255</v>
      </c>
      <c r="B1292" t="s">
        <v>183</v>
      </c>
      <c r="C1292" t="s">
        <v>184</v>
      </c>
      <c r="D1292" t="s">
        <v>5447</v>
      </c>
      <c r="E1292" t="s">
        <v>5446</v>
      </c>
      <c r="F1292" t="s">
        <v>32</v>
      </c>
      <c r="G1292" t="s">
        <v>2231</v>
      </c>
      <c r="H1292" t="str">
        <f t="shared" ref="H1292:H1299" si="409">LEFT(G1292,4)</f>
        <v>9301</v>
      </c>
      <c r="I1292" t="s">
        <v>2232</v>
      </c>
      <c r="J1292">
        <v>150</v>
      </c>
      <c r="K1292" t="s">
        <v>1279</v>
      </c>
      <c r="L1292" t="s">
        <v>996</v>
      </c>
      <c r="M1292" t="s">
        <v>5453</v>
      </c>
      <c r="N1292" t="s">
        <v>5454</v>
      </c>
      <c r="O1292" t="s">
        <v>5455</v>
      </c>
      <c r="P1292" t="s">
        <v>4345</v>
      </c>
      <c r="Q1292" t="s">
        <v>33</v>
      </c>
      <c r="R1292" t="s">
        <v>673</v>
      </c>
      <c r="S1292" t="s">
        <v>89</v>
      </c>
      <c r="T1292" t="s">
        <v>235</v>
      </c>
      <c r="U1292" t="s">
        <v>56</v>
      </c>
      <c r="V1292" t="s">
        <v>589</v>
      </c>
      <c r="W1292" t="str">
        <f>VLOOKUP(V1292,Lookup!D:E,2,FALSE)</f>
        <v>Advertising</v>
      </c>
      <c r="X1292" t="s">
        <v>944</v>
      </c>
      <c r="Y1292" t="s">
        <v>33</v>
      </c>
      <c r="Z1292" t="s">
        <v>36</v>
      </c>
      <c r="AA1292" t="s">
        <v>37</v>
      </c>
      <c r="AB1292" t="s">
        <v>995</v>
      </c>
      <c r="AC1292" t="s">
        <v>33</v>
      </c>
      <c r="AD1292">
        <v>0</v>
      </c>
      <c r="AE1292">
        <v>8</v>
      </c>
      <c r="AF1292">
        <v>2019</v>
      </c>
      <c r="AG1292" t="s">
        <v>33</v>
      </c>
      <c r="AH1292" t="s">
        <v>4346</v>
      </c>
      <c r="AI1292" t="s">
        <v>124</v>
      </c>
    </row>
    <row r="1293" spans="1:35">
      <c r="A1293" t="s">
        <v>316</v>
      </c>
      <c r="B1293" t="s">
        <v>196</v>
      </c>
      <c r="C1293" t="s">
        <v>181</v>
      </c>
      <c r="D1293" t="s">
        <v>5448</v>
      </c>
      <c r="E1293" t="s">
        <v>5446</v>
      </c>
      <c r="F1293" t="s">
        <v>32</v>
      </c>
      <c r="G1293" t="s">
        <v>317</v>
      </c>
      <c r="H1293" t="str">
        <f t="shared" si="409"/>
        <v>4261</v>
      </c>
      <c r="I1293" t="s">
        <v>318</v>
      </c>
      <c r="J1293">
        <v>2000</v>
      </c>
      <c r="K1293" t="s">
        <v>903</v>
      </c>
      <c r="L1293" t="s">
        <v>905</v>
      </c>
      <c r="M1293" t="s">
        <v>5456</v>
      </c>
      <c r="N1293" t="s">
        <v>5457</v>
      </c>
      <c r="O1293" t="s">
        <v>5458</v>
      </c>
      <c r="P1293" t="s">
        <v>5459</v>
      </c>
      <c r="Q1293" t="s">
        <v>33</v>
      </c>
      <c r="R1293" t="s">
        <v>782</v>
      </c>
      <c r="S1293" t="s">
        <v>327</v>
      </c>
      <c r="T1293" t="s">
        <v>909</v>
      </c>
      <c r="U1293" t="s">
        <v>110</v>
      </c>
      <c r="V1293" t="s">
        <v>329</v>
      </c>
      <c r="W1293" t="str">
        <f>VLOOKUP(V1293,Lookup!D:E,2,FALSE)</f>
        <v>Corporate Contributions</v>
      </c>
      <c r="X1293" t="s">
        <v>216</v>
      </c>
      <c r="Y1293" t="s">
        <v>33</v>
      </c>
      <c r="Z1293" t="s">
        <v>36</v>
      </c>
      <c r="AA1293" t="s">
        <v>37</v>
      </c>
      <c r="AB1293" t="s">
        <v>904</v>
      </c>
      <c r="AC1293" t="s">
        <v>33</v>
      </c>
      <c r="AD1293">
        <v>0</v>
      </c>
      <c r="AE1293">
        <v>8</v>
      </c>
      <c r="AF1293">
        <v>2019</v>
      </c>
      <c r="AG1293" t="s">
        <v>33</v>
      </c>
      <c r="AH1293" t="s">
        <v>33</v>
      </c>
      <c r="AI1293" t="s">
        <v>124</v>
      </c>
    </row>
    <row r="1294" spans="1:35">
      <c r="A1294" t="s">
        <v>316</v>
      </c>
      <c r="B1294" t="s">
        <v>196</v>
      </c>
      <c r="C1294" t="s">
        <v>181</v>
      </c>
      <c r="D1294" t="s">
        <v>5448</v>
      </c>
      <c r="E1294" t="s">
        <v>5446</v>
      </c>
      <c r="F1294" t="s">
        <v>32</v>
      </c>
      <c r="G1294" t="s">
        <v>317</v>
      </c>
      <c r="H1294" t="str">
        <f t="shared" si="409"/>
        <v>4261</v>
      </c>
      <c r="I1294" t="s">
        <v>318</v>
      </c>
      <c r="J1294">
        <v>1000</v>
      </c>
      <c r="K1294" t="s">
        <v>903</v>
      </c>
      <c r="L1294" t="s">
        <v>905</v>
      </c>
      <c r="M1294" t="s">
        <v>5460</v>
      </c>
      <c r="N1294" t="s">
        <v>5461</v>
      </c>
      <c r="O1294" t="s">
        <v>5462</v>
      </c>
      <c r="P1294" t="s">
        <v>5463</v>
      </c>
      <c r="Q1294" t="s">
        <v>33</v>
      </c>
      <c r="R1294" t="s">
        <v>782</v>
      </c>
      <c r="S1294" t="s">
        <v>327</v>
      </c>
      <c r="T1294" t="s">
        <v>909</v>
      </c>
      <c r="U1294" t="s">
        <v>110</v>
      </c>
      <c r="V1294" t="s">
        <v>329</v>
      </c>
      <c r="W1294" t="str">
        <f>VLOOKUP(V1294,Lookup!D:E,2,FALSE)</f>
        <v>Corporate Contributions</v>
      </c>
      <c r="X1294" t="s">
        <v>216</v>
      </c>
      <c r="Y1294" t="s">
        <v>33</v>
      </c>
      <c r="Z1294" t="s">
        <v>36</v>
      </c>
      <c r="AA1294" t="s">
        <v>37</v>
      </c>
      <c r="AB1294" t="s">
        <v>904</v>
      </c>
      <c r="AC1294" t="s">
        <v>33</v>
      </c>
      <c r="AD1294">
        <v>0</v>
      </c>
      <c r="AE1294">
        <v>8</v>
      </c>
      <c r="AF1294">
        <v>2019</v>
      </c>
      <c r="AG1294" t="s">
        <v>33</v>
      </c>
      <c r="AH1294" t="s">
        <v>33</v>
      </c>
      <c r="AI1294" t="s">
        <v>124</v>
      </c>
    </row>
    <row r="1295" spans="1:35">
      <c r="A1295" t="s">
        <v>316</v>
      </c>
      <c r="B1295" t="s">
        <v>196</v>
      </c>
      <c r="C1295" t="s">
        <v>181</v>
      </c>
      <c r="D1295" t="s">
        <v>5448</v>
      </c>
      <c r="E1295" t="s">
        <v>5446</v>
      </c>
      <c r="F1295" t="s">
        <v>32</v>
      </c>
      <c r="G1295" t="s">
        <v>317</v>
      </c>
      <c r="H1295" t="str">
        <f t="shared" si="409"/>
        <v>4261</v>
      </c>
      <c r="I1295" t="s">
        <v>318</v>
      </c>
      <c r="J1295">
        <v>500</v>
      </c>
      <c r="K1295" t="s">
        <v>903</v>
      </c>
      <c r="L1295" t="s">
        <v>905</v>
      </c>
      <c r="M1295" t="s">
        <v>5464</v>
      </c>
      <c r="N1295" t="s">
        <v>5465</v>
      </c>
      <c r="O1295" t="s">
        <v>5466</v>
      </c>
      <c r="P1295" t="s">
        <v>5467</v>
      </c>
      <c r="Q1295" t="s">
        <v>33</v>
      </c>
      <c r="R1295" t="s">
        <v>782</v>
      </c>
      <c r="S1295" t="s">
        <v>327</v>
      </c>
      <c r="T1295" t="s">
        <v>909</v>
      </c>
      <c r="U1295" t="s">
        <v>110</v>
      </c>
      <c r="V1295" t="s">
        <v>329</v>
      </c>
      <c r="W1295" t="str">
        <f>VLOOKUP(V1295,Lookup!D:E,2,FALSE)</f>
        <v>Corporate Contributions</v>
      </c>
      <c r="X1295" t="s">
        <v>216</v>
      </c>
      <c r="Y1295" t="s">
        <v>33</v>
      </c>
      <c r="Z1295" t="s">
        <v>36</v>
      </c>
      <c r="AA1295" t="s">
        <v>37</v>
      </c>
      <c r="AB1295" t="s">
        <v>904</v>
      </c>
      <c r="AC1295" t="s">
        <v>33</v>
      </c>
      <c r="AD1295">
        <v>0</v>
      </c>
      <c r="AE1295">
        <v>8</v>
      </c>
      <c r="AF1295">
        <v>2019</v>
      </c>
      <c r="AG1295" t="s">
        <v>33</v>
      </c>
      <c r="AH1295" t="s">
        <v>33</v>
      </c>
      <c r="AI1295" t="s">
        <v>124</v>
      </c>
    </row>
    <row r="1296" spans="1:35">
      <c r="A1296" t="s">
        <v>316</v>
      </c>
      <c r="B1296" t="s">
        <v>196</v>
      </c>
      <c r="C1296" t="s">
        <v>181</v>
      </c>
      <c r="D1296" t="s">
        <v>5448</v>
      </c>
      <c r="E1296" t="s">
        <v>5446</v>
      </c>
      <c r="F1296" t="s">
        <v>32</v>
      </c>
      <c r="G1296" t="s">
        <v>317</v>
      </c>
      <c r="H1296" t="str">
        <f t="shared" si="409"/>
        <v>4261</v>
      </c>
      <c r="I1296" t="s">
        <v>318</v>
      </c>
      <c r="J1296">
        <v>500</v>
      </c>
      <c r="K1296" t="s">
        <v>903</v>
      </c>
      <c r="L1296" t="s">
        <v>905</v>
      </c>
      <c r="M1296" t="s">
        <v>5468</v>
      </c>
      <c r="N1296" t="s">
        <v>5469</v>
      </c>
      <c r="O1296" t="s">
        <v>5470</v>
      </c>
      <c r="P1296" t="s">
        <v>5471</v>
      </c>
      <c r="Q1296" t="s">
        <v>33</v>
      </c>
      <c r="R1296" t="s">
        <v>782</v>
      </c>
      <c r="S1296" t="s">
        <v>327</v>
      </c>
      <c r="T1296" t="s">
        <v>909</v>
      </c>
      <c r="U1296" t="s">
        <v>110</v>
      </c>
      <c r="V1296" t="s">
        <v>329</v>
      </c>
      <c r="W1296" t="str">
        <f>VLOOKUP(V1296,Lookup!D:E,2,FALSE)</f>
        <v>Corporate Contributions</v>
      </c>
      <c r="X1296" t="s">
        <v>216</v>
      </c>
      <c r="Y1296" t="s">
        <v>33</v>
      </c>
      <c r="Z1296" t="s">
        <v>36</v>
      </c>
      <c r="AA1296" t="s">
        <v>37</v>
      </c>
      <c r="AB1296" t="s">
        <v>904</v>
      </c>
      <c r="AC1296" t="s">
        <v>33</v>
      </c>
      <c r="AD1296">
        <v>0</v>
      </c>
      <c r="AE1296">
        <v>8</v>
      </c>
      <c r="AF1296">
        <v>2019</v>
      </c>
      <c r="AG1296" t="s">
        <v>33</v>
      </c>
      <c r="AH1296" t="s">
        <v>33</v>
      </c>
      <c r="AI1296" t="s">
        <v>124</v>
      </c>
    </row>
    <row r="1297" spans="1:35">
      <c r="A1297" t="s">
        <v>316</v>
      </c>
      <c r="B1297" t="s">
        <v>196</v>
      </c>
      <c r="C1297" t="s">
        <v>181</v>
      </c>
      <c r="D1297" t="s">
        <v>5448</v>
      </c>
      <c r="E1297" t="s">
        <v>5446</v>
      </c>
      <c r="F1297" t="s">
        <v>32</v>
      </c>
      <c r="G1297" t="s">
        <v>317</v>
      </c>
      <c r="H1297" t="str">
        <f t="shared" si="409"/>
        <v>4261</v>
      </c>
      <c r="I1297" t="s">
        <v>318</v>
      </c>
      <c r="J1297">
        <v>800</v>
      </c>
      <c r="K1297" t="s">
        <v>903</v>
      </c>
      <c r="L1297" t="s">
        <v>1671</v>
      </c>
      <c r="M1297" t="s">
        <v>1235</v>
      </c>
      <c r="N1297" t="s">
        <v>1236</v>
      </c>
      <c r="O1297" t="s">
        <v>5472</v>
      </c>
      <c r="P1297" t="s">
        <v>5473</v>
      </c>
      <c r="Q1297" t="s">
        <v>33</v>
      </c>
      <c r="R1297" t="s">
        <v>782</v>
      </c>
      <c r="S1297" t="s">
        <v>327</v>
      </c>
      <c r="T1297" t="s">
        <v>909</v>
      </c>
      <c r="U1297" t="s">
        <v>110</v>
      </c>
      <c r="V1297" t="s">
        <v>329</v>
      </c>
      <c r="W1297" t="str">
        <f>VLOOKUP(V1297,Lookup!D:E,2,FALSE)</f>
        <v>Corporate Contributions</v>
      </c>
      <c r="X1297" t="s">
        <v>216</v>
      </c>
      <c r="Y1297" t="s">
        <v>33</v>
      </c>
      <c r="Z1297" t="s">
        <v>36</v>
      </c>
      <c r="AA1297" t="s">
        <v>37</v>
      </c>
      <c r="AB1297" t="s">
        <v>1670</v>
      </c>
      <c r="AC1297" t="s">
        <v>33</v>
      </c>
      <c r="AD1297">
        <v>0</v>
      </c>
      <c r="AE1297">
        <v>8</v>
      </c>
      <c r="AF1297">
        <v>2019</v>
      </c>
      <c r="AG1297" t="s">
        <v>33</v>
      </c>
      <c r="AH1297" t="s">
        <v>33</v>
      </c>
      <c r="AI1297" t="s">
        <v>124</v>
      </c>
    </row>
    <row r="1298" spans="1:35">
      <c r="A1298" t="s">
        <v>316</v>
      </c>
      <c r="B1298" t="s">
        <v>196</v>
      </c>
      <c r="C1298" t="s">
        <v>181</v>
      </c>
      <c r="D1298" t="s">
        <v>5448</v>
      </c>
      <c r="E1298" t="s">
        <v>5446</v>
      </c>
      <c r="F1298" t="s">
        <v>32</v>
      </c>
      <c r="G1298" t="s">
        <v>317</v>
      </c>
      <c r="H1298" t="str">
        <f t="shared" si="409"/>
        <v>4261</v>
      </c>
      <c r="I1298" t="s">
        <v>318</v>
      </c>
      <c r="J1298">
        <v>550</v>
      </c>
      <c r="K1298" t="s">
        <v>903</v>
      </c>
      <c r="L1298" t="s">
        <v>1671</v>
      </c>
      <c r="M1298" t="s">
        <v>4916</v>
      </c>
      <c r="N1298" t="s">
        <v>4917</v>
      </c>
      <c r="O1298" t="s">
        <v>5474</v>
      </c>
      <c r="P1298" t="s">
        <v>5475</v>
      </c>
      <c r="Q1298" t="s">
        <v>33</v>
      </c>
      <c r="R1298" t="s">
        <v>782</v>
      </c>
      <c r="S1298" t="s">
        <v>327</v>
      </c>
      <c r="T1298" t="s">
        <v>909</v>
      </c>
      <c r="U1298" t="s">
        <v>110</v>
      </c>
      <c r="V1298" t="s">
        <v>329</v>
      </c>
      <c r="W1298" t="str">
        <f>VLOOKUP(V1298,Lookup!D:E,2,FALSE)</f>
        <v>Corporate Contributions</v>
      </c>
      <c r="X1298" t="s">
        <v>216</v>
      </c>
      <c r="Y1298" t="s">
        <v>33</v>
      </c>
      <c r="Z1298" t="s">
        <v>36</v>
      </c>
      <c r="AA1298" t="s">
        <v>37</v>
      </c>
      <c r="AB1298" t="s">
        <v>1670</v>
      </c>
      <c r="AC1298" t="s">
        <v>33</v>
      </c>
      <c r="AD1298">
        <v>0</v>
      </c>
      <c r="AE1298">
        <v>8</v>
      </c>
      <c r="AF1298">
        <v>2019</v>
      </c>
      <c r="AG1298" t="s">
        <v>33</v>
      </c>
      <c r="AH1298" t="s">
        <v>33</v>
      </c>
      <c r="AI1298" t="s">
        <v>124</v>
      </c>
    </row>
    <row r="1299" spans="1:35">
      <c r="A1299" t="s">
        <v>316</v>
      </c>
      <c r="B1299" t="s">
        <v>196</v>
      </c>
      <c r="C1299" t="s">
        <v>181</v>
      </c>
      <c r="D1299" t="s">
        <v>5448</v>
      </c>
      <c r="E1299" t="s">
        <v>5446</v>
      </c>
      <c r="F1299" t="s">
        <v>32</v>
      </c>
      <c r="G1299" t="s">
        <v>317</v>
      </c>
      <c r="H1299" t="str">
        <f t="shared" si="409"/>
        <v>4261</v>
      </c>
      <c r="I1299" t="s">
        <v>318</v>
      </c>
      <c r="J1299">
        <v>500</v>
      </c>
      <c r="K1299" t="s">
        <v>903</v>
      </c>
      <c r="L1299" t="s">
        <v>1671</v>
      </c>
      <c r="M1299" t="s">
        <v>1396</v>
      </c>
      <c r="N1299" t="s">
        <v>1397</v>
      </c>
      <c r="O1299" t="s">
        <v>5476</v>
      </c>
      <c r="P1299" t="s">
        <v>5477</v>
      </c>
      <c r="Q1299" t="s">
        <v>33</v>
      </c>
      <c r="R1299" t="s">
        <v>782</v>
      </c>
      <c r="S1299" t="s">
        <v>327</v>
      </c>
      <c r="T1299" t="s">
        <v>909</v>
      </c>
      <c r="U1299" t="s">
        <v>110</v>
      </c>
      <c r="V1299" t="s">
        <v>329</v>
      </c>
      <c r="W1299" t="str">
        <f>VLOOKUP(V1299,Lookup!D:E,2,FALSE)</f>
        <v>Corporate Contributions</v>
      </c>
      <c r="X1299" t="s">
        <v>216</v>
      </c>
      <c r="Y1299" t="s">
        <v>33</v>
      </c>
      <c r="Z1299" t="s">
        <v>36</v>
      </c>
      <c r="AA1299" t="s">
        <v>37</v>
      </c>
      <c r="AB1299" t="s">
        <v>1670</v>
      </c>
      <c r="AC1299" t="s">
        <v>33</v>
      </c>
      <c r="AD1299">
        <v>0</v>
      </c>
      <c r="AE1299">
        <v>8</v>
      </c>
      <c r="AF1299">
        <v>2019</v>
      </c>
      <c r="AG1299" t="s">
        <v>33</v>
      </c>
      <c r="AH1299" t="s">
        <v>33</v>
      </c>
      <c r="AI1299" t="s">
        <v>124</v>
      </c>
    </row>
    <row r="1300" spans="1:35">
      <c r="A1300" t="s">
        <v>316</v>
      </c>
      <c r="B1300" t="s">
        <v>295</v>
      </c>
      <c r="C1300" t="s">
        <v>184</v>
      </c>
      <c r="D1300" t="s">
        <v>5478</v>
      </c>
      <c r="E1300" t="s">
        <v>5446</v>
      </c>
      <c r="F1300" t="s">
        <v>32</v>
      </c>
      <c r="G1300" t="s">
        <v>262</v>
      </c>
      <c r="H1300" t="str">
        <f t="shared" ref="H1300:H1304" si="410">LEFT(G1300,4)</f>
        <v>4265</v>
      </c>
      <c r="I1300" t="s">
        <v>263</v>
      </c>
      <c r="J1300">
        <v>1058.25</v>
      </c>
      <c r="K1300" t="s">
        <v>615</v>
      </c>
      <c r="L1300" t="s">
        <v>1134</v>
      </c>
      <c r="M1300" t="s">
        <v>5479</v>
      </c>
      <c r="N1300" t="s">
        <v>5480</v>
      </c>
      <c r="O1300" t="s">
        <v>5481</v>
      </c>
      <c r="P1300" t="s">
        <v>5482</v>
      </c>
      <c r="Q1300" t="s">
        <v>33</v>
      </c>
      <c r="R1300" t="s">
        <v>453</v>
      </c>
      <c r="S1300" t="s">
        <v>327</v>
      </c>
      <c r="T1300" t="s">
        <v>1139</v>
      </c>
      <c r="U1300" t="s">
        <v>110</v>
      </c>
      <c r="V1300" t="s">
        <v>329</v>
      </c>
      <c r="W1300" t="str">
        <f>VLOOKUP(V1300,Lookup!D:E,2,FALSE)</f>
        <v>Corporate Contributions</v>
      </c>
      <c r="X1300" t="s">
        <v>216</v>
      </c>
      <c r="Y1300" t="s">
        <v>33</v>
      </c>
      <c r="Z1300" t="s">
        <v>36</v>
      </c>
      <c r="AA1300" t="s">
        <v>37</v>
      </c>
      <c r="AB1300" t="s">
        <v>1133</v>
      </c>
      <c r="AC1300" t="s">
        <v>33</v>
      </c>
      <c r="AD1300">
        <v>0</v>
      </c>
      <c r="AE1300">
        <v>8</v>
      </c>
      <c r="AF1300">
        <v>2019</v>
      </c>
      <c r="AG1300" t="s">
        <v>33</v>
      </c>
      <c r="AH1300" t="s">
        <v>33</v>
      </c>
      <c r="AI1300" t="s">
        <v>124</v>
      </c>
    </row>
    <row r="1301" spans="1:35">
      <c r="A1301" t="s">
        <v>316</v>
      </c>
      <c r="B1301" t="s">
        <v>295</v>
      </c>
      <c r="C1301" t="s">
        <v>184</v>
      </c>
      <c r="D1301" t="s">
        <v>5478</v>
      </c>
      <c r="E1301" t="s">
        <v>5446</v>
      </c>
      <c r="F1301" t="s">
        <v>32</v>
      </c>
      <c r="G1301" t="s">
        <v>262</v>
      </c>
      <c r="H1301" t="str">
        <f t="shared" si="410"/>
        <v>4265</v>
      </c>
      <c r="I1301" t="s">
        <v>263</v>
      </c>
      <c r="J1301">
        <v>826</v>
      </c>
      <c r="K1301" t="s">
        <v>615</v>
      </c>
      <c r="L1301" t="s">
        <v>1134</v>
      </c>
      <c r="M1301" t="s">
        <v>5483</v>
      </c>
      <c r="N1301" t="s">
        <v>5484</v>
      </c>
      <c r="O1301" t="s">
        <v>5485</v>
      </c>
      <c r="P1301" t="s">
        <v>5486</v>
      </c>
      <c r="Q1301" t="s">
        <v>33</v>
      </c>
      <c r="R1301" t="s">
        <v>453</v>
      </c>
      <c r="S1301" t="s">
        <v>327</v>
      </c>
      <c r="T1301" t="s">
        <v>1139</v>
      </c>
      <c r="U1301" t="s">
        <v>110</v>
      </c>
      <c r="V1301" t="s">
        <v>329</v>
      </c>
      <c r="W1301" t="str">
        <f>VLOOKUP(V1301,Lookup!D:E,2,FALSE)</f>
        <v>Corporate Contributions</v>
      </c>
      <c r="X1301" t="s">
        <v>216</v>
      </c>
      <c r="Y1301" t="s">
        <v>33</v>
      </c>
      <c r="Z1301" t="s">
        <v>36</v>
      </c>
      <c r="AA1301" t="s">
        <v>37</v>
      </c>
      <c r="AB1301" t="s">
        <v>1133</v>
      </c>
      <c r="AC1301" t="s">
        <v>33</v>
      </c>
      <c r="AD1301">
        <v>0</v>
      </c>
      <c r="AE1301">
        <v>8</v>
      </c>
      <c r="AF1301">
        <v>2019</v>
      </c>
      <c r="AG1301" t="s">
        <v>33</v>
      </c>
      <c r="AH1301" t="s">
        <v>33</v>
      </c>
      <c r="AI1301" t="s">
        <v>124</v>
      </c>
    </row>
    <row r="1302" spans="1:35">
      <c r="A1302" t="s">
        <v>316</v>
      </c>
      <c r="B1302" t="s">
        <v>295</v>
      </c>
      <c r="C1302" t="s">
        <v>184</v>
      </c>
      <c r="D1302" t="s">
        <v>5478</v>
      </c>
      <c r="E1302" t="s">
        <v>5446</v>
      </c>
      <c r="F1302" t="s">
        <v>32</v>
      </c>
      <c r="G1302" t="s">
        <v>262</v>
      </c>
      <c r="H1302" t="str">
        <f t="shared" si="410"/>
        <v>4265</v>
      </c>
      <c r="I1302" t="s">
        <v>263</v>
      </c>
      <c r="J1302">
        <v>976</v>
      </c>
      <c r="K1302" t="s">
        <v>615</v>
      </c>
      <c r="L1302" t="s">
        <v>1134</v>
      </c>
      <c r="M1302" t="s">
        <v>5487</v>
      </c>
      <c r="N1302" t="s">
        <v>5488</v>
      </c>
      <c r="O1302" t="s">
        <v>5489</v>
      </c>
      <c r="P1302" t="s">
        <v>5490</v>
      </c>
      <c r="Q1302" t="s">
        <v>33</v>
      </c>
      <c r="R1302" t="s">
        <v>453</v>
      </c>
      <c r="S1302" t="s">
        <v>327</v>
      </c>
      <c r="T1302" t="s">
        <v>1139</v>
      </c>
      <c r="U1302" t="s">
        <v>110</v>
      </c>
      <c r="V1302" t="s">
        <v>329</v>
      </c>
      <c r="W1302" t="str">
        <f>VLOOKUP(V1302,Lookup!D:E,2,FALSE)</f>
        <v>Corporate Contributions</v>
      </c>
      <c r="X1302" t="s">
        <v>216</v>
      </c>
      <c r="Y1302" t="s">
        <v>33</v>
      </c>
      <c r="Z1302" t="s">
        <v>36</v>
      </c>
      <c r="AA1302" t="s">
        <v>37</v>
      </c>
      <c r="AB1302" t="s">
        <v>1133</v>
      </c>
      <c r="AC1302" t="s">
        <v>33</v>
      </c>
      <c r="AD1302">
        <v>0</v>
      </c>
      <c r="AE1302">
        <v>8</v>
      </c>
      <c r="AF1302">
        <v>2019</v>
      </c>
      <c r="AG1302" t="s">
        <v>33</v>
      </c>
      <c r="AH1302" t="s">
        <v>33</v>
      </c>
      <c r="AI1302" t="s">
        <v>124</v>
      </c>
    </row>
    <row r="1303" spans="1:35">
      <c r="A1303" t="s">
        <v>316</v>
      </c>
      <c r="B1303" t="s">
        <v>295</v>
      </c>
      <c r="C1303" t="s">
        <v>184</v>
      </c>
      <c r="D1303" t="s">
        <v>5478</v>
      </c>
      <c r="E1303" t="s">
        <v>5446</v>
      </c>
      <c r="F1303" t="s">
        <v>32</v>
      </c>
      <c r="G1303" t="s">
        <v>262</v>
      </c>
      <c r="H1303" t="str">
        <f t="shared" si="410"/>
        <v>4265</v>
      </c>
      <c r="I1303" t="s">
        <v>263</v>
      </c>
      <c r="J1303">
        <v>1150</v>
      </c>
      <c r="K1303" t="s">
        <v>615</v>
      </c>
      <c r="L1303" t="s">
        <v>1134</v>
      </c>
      <c r="M1303" t="s">
        <v>5491</v>
      </c>
      <c r="N1303" t="s">
        <v>5492</v>
      </c>
      <c r="O1303" t="s">
        <v>5493</v>
      </c>
      <c r="P1303" t="s">
        <v>5494</v>
      </c>
      <c r="Q1303" t="s">
        <v>33</v>
      </c>
      <c r="R1303" t="s">
        <v>453</v>
      </c>
      <c r="S1303" t="s">
        <v>327</v>
      </c>
      <c r="T1303" t="s">
        <v>1139</v>
      </c>
      <c r="U1303" t="s">
        <v>110</v>
      </c>
      <c r="V1303" t="s">
        <v>329</v>
      </c>
      <c r="W1303" t="str">
        <f>VLOOKUP(V1303,Lookup!D:E,2,FALSE)</f>
        <v>Corporate Contributions</v>
      </c>
      <c r="X1303" t="s">
        <v>216</v>
      </c>
      <c r="Y1303" t="s">
        <v>33</v>
      </c>
      <c r="Z1303" t="s">
        <v>36</v>
      </c>
      <c r="AA1303" t="s">
        <v>37</v>
      </c>
      <c r="AB1303" t="s">
        <v>1133</v>
      </c>
      <c r="AC1303" t="s">
        <v>33</v>
      </c>
      <c r="AD1303">
        <v>0</v>
      </c>
      <c r="AE1303">
        <v>8</v>
      </c>
      <c r="AF1303">
        <v>2019</v>
      </c>
      <c r="AG1303" t="s">
        <v>33</v>
      </c>
      <c r="AH1303" t="s">
        <v>33</v>
      </c>
      <c r="AI1303" t="s">
        <v>124</v>
      </c>
    </row>
    <row r="1304" spans="1:35">
      <c r="A1304" t="s">
        <v>316</v>
      </c>
      <c r="B1304" t="s">
        <v>295</v>
      </c>
      <c r="C1304" t="s">
        <v>184</v>
      </c>
      <c r="D1304" t="s">
        <v>5478</v>
      </c>
      <c r="E1304" t="s">
        <v>5446</v>
      </c>
      <c r="F1304" t="s">
        <v>32</v>
      </c>
      <c r="G1304" t="s">
        <v>262</v>
      </c>
      <c r="H1304" t="str">
        <f t="shared" si="410"/>
        <v>4265</v>
      </c>
      <c r="I1304" t="s">
        <v>263</v>
      </c>
      <c r="J1304">
        <v>920</v>
      </c>
      <c r="K1304" t="s">
        <v>615</v>
      </c>
      <c r="L1304" t="s">
        <v>1134</v>
      </c>
      <c r="M1304" t="s">
        <v>5495</v>
      </c>
      <c r="N1304" t="s">
        <v>5496</v>
      </c>
      <c r="O1304" t="s">
        <v>5497</v>
      </c>
      <c r="P1304" t="s">
        <v>5498</v>
      </c>
      <c r="Q1304" t="s">
        <v>33</v>
      </c>
      <c r="R1304" t="s">
        <v>453</v>
      </c>
      <c r="S1304" t="s">
        <v>327</v>
      </c>
      <c r="T1304" t="s">
        <v>1139</v>
      </c>
      <c r="U1304" t="s">
        <v>110</v>
      </c>
      <c r="V1304" t="s">
        <v>329</v>
      </c>
      <c r="W1304" t="str">
        <f>VLOOKUP(V1304,Lookup!D:E,2,FALSE)</f>
        <v>Corporate Contributions</v>
      </c>
      <c r="X1304" t="s">
        <v>216</v>
      </c>
      <c r="Y1304" t="s">
        <v>33</v>
      </c>
      <c r="Z1304" t="s">
        <v>36</v>
      </c>
      <c r="AA1304" t="s">
        <v>37</v>
      </c>
      <c r="AB1304" t="s">
        <v>1133</v>
      </c>
      <c r="AC1304" t="s">
        <v>33</v>
      </c>
      <c r="AD1304">
        <v>0</v>
      </c>
      <c r="AE1304">
        <v>8</v>
      </c>
      <c r="AF1304">
        <v>2019</v>
      </c>
      <c r="AG1304" t="s">
        <v>33</v>
      </c>
      <c r="AH1304" t="s">
        <v>33</v>
      </c>
      <c r="AI1304" t="s">
        <v>124</v>
      </c>
    </row>
    <row r="1305" spans="1:35">
      <c r="A1305" t="s">
        <v>316</v>
      </c>
      <c r="B1305" t="s">
        <v>197</v>
      </c>
      <c r="C1305" t="s">
        <v>187</v>
      </c>
      <c r="D1305" t="s">
        <v>5449</v>
      </c>
      <c r="E1305" t="s">
        <v>5446</v>
      </c>
      <c r="F1305" t="s">
        <v>32</v>
      </c>
      <c r="G1305" t="s">
        <v>317</v>
      </c>
      <c r="H1305" t="str">
        <f t="shared" ref="H1305" si="411">LEFT(G1305,4)</f>
        <v>4261</v>
      </c>
      <c r="I1305" t="s">
        <v>318</v>
      </c>
      <c r="J1305">
        <v>2500</v>
      </c>
      <c r="K1305" t="s">
        <v>536</v>
      </c>
      <c r="L1305" t="s">
        <v>390</v>
      </c>
      <c r="M1305" t="s">
        <v>5499</v>
      </c>
      <c r="N1305" t="s">
        <v>5500</v>
      </c>
      <c r="O1305" t="s">
        <v>5501</v>
      </c>
      <c r="P1305" t="s">
        <v>5502</v>
      </c>
      <c r="Q1305" t="s">
        <v>33</v>
      </c>
      <c r="R1305" t="s">
        <v>1952</v>
      </c>
      <c r="S1305" t="s">
        <v>327</v>
      </c>
      <c r="T1305" t="s">
        <v>200</v>
      </c>
      <c r="U1305" t="s">
        <v>110</v>
      </c>
      <c r="V1305" t="s">
        <v>329</v>
      </c>
      <c r="W1305" t="str">
        <f>VLOOKUP(V1305,Lookup!D:E,2,FALSE)</f>
        <v>Corporate Contributions</v>
      </c>
      <c r="X1305" t="s">
        <v>216</v>
      </c>
      <c r="Y1305" t="s">
        <v>33</v>
      </c>
      <c r="Z1305" t="s">
        <v>36</v>
      </c>
      <c r="AA1305" t="s">
        <v>37</v>
      </c>
      <c r="AB1305" t="s">
        <v>389</v>
      </c>
      <c r="AC1305" t="s">
        <v>33</v>
      </c>
      <c r="AD1305">
        <v>0</v>
      </c>
      <c r="AE1305">
        <v>8</v>
      </c>
      <c r="AF1305">
        <v>2019</v>
      </c>
      <c r="AG1305" t="s">
        <v>33</v>
      </c>
      <c r="AH1305" t="s">
        <v>33</v>
      </c>
      <c r="AI1305" t="s">
        <v>124</v>
      </c>
    </row>
    <row r="1306" spans="1:35">
      <c r="A1306" t="s">
        <v>163</v>
      </c>
      <c r="B1306" t="s">
        <v>197</v>
      </c>
      <c r="C1306" t="s">
        <v>187</v>
      </c>
      <c r="D1306" t="s">
        <v>5449</v>
      </c>
      <c r="E1306" t="s">
        <v>5446</v>
      </c>
      <c r="F1306" t="s">
        <v>32</v>
      </c>
      <c r="G1306" t="s">
        <v>266</v>
      </c>
      <c r="H1306" t="str">
        <f t="shared" ref="H1306:H1307" si="412">LEFT(G1306,4)</f>
        <v>5840</v>
      </c>
      <c r="I1306" t="s">
        <v>267</v>
      </c>
      <c r="J1306">
        <v>2340</v>
      </c>
      <c r="K1306" t="s">
        <v>1594</v>
      </c>
      <c r="L1306" t="s">
        <v>822</v>
      </c>
      <c r="M1306" t="s">
        <v>1343</v>
      </c>
      <c r="N1306" t="s">
        <v>1344</v>
      </c>
      <c r="O1306" t="s">
        <v>5503</v>
      </c>
      <c r="P1306" t="s">
        <v>5504</v>
      </c>
      <c r="Q1306" t="s">
        <v>33</v>
      </c>
      <c r="R1306" t="s">
        <v>1269</v>
      </c>
      <c r="S1306" t="s">
        <v>2966</v>
      </c>
      <c r="T1306" t="s">
        <v>200</v>
      </c>
      <c r="U1306" t="s">
        <v>56</v>
      </c>
      <c r="V1306" t="s">
        <v>47</v>
      </c>
      <c r="W1306" t="str">
        <f>VLOOKUP(V1306,Lookup!D:E,2,FALSE)</f>
        <v>Other Outside Services Gen</v>
      </c>
      <c r="X1306" t="s">
        <v>436</v>
      </c>
      <c r="Y1306" t="s">
        <v>33</v>
      </c>
      <c r="Z1306" t="s">
        <v>36</v>
      </c>
      <c r="AA1306" t="s">
        <v>37</v>
      </c>
      <c r="AB1306" t="s">
        <v>821</v>
      </c>
      <c r="AC1306" t="s">
        <v>33</v>
      </c>
      <c r="AD1306">
        <v>0</v>
      </c>
      <c r="AE1306">
        <v>8</v>
      </c>
      <c r="AF1306">
        <v>2019</v>
      </c>
      <c r="AG1306" t="s">
        <v>33</v>
      </c>
      <c r="AH1306" t="s">
        <v>33</v>
      </c>
      <c r="AI1306" t="s">
        <v>124</v>
      </c>
    </row>
    <row r="1307" spans="1:35">
      <c r="A1307" t="s">
        <v>163</v>
      </c>
      <c r="B1307" t="s">
        <v>197</v>
      </c>
      <c r="C1307" t="s">
        <v>187</v>
      </c>
      <c r="D1307" t="s">
        <v>5449</v>
      </c>
      <c r="E1307" t="s">
        <v>5446</v>
      </c>
      <c r="F1307" t="s">
        <v>32</v>
      </c>
      <c r="G1307" t="s">
        <v>266</v>
      </c>
      <c r="H1307" t="str">
        <f t="shared" si="412"/>
        <v>5840</v>
      </c>
      <c r="I1307" t="s">
        <v>267</v>
      </c>
      <c r="J1307">
        <v>3130</v>
      </c>
      <c r="K1307" t="s">
        <v>1594</v>
      </c>
      <c r="L1307" t="s">
        <v>822</v>
      </c>
      <c r="M1307" t="s">
        <v>1343</v>
      </c>
      <c r="N1307" t="s">
        <v>1344</v>
      </c>
      <c r="O1307" t="s">
        <v>5505</v>
      </c>
      <c r="P1307" t="s">
        <v>5506</v>
      </c>
      <c r="Q1307" t="s">
        <v>33</v>
      </c>
      <c r="R1307" t="s">
        <v>1269</v>
      </c>
      <c r="S1307" t="s">
        <v>2966</v>
      </c>
      <c r="T1307" t="s">
        <v>200</v>
      </c>
      <c r="U1307" t="s">
        <v>56</v>
      </c>
      <c r="V1307" t="s">
        <v>47</v>
      </c>
      <c r="W1307" t="str">
        <f>VLOOKUP(V1307,Lookup!D:E,2,FALSE)</f>
        <v>Other Outside Services Gen</v>
      </c>
      <c r="X1307" t="s">
        <v>436</v>
      </c>
      <c r="Y1307" t="s">
        <v>33</v>
      </c>
      <c r="Z1307" t="s">
        <v>36</v>
      </c>
      <c r="AA1307" t="s">
        <v>37</v>
      </c>
      <c r="AB1307" t="s">
        <v>821</v>
      </c>
      <c r="AC1307" t="s">
        <v>33</v>
      </c>
      <c r="AD1307">
        <v>0</v>
      </c>
      <c r="AE1307">
        <v>8</v>
      </c>
      <c r="AF1307">
        <v>2019</v>
      </c>
      <c r="AG1307" t="s">
        <v>33</v>
      </c>
      <c r="AH1307" t="s">
        <v>33</v>
      </c>
      <c r="AI1307" t="s">
        <v>124</v>
      </c>
    </row>
    <row r="1308" spans="1:35">
      <c r="A1308" t="s">
        <v>316</v>
      </c>
      <c r="B1308" t="s">
        <v>295</v>
      </c>
      <c r="C1308" t="s">
        <v>184</v>
      </c>
      <c r="D1308" t="s">
        <v>5509</v>
      </c>
      <c r="E1308" t="s">
        <v>5507</v>
      </c>
      <c r="F1308" t="s">
        <v>32</v>
      </c>
      <c r="G1308" t="s">
        <v>262</v>
      </c>
      <c r="H1308" t="str">
        <f t="shared" ref="H1308" si="413">LEFT(G1308,4)</f>
        <v>4265</v>
      </c>
      <c r="I1308" t="s">
        <v>263</v>
      </c>
      <c r="J1308">
        <v>536</v>
      </c>
      <c r="K1308" t="s">
        <v>615</v>
      </c>
      <c r="L1308" t="s">
        <v>1134</v>
      </c>
      <c r="M1308" t="s">
        <v>5510</v>
      </c>
      <c r="N1308" t="s">
        <v>5511</v>
      </c>
      <c r="O1308" t="s">
        <v>5512</v>
      </c>
      <c r="P1308" t="s">
        <v>5513</v>
      </c>
      <c r="Q1308" t="s">
        <v>33</v>
      </c>
      <c r="R1308" t="s">
        <v>453</v>
      </c>
      <c r="S1308" t="s">
        <v>327</v>
      </c>
      <c r="T1308" t="s">
        <v>1139</v>
      </c>
      <c r="U1308" t="s">
        <v>110</v>
      </c>
      <c r="V1308" t="s">
        <v>329</v>
      </c>
      <c r="W1308" t="str">
        <f>VLOOKUP(V1308,Lookup!D:E,2,FALSE)</f>
        <v>Corporate Contributions</v>
      </c>
      <c r="X1308" t="s">
        <v>216</v>
      </c>
      <c r="Y1308" t="s">
        <v>33</v>
      </c>
      <c r="Z1308" t="s">
        <v>36</v>
      </c>
      <c r="AA1308" t="s">
        <v>37</v>
      </c>
      <c r="AB1308" t="s">
        <v>1133</v>
      </c>
      <c r="AC1308" t="s">
        <v>33</v>
      </c>
      <c r="AD1308">
        <v>0</v>
      </c>
      <c r="AE1308">
        <v>8</v>
      </c>
      <c r="AF1308">
        <v>2019</v>
      </c>
      <c r="AG1308" t="s">
        <v>33</v>
      </c>
      <c r="AH1308" t="s">
        <v>33</v>
      </c>
      <c r="AI1308" t="s">
        <v>124</v>
      </c>
    </row>
    <row r="1309" spans="1:35">
      <c r="A1309" t="s">
        <v>316</v>
      </c>
      <c r="B1309" t="s">
        <v>197</v>
      </c>
      <c r="C1309" t="s">
        <v>187</v>
      </c>
      <c r="D1309" t="s">
        <v>5508</v>
      </c>
      <c r="E1309" t="s">
        <v>5507</v>
      </c>
      <c r="F1309" t="s">
        <v>32</v>
      </c>
      <c r="G1309" t="s">
        <v>317</v>
      </c>
      <c r="H1309" t="str">
        <f t="shared" ref="H1309:H1310" si="414">LEFT(G1309,4)</f>
        <v>4261</v>
      </c>
      <c r="I1309" t="s">
        <v>318</v>
      </c>
      <c r="J1309">
        <v>10000</v>
      </c>
      <c r="K1309" t="s">
        <v>168</v>
      </c>
      <c r="L1309" t="s">
        <v>170</v>
      </c>
      <c r="M1309" t="s">
        <v>1154</v>
      </c>
      <c r="N1309" t="s">
        <v>1155</v>
      </c>
      <c r="O1309" t="s">
        <v>5514</v>
      </c>
      <c r="P1309" t="s">
        <v>5515</v>
      </c>
      <c r="Q1309" t="s">
        <v>33</v>
      </c>
      <c r="R1309" t="s">
        <v>1295</v>
      </c>
      <c r="S1309" t="s">
        <v>1296</v>
      </c>
      <c r="T1309" t="s">
        <v>200</v>
      </c>
      <c r="U1309" t="s">
        <v>56</v>
      </c>
      <c r="V1309" t="s">
        <v>329</v>
      </c>
      <c r="W1309" t="str">
        <f>VLOOKUP(V1309,Lookup!D:E,2,FALSE)</f>
        <v>Corporate Contributions</v>
      </c>
      <c r="X1309" t="s">
        <v>216</v>
      </c>
      <c r="Y1309" t="s">
        <v>33</v>
      </c>
      <c r="Z1309" t="s">
        <v>36</v>
      </c>
      <c r="AA1309" t="s">
        <v>37</v>
      </c>
      <c r="AB1309" t="s">
        <v>169</v>
      </c>
      <c r="AC1309" t="s">
        <v>33</v>
      </c>
      <c r="AD1309">
        <v>0</v>
      </c>
      <c r="AE1309">
        <v>8</v>
      </c>
      <c r="AF1309">
        <v>2019</v>
      </c>
      <c r="AG1309" t="s">
        <v>33</v>
      </c>
      <c r="AH1309" t="s">
        <v>33</v>
      </c>
      <c r="AI1309" t="s">
        <v>124</v>
      </c>
    </row>
    <row r="1310" spans="1:35">
      <c r="A1310" t="s">
        <v>316</v>
      </c>
      <c r="B1310" t="s">
        <v>197</v>
      </c>
      <c r="C1310" t="s">
        <v>187</v>
      </c>
      <c r="D1310" t="s">
        <v>5508</v>
      </c>
      <c r="E1310" t="s">
        <v>5507</v>
      </c>
      <c r="F1310" t="s">
        <v>32</v>
      </c>
      <c r="G1310" t="s">
        <v>317</v>
      </c>
      <c r="H1310" t="str">
        <f t="shared" si="414"/>
        <v>4261</v>
      </c>
      <c r="I1310" t="s">
        <v>318</v>
      </c>
      <c r="J1310">
        <v>50000</v>
      </c>
      <c r="K1310" t="s">
        <v>536</v>
      </c>
      <c r="L1310" t="s">
        <v>417</v>
      </c>
      <c r="M1310" t="s">
        <v>729</v>
      </c>
      <c r="N1310" t="s">
        <v>730</v>
      </c>
      <c r="O1310" t="s">
        <v>5516</v>
      </c>
      <c r="P1310" t="s">
        <v>5517</v>
      </c>
      <c r="Q1310" t="s">
        <v>33</v>
      </c>
      <c r="R1310" t="s">
        <v>326</v>
      </c>
      <c r="S1310" t="s">
        <v>327</v>
      </c>
      <c r="T1310" t="s">
        <v>328</v>
      </c>
      <c r="U1310" t="s">
        <v>110</v>
      </c>
      <c r="V1310" t="s">
        <v>329</v>
      </c>
      <c r="W1310" t="str">
        <f>VLOOKUP(V1310,Lookup!D:E,2,FALSE)</f>
        <v>Corporate Contributions</v>
      </c>
      <c r="X1310" t="s">
        <v>216</v>
      </c>
      <c r="Y1310" t="s">
        <v>33</v>
      </c>
      <c r="Z1310" t="s">
        <v>36</v>
      </c>
      <c r="AA1310" t="s">
        <v>37</v>
      </c>
      <c r="AB1310" t="s">
        <v>416</v>
      </c>
      <c r="AC1310" t="s">
        <v>33</v>
      </c>
      <c r="AD1310">
        <v>0</v>
      </c>
      <c r="AE1310">
        <v>8</v>
      </c>
      <c r="AF1310">
        <v>2019</v>
      </c>
      <c r="AG1310" t="s">
        <v>33</v>
      </c>
      <c r="AH1310" t="s">
        <v>33</v>
      </c>
      <c r="AI1310" t="s">
        <v>124</v>
      </c>
    </row>
    <row r="1311" spans="1:35">
      <c r="A1311" t="s">
        <v>316</v>
      </c>
      <c r="B1311" t="s">
        <v>197</v>
      </c>
      <c r="C1311" t="s">
        <v>187</v>
      </c>
      <c r="D1311" t="s">
        <v>5518</v>
      </c>
      <c r="E1311" t="s">
        <v>5507</v>
      </c>
      <c r="F1311" t="s">
        <v>32</v>
      </c>
      <c r="G1311" t="s">
        <v>317</v>
      </c>
      <c r="H1311" t="str">
        <f t="shared" ref="H1311:H1312" si="415">LEFT(G1311,4)</f>
        <v>4261</v>
      </c>
      <c r="I1311" t="s">
        <v>318</v>
      </c>
      <c r="J1311">
        <v>-2500</v>
      </c>
      <c r="K1311" t="s">
        <v>536</v>
      </c>
      <c r="L1311" t="s">
        <v>390</v>
      </c>
      <c r="M1311" t="s">
        <v>1615</v>
      </c>
      <c r="N1311" t="s">
        <v>1616</v>
      </c>
      <c r="O1311" t="s">
        <v>5388</v>
      </c>
      <c r="P1311" t="s">
        <v>5389</v>
      </c>
      <c r="Q1311" t="s">
        <v>33</v>
      </c>
      <c r="R1311" t="s">
        <v>1952</v>
      </c>
      <c r="S1311" t="s">
        <v>327</v>
      </c>
      <c r="T1311" t="s">
        <v>200</v>
      </c>
      <c r="U1311" t="s">
        <v>110</v>
      </c>
      <c r="V1311" t="s">
        <v>329</v>
      </c>
      <c r="W1311" t="str">
        <f>VLOOKUP(V1311,Lookup!D:E,2,FALSE)</f>
        <v>Corporate Contributions</v>
      </c>
      <c r="X1311" t="s">
        <v>216</v>
      </c>
      <c r="Y1311" t="s">
        <v>33</v>
      </c>
      <c r="Z1311" t="s">
        <v>36</v>
      </c>
      <c r="AA1311" t="s">
        <v>37</v>
      </c>
      <c r="AB1311" t="s">
        <v>389</v>
      </c>
      <c r="AC1311" t="s">
        <v>33</v>
      </c>
      <c r="AD1311">
        <v>0</v>
      </c>
      <c r="AE1311">
        <v>8</v>
      </c>
      <c r="AF1311">
        <v>2019</v>
      </c>
      <c r="AG1311" t="s">
        <v>33</v>
      </c>
      <c r="AH1311" t="s">
        <v>33</v>
      </c>
      <c r="AI1311" t="s">
        <v>124</v>
      </c>
    </row>
    <row r="1312" spans="1:35">
      <c r="A1312" t="s">
        <v>255</v>
      </c>
      <c r="B1312" t="s">
        <v>197</v>
      </c>
      <c r="C1312" t="s">
        <v>187</v>
      </c>
      <c r="D1312" t="s">
        <v>5518</v>
      </c>
      <c r="E1312" t="s">
        <v>5507</v>
      </c>
      <c r="F1312" t="s">
        <v>32</v>
      </c>
      <c r="G1312" t="s">
        <v>613</v>
      </c>
      <c r="H1312" t="str">
        <f t="shared" si="415"/>
        <v>4265</v>
      </c>
      <c r="I1312" t="s">
        <v>614</v>
      </c>
      <c r="J1312">
        <v>-500</v>
      </c>
      <c r="K1312" t="s">
        <v>462</v>
      </c>
      <c r="L1312" t="s">
        <v>464</v>
      </c>
      <c r="M1312" t="s">
        <v>5340</v>
      </c>
      <c r="N1312" t="s">
        <v>5341</v>
      </c>
      <c r="O1312" t="s">
        <v>5342</v>
      </c>
      <c r="P1312" t="s">
        <v>5343</v>
      </c>
      <c r="Q1312" t="s">
        <v>33</v>
      </c>
      <c r="R1312" t="s">
        <v>586</v>
      </c>
      <c r="S1312" t="s">
        <v>394</v>
      </c>
      <c r="T1312" t="s">
        <v>200</v>
      </c>
      <c r="U1312" t="s">
        <v>56</v>
      </c>
      <c r="V1312" t="s">
        <v>329</v>
      </c>
      <c r="W1312" t="str">
        <f>VLOOKUP(V1312,Lookup!D:E,2,FALSE)</f>
        <v>Corporate Contributions</v>
      </c>
      <c r="X1312" t="s">
        <v>94</v>
      </c>
      <c r="Y1312" t="s">
        <v>33</v>
      </c>
      <c r="Z1312" t="s">
        <v>36</v>
      </c>
      <c r="AA1312" t="s">
        <v>37</v>
      </c>
      <c r="AB1312" t="s">
        <v>463</v>
      </c>
      <c r="AC1312" t="s">
        <v>33</v>
      </c>
      <c r="AD1312">
        <v>0</v>
      </c>
      <c r="AE1312">
        <v>8</v>
      </c>
      <c r="AF1312">
        <v>2019</v>
      </c>
      <c r="AG1312" t="s">
        <v>33</v>
      </c>
      <c r="AH1312" t="s">
        <v>5344</v>
      </c>
      <c r="AI1312" t="s">
        <v>124</v>
      </c>
    </row>
    <row r="1313" spans="1:35">
      <c r="A1313" t="s">
        <v>163</v>
      </c>
      <c r="B1313" t="s">
        <v>217</v>
      </c>
      <c r="C1313" t="s">
        <v>176</v>
      </c>
      <c r="D1313" t="s">
        <v>5521</v>
      </c>
      <c r="E1313" t="s">
        <v>5519</v>
      </c>
      <c r="F1313" t="s">
        <v>32</v>
      </c>
      <c r="G1313" t="s">
        <v>317</v>
      </c>
      <c r="H1313" t="str">
        <f t="shared" ref="H1313" si="416">LEFT(G1313,4)</f>
        <v>4261</v>
      </c>
      <c r="I1313" t="s">
        <v>318</v>
      </c>
      <c r="J1313">
        <v>150</v>
      </c>
      <c r="K1313" t="s">
        <v>648</v>
      </c>
      <c r="L1313" t="s">
        <v>560</v>
      </c>
      <c r="M1313" t="s">
        <v>5522</v>
      </c>
      <c r="N1313" t="s">
        <v>5523</v>
      </c>
      <c r="O1313" t="s">
        <v>5524</v>
      </c>
      <c r="P1313" t="s">
        <v>5525</v>
      </c>
      <c r="Q1313" t="s">
        <v>33</v>
      </c>
      <c r="R1313" t="s">
        <v>220</v>
      </c>
      <c r="S1313" t="s">
        <v>327</v>
      </c>
      <c r="T1313" t="s">
        <v>1626</v>
      </c>
      <c r="U1313" t="s">
        <v>110</v>
      </c>
      <c r="V1313" t="s">
        <v>329</v>
      </c>
      <c r="W1313" t="str">
        <f>VLOOKUP(V1313,Lookup!D:E,2,FALSE)</f>
        <v>Corporate Contributions</v>
      </c>
      <c r="X1313" t="s">
        <v>216</v>
      </c>
      <c r="Y1313" t="s">
        <v>33</v>
      </c>
      <c r="Z1313" t="s">
        <v>36</v>
      </c>
      <c r="AA1313" t="s">
        <v>37</v>
      </c>
      <c r="AB1313" t="s">
        <v>559</v>
      </c>
      <c r="AC1313" t="s">
        <v>33</v>
      </c>
      <c r="AD1313">
        <v>0</v>
      </c>
      <c r="AE1313">
        <v>8</v>
      </c>
      <c r="AF1313">
        <v>2019</v>
      </c>
      <c r="AG1313" t="s">
        <v>33</v>
      </c>
      <c r="AH1313" t="s">
        <v>5526</v>
      </c>
      <c r="AI1313" t="s">
        <v>124</v>
      </c>
    </row>
    <row r="1314" spans="1:35">
      <c r="A1314" t="s">
        <v>163</v>
      </c>
      <c r="B1314" t="s">
        <v>183</v>
      </c>
      <c r="C1314" t="s">
        <v>184</v>
      </c>
      <c r="D1314" t="s">
        <v>5520</v>
      </c>
      <c r="E1314" t="s">
        <v>5519</v>
      </c>
      <c r="F1314" t="s">
        <v>32</v>
      </c>
      <c r="G1314" t="s">
        <v>613</v>
      </c>
      <c r="H1314" t="str">
        <f t="shared" ref="H1314" si="417">LEFT(G1314,4)</f>
        <v>4265</v>
      </c>
      <c r="I1314" t="s">
        <v>614</v>
      </c>
      <c r="J1314">
        <v>2500</v>
      </c>
      <c r="K1314" t="s">
        <v>500</v>
      </c>
      <c r="L1314" t="s">
        <v>826</v>
      </c>
      <c r="M1314" t="s">
        <v>5527</v>
      </c>
      <c r="N1314" t="s">
        <v>5528</v>
      </c>
      <c r="O1314" t="s">
        <v>5529</v>
      </c>
      <c r="P1314" t="s">
        <v>5530</v>
      </c>
      <c r="Q1314" t="s">
        <v>33</v>
      </c>
      <c r="R1314" t="s">
        <v>1379</v>
      </c>
      <c r="S1314" t="s">
        <v>89</v>
      </c>
      <c r="T1314" t="s">
        <v>235</v>
      </c>
      <c r="U1314" t="s">
        <v>56</v>
      </c>
      <c r="V1314" t="s">
        <v>329</v>
      </c>
      <c r="W1314" t="str">
        <f>VLOOKUP(V1314,Lookup!D:E,2,FALSE)</f>
        <v>Corporate Contributions</v>
      </c>
      <c r="X1314" t="s">
        <v>101</v>
      </c>
      <c r="Y1314" t="s">
        <v>33</v>
      </c>
      <c r="Z1314" t="s">
        <v>36</v>
      </c>
      <c r="AA1314" t="s">
        <v>37</v>
      </c>
      <c r="AB1314" t="s">
        <v>825</v>
      </c>
      <c r="AC1314" t="s">
        <v>33</v>
      </c>
      <c r="AD1314">
        <v>0</v>
      </c>
      <c r="AE1314">
        <v>8</v>
      </c>
      <c r="AF1314">
        <v>2019</v>
      </c>
      <c r="AG1314" t="s">
        <v>33</v>
      </c>
      <c r="AH1314" t="s">
        <v>5531</v>
      </c>
      <c r="AI1314" t="s">
        <v>124</v>
      </c>
    </row>
    <row r="1315" spans="1:35">
      <c r="A1315" t="s">
        <v>316</v>
      </c>
      <c r="B1315" t="s">
        <v>183</v>
      </c>
      <c r="C1315" t="s">
        <v>184</v>
      </c>
      <c r="D1315" t="s">
        <v>5533</v>
      </c>
      <c r="E1315" t="s">
        <v>5532</v>
      </c>
      <c r="F1315" t="s">
        <v>32</v>
      </c>
      <c r="G1315" t="s">
        <v>317</v>
      </c>
      <c r="H1315" t="str">
        <f t="shared" ref="H1315" si="418">LEFT(G1315,4)</f>
        <v>4261</v>
      </c>
      <c r="I1315" t="s">
        <v>318</v>
      </c>
      <c r="J1315">
        <v>500</v>
      </c>
      <c r="K1315" t="s">
        <v>500</v>
      </c>
      <c r="L1315" t="s">
        <v>802</v>
      </c>
      <c r="M1315" t="s">
        <v>5535</v>
      </c>
      <c r="N1315" t="s">
        <v>5536</v>
      </c>
      <c r="O1315" t="s">
        <v>5537</v>
      </c>
      <c r="P1315" t="s">
        <v>5538</v>
      </c>
      <c r="Q1315" t="s">
        <v>33</v>
      </c>
      <c r="R1315" t="s">
        <v>803</v>
      </c>
      <c r="S1315" t="s">
        <v>327</v>
      </c>
      <c r="T1315" t="s">
        <v>504</v>
      </c>
      <c r="U1315" t="s">
        <v>110</v>
      </c>
      <c r="V1315" t="s">
        <v>329</v>
      </c>
      <c r="W1315" t="str">
        <f>VLOOKUP(V1315,Lookup!D:E,2,FALSE)</f>
        <v>Corporate Contributions</v>
      </c>
      <c r="X1315" t="s">
        <v>216</v>
      </c>
      <c r="Y1315" t="s">
        <v>33</v>
      </c>
      <c r="Z1315" t="s">
        <v>36</v>
      </c>
      <c r="AA1315" t="s">
        <v>37</v>
      </c>
      <c r="AB1315" t="s">
        <v>801</v>
      </c>
      <c r="AC1315" t="s">
        <v>33</v>
      </c>
      <c r="AD1315">
        <v>0</v>
      </c>
      <c r="AE1315">
        <v>8</v>
      </c>
      <c r="AF1315">
        <v>2019</v>
      </c>
      <c r="AG1315" t="s">
        <v>33</v>
      </c>
      <c r="AH1315" t="s">
        <v>33</v>
      </c>
      <c r="AI1315" t="s">
        <v>124</v>
      </c>
    </row>
    <row r="1316" spans="1:35">
      <c r="A1316" t="s">
        <v>163</v>
      </c>
      <c r="B1316" t="s">
        <v>183</v>
      </c>
      <c r="C1316" t="s">
        <v>184</v>
      </c>
      <c r="D1316" t="s">
        <v>5533</v>
      </c>
      <c r="E1316" t="s">
        <v>5532</v>
      </c>
      <c r="F1316" t="s">
        <v>32</v>
      </c>
      <c r="G1316" t="s">
        <v>613</v>
      </c>
      <c r="H1316" t="str">
        <f t="shared" ref="H1316:H1318" si="419">LEFT(G1316,4)</f>
        <v>4265</v>
      </c>
      <c r="I1316" t="s">
        <v>614</v>
      </c>
      <c r="J1316">
        <v>300</v>
      </c>
      <c r="K1316" t="s">
        <v>500</v>
      </c>
      <c r="L1316" t="s">
        <v>525</v>
      </c>
      <c r="M1316" t="s">
        <v>669</v>
      </c>
      <c r="N1316" t="s">
        <v>670</v>
      </c>
      <c r="O1316" t="s">
        <v>5539</v>
      </c>
      <c r="P1316" t="s">
        <v>5540</v>
      </c>
      <c r="Q1316" t="s">
        <v>33</v>
      </c>
      <c r="R1316" t="s">
        <v>530</v>
      </c>
      <c r="S1316" t="s">
        <v>531</v>
      </c>
      <c r="T1316" t="s">
        <v>900</v>
      </c>
      <c r="U1316" t="s">
        <v>110</v>
      </c>
      <c r="V1316" t="s">
        <v>228</v>
      </c>
      <c r="W1316" t="str">
        <f>VLOOKUP(V1316,Lookup!D:E,2,FALSE)</f>
        <v>Employee Memberships</v>
      </c>
      <c r="X1316" t="s">
        <v>93</v>
      </c>
      <c r="Y1316" t="s">
        <v>33</v>
      </c>
      <c r="Z1316" t="s">
        <v>36</v>
      </c>
      <c r="AA1316" t="s">
        <v>37</v>
      </c>
      <c r="AB1316" t="s">
        <v>524</v>
      </c>
      <c r="AC1316" t="s">
        <v>33</v>
      </c>
      <c r="AD1316">
        <v>0</v>
      </c>
      <c r="AE1316">
        <v>8</v>
      </c>
      <c r="AF1316">
        <v>2019</v>
      </c>
      <c r="AG1316" t="s">
        <v>33</v>
      </c>
      <c r="AH1316" t="s">
        <v>5541</v>
      </c>
      <c r="AI1316" t="s">
        <v>124</v>
      </c>
    </row>
    <row r="1317" spans="1:35">
      <c r="A1317" t="s">
        <v>163</v>
      </c>
      <c r="B1317" t="s">
        <v>183</v>
      </c>
      <c r="C1317" t="s">
        <v>184</v>
      </c>
      <c r="D1317" t="s">
        <v>5533</v>
      </c>
      <c r="E1317" t="s">
        <v>5532</v>
      </c>
      <c r="F1317" t="s">
        <v>32</v>
      </c>
      <c r="G1317" t="s">
        <v>91</v>
      </c>
      <c r="H1317" t="str">
        <f t="shared" si="419"/>
        <v>5880</v>
      </c>
      <c r="I1317" t="s">
        <v>92</v>
      </c>
      <c r="J1317">
        <v>3.98</v>
      </c>
      <c r="K1317" t="s">
        <v>500</v>
      </c>
      <c r="L1317" t="s">
        <v>525</v>
      </c>
      <c r="M1317" t="s">
        <v>669</v>
      </c>
      <c r="N1317" t="s">
        <v>670</v>
      </c>
      <c r="O1317" t="s">
        <v>5539</v>
      </c>
      <c r="P1317" t="s">
        <v>5540</v>
      </c>
      <c r="Q1317" t="s">
        <v>33</v>
      </c>
      <c r="R1317" t="s">
        <v>458</v>
      </c>
      <c r="S1317" t="s">
        <v>315</v>
      </c>
      <c r="T1317" t="s">
        <v>261</v>
      </c>
      <c r="U1317" t="s">
        <v>56</v>
      </c>
      <c r="V1317" t="s">
        <v>44</v>
      </c>
      <c r="W1317" t="str">
        <f>VLOOKUP(V1317,Lookup!D:E,2,FALSE)</f>
        <v xml:space="preserve">Sales &amp; Use Tax Accrual </v>
      </c>
      <c r="X1317" t="s">
        <v>216</v>
      </c>
      <c r="Y1317" t="s">
        <v>33</v>
      </c>
      <c r="Z1317" t="s">
        <v>36</v>
      </c>
      <c r="AA1317" t="s">
        <v>37</v>
      </c>
      <c r="AB1317" t="s">
        <v>524</v>
      </c>
      <c r="AC1317" t="s">
        <v>33</v>
      </c>
      <c r="AD1317">
        <v>0</v>
      </c>
      <c r="AE1317">
        <v>8</v>
      </c>
      <c r="AF1317">
        <v>2019</v>
      </c>
      <c r="AG1317" t="s">
        <v>33</v>
      </c>
      <c r="AH1317" t="s">
        <v>5541</v>
      </c>
      <c r="AI1317" t="s">
        <v>45</v>
      </c>
    </row>
    <row r="1318" spans="1:35">
      <c r="A1318" t="s">
        <v>163</v>
      </c>
      <c r="B1318" t="s">
        <v>183</v>
      </c>
      <c r="C1318" t="s">
        <v>184</v>
      </c>
      <c r="D1318" t="s">
        <v>5533</v>
      </c>
      <c r="E1318" t="s">
        <v>5532</v>
      </c>
      <c r="F1318" t="s">
        <v>32</v>
      </c>
      <c r="G1318" t="s">
        <v>91</v>
      </c>
      <c r="H1318" t="str">
        <f t="shared" si="419"/>
        <v>5880</v>
      </c>
      <c r="I1318" t="s">
        <v>92</v>
      </c>
      <c r="J1318">
        <v>75</v>
      </c>
      <c r="K1318" t="s">
        <v>500</v>
      </c>
      <c r="L1318" t="s">
        <v>525</v>
      </c>
      <c r="M1318" t="s">
        <v>669</v>
      </c>
      <c r="N1318" t="s">
        <v>670</v>
      </c>
      <c r="O1318" t="s">
        <v>5539</v>
      </c>
      <c r="P1318" t="s">
        <v>5540</v>
      </c>
      <c r="Q1318" t="s">
        <v>33</v>
      </c>
      <c r="R1318" t="s">
        <v>458</v>
      </c>
      <c r="S1318" t="s">
        <v>315</v>
      </c>
      <c r="T1318" t="s">
        <v>261</v>
      </c>
      <c r="U1318" t="s">
        <v>56</v>
      </c>
      <c r="V1318" t="s">
        <v>68</v>
      </c>
      <c r="W1318" t="str">
        <f>VLOOKUP(V1318,Lookup!D:E,2,FALSE)</f>
        <v>Miscellaneous All Other</v>
      </c>
      <c r="X1318" t="s">
        <v>216</v>
      </c>
      <c r="Y1318" t="s">
        <v>33</v>
      </c>
      <c r="Z1318" t="s">
        <v>36</v>
      </c>
      <c r="AA1318" t="s">
        <v>37</v>
      </c>
      <c r="AB1318" t="s">
        <v>524</v>
      </c>
      <c r="AC1318" t="s">
        <v>33</v>
      </c>
      <c r="AD1318">
        <v>0</v>
      </c>
      <c r="AE1318">
        <v>8</v>
      </c>
      <c r="AF1318">
        <v>2019</v>
      </c>
      <c r="AG1318" t="s">
        <v>33</v>
      </c>
      <c r="AH1318" t="s">
        <v>5541</v>
      </c>
      <c r="AI1318" t="s">
        <v>124</v>
      </c>
    </row>
    <row r="1319" spans="1:35">
      <c r="A1319" t="s">
        <v>163</v>
      </c>
      <c r="B1319" t="s">
        <v>197</v>
      </c>
      <c r="C1319" t="s">
        <v>187</v>
      </c>
      <c r="D1319" t="s">
        <v>5534</v>
      </c>
      <c r="E1319" t="s">
        <v>5532</v>
      </c>
      <c r="F1319" t="s">
        <v>32</v>
      </c>
      <c r="G1319" t="s">
        <v>317</v>
      </c>
      <c r="H1319" t="str">
        <f t="shared" ref="H1319" si="420">LEFT(G1319,4)</f>
        <v>4261</v>
      </c>
      <c r="I1319" t="s">
        <v>318</v>
      </c>
      <c r="J1319">
        <v>5000</v>
      </c>
      <c r="K1319" t="s">
        <v>168</v>
      </c>
      <c r="L1319" t="s">
        <v>170</v>
      </c>
      <c r="M1319" t="s">
        <v>3196</v>
      </c>
      <c r="N1319" t="s">
        <v>3197</v>
      </c>
      <c r="O1319" t="s">
        <v>5542</v>
      </c>
      <c r="P1319" t="s">
        <v>5543</v>
      </c>
      <c r="Q1319" t="s">
        <v>33</v>
      </c>
      <c r="R1319" t="s">
        <v>1295</v>
      </c>
      <c r="S1319" t="s">
        <v>1296</v>
      </c>
      <c r="T1319" t="s">
        <v>200</v>
      </c>
      <c r="U1319" t="s">
        <v>56</v>
      </c>
      <c r="V1319" t="s">
        <v>329</v>
      </c>
      <c r="W1319" t="str">
        <f>VLOOKUP(V1319,Lookup!D:E,2,FALSE)</f>
        <v>Corporate Contributions</v>
      </c>
      <c r="X1319" t="s">
        <v>216</v>
      </c>
      <c r="Y1319" t="s">
        <v>66</v>
      </c>
      <c r="Z1319" t="s">
        <v>36</v>
      </c>
      <c r="AA1319" t="s">
        <v>37</v>
      </c>
      <c r="AB1319" t="s">
        <v>169</v>
      </c>
      <c r="AC1319" t="s">
        <v>33</v>
      </c>
      <c r="AD1319">
        <v>0</v>
      </c>
      <c r="AE1319">
        <v>8</v>
      </c>
      <c r="AF1319">
        <v>2019</v>
      </c>
      <c r="AG1319" t="s">
        <v>33</v>
      </c>
      <c r="AH1319" t="s">
        <v>5544</v>
      </c>
      <c r="AI1319" t="s">
        <v>124</v>
      </c>
    </row>
    <row r="1320" spans="1:35">
      <c r="A1320" t="s">
        <v>316</v>
      </c>
      <c r="B1320" t="s">
        <v>175</v>
      </c>
      <c r="C1320" t="s">
        <v>176</v>
      </c>
      <c r="D1320" t="s">
        <v>5546</v>
      </c>
      <c r="E1320" t="s">
        <v>5545</v>
      </c>
      <c r="F1320" t="s">
        <v>32</v>
      </c>
      <c r="G1320" t="s">
        <v>317</v>
      </c>
      <c r="H1320" t="str">
        <f t="shared" ref="H1320:H1321" si="421">LEFT(G1320,4)</f>
        <v>4261</v>
      </c>
      <c r="I1320" t="s">
        <v>318</v>
      </c>
      <c r="J1320">
        <v>250</v>
      </c>
      <c r="K1320" t="s">
        <v>210</v>
      </c>
      <c r="L1320" t="s">
        <v>641</v>
      </c>
      <c r="M1320" t="s">
        <v>5549</v>
      </c>
      <c r="N1320" t="s">
        <v>5550</v>
      </c>
      <c r="O1320" t="s">
        <v>5551</v>
      </c>
      <c r="P1320" t="s">
        <v>5552</v>
      </c>
      <c r="Q1320" t="s">
        <v>33</v>
      </c>
      <c r="R1320" t="s">
        <v>208</v>
      </c>
      <c r="S1320" t="s">
        <v>327</v>
      </c>
      <c r="T1320" t="s">
        <v>558</v>
      </c>
      <c r="U1320" t="s">
        <v>110</v>
      </c>
      <c r="V1320" t="s">
        <v>329</v>
      </c>
      <c r="W1320" t="str">
        <f>VLOOKUP(V1320,Lookup!D:E,2,FALSE)</f>
        <v>Corporate Contributions</v>
      </c>
      <c r="X1320" t="s">
        <v>216</v>
      </c>
      <c r="Y1320" t="s">
        <v>33</v>
      </c>
      <c r="Z1320" t="s">
        <v>36</v>
      </c>
      <c r="AA1320" t="s">
        <v>37</v>
      </c>
      <c r="AB1320" t="s">
        <v>640</v>
      </c>
      <c r="AC1320" t="s">
        <v>33</v>
      </c>
      <c r="AD1320">
        <v>0</v>
      </c>
      <c r="AE1320">
        <v>8</v>
      </c>
      <c r="AF1320">
        <v>2019</v>
      </c>
      <c r="AG1320" t="s">
        <v>33</v>
      </c>
      <c r="AH1320" t="s">
        <v>33</v>
      </c>
      <c r="AI1320" t="s">
        <v>124</v>
      </c>
    </row>
    <row r="1321" spans="1:35">
      <c r="A1321" t="s">
        <v>163</v>
      </c>
      <c r="B1321" t="s">
        <v>217</v>
      </c>
      <c r="C1321" t="s">
        <v>176</v>
      </c>
      <c r="D1321" t="s">
        <v>5553</v>
      </c>
      <c r="E1321" t="s">
        <v>5545</v>
      </c>
      <c r="F1321" t="s">
        <v>32</v>
      </c>
      <c r="G1321" t="s">
        <v>317</v>
      </c>
      <c r="H1321" t="str">
        <f t="shared" si="421"/>
        <v>4261</v>
      </c>
      <c r="I1321" t="s">
        <v>318</v>
      </c>
      <c r="J1321">
        <v>250</v>
      </c>
      <c r="K1321" t="s">
        <v>648</v>
      </c>
      <c r="L1321" t="s">
        <v>560</v>
      </c>
      <c r="M1321" t="s">
        <v>5554</v>
      </c>
      <c r="N1321" t="s">
        <v>5555</v>
      </c>
      <c r="O1321" t="s">
        <v>5556</v>
      </c>
      <c r="P1321" t="s">
        <v>5557</v>
      </c>
      <c r="Q1321" t="s">
        <v>33</v>
      </c>
      <c r="R1321" t="s">
        <v>220</v>
      </c>
      <c r="S1321" t="s">
        <v>327</v>
      </c>
      <c r="T1321" t="s">
        <v>1626</v>
      </c>
      <c r="U1321" t="s">
        <v>110</v>
      </c>
      <c r="V1321" t="s">
        <v>329</v>
      </c>
      <c r="W1321" t="str">
        <f>VLOOKUP(V1321,Lookup!D:E,2,FALSE)</f>
        <v>Corporate Contributions</v>
      </c>
      <c r="X1321" t="s">
        <v>216</v>
      </c>
      <c r="Y1321" t="s">
        <v>33</v>
      </c>
      <c r="Z1321" t="s">
        <v>36</v>
      </c>
      <c r="AA1321" t="s">
        <v>37</v>
      </c>
      <c r="AB1321" t="s">
        <v>559</v>
      </c>
      <c r="AC1321" t="s">
        <v>33</v>
      </c>
      <c r="AD1321">
        <v>0</v>
      </c>
      <c r="AE1321">
        <v>8</v>
      </c>
      <c r="AF1321">
        <v>2019</v>
      </c>
      <c r="AG1321" t="s">
        <v>33</v>
      </c>
      <c r="AH1321" t="s">
        <v>5558</v>
      </c>
      <c r="AI1321" t="s">
        <v>124</v>
      </c>
    </row>
    <row r="1322" spans="1:35">
      <c r="A1322" t="s">
        <v>163</v>
      </c>
      <c r="B1322" t="s">
        <v>183</v>
      </c>
      <c r="C1322" t="s">
        <v>184</v>
      </c>
      <c r="D1322" t="s">
        <v>5547</v>
      </c>
      <c r="E1322" t="s">
        <v>5545</v>
      </c>
      <c r="F1322" t="s">
        <v>32</v>
      </c>
      <c r="G1322" t="s">
        <v>613</v>
      </c>
      <c r="H1322" t="str">
        <f t="shared" ref="H1322" si="422">LEFT(G1322,4)</f>
        <v>4265</v>
      </c>
      <c r="I1322" t="s">
        <v>614</v>
      </c>
      <c r="J1322">
        <v>480</v>
      </c>
      <c r="K1322" t="s">
        <v>500</v>
      </c>
      <c r="L1322" t="s">
        <v>525</v>
      </c>
      <c r="M1322" t="s">
        <v>669</v>
      </c>
      <c r="N1322" t="s">
        <v>670</v>
      </c>
      <c r="O1322" t="s">
        <v>5559</v>
      </c>
      <c r="P1322" t="s">
        <v>5560</v>
      </c>
      <c r="Q1322" t="s">
        <v>33</v>
      </c>
      <c r="R1322" t="s">
        <v>530</v>
      </c>
      <c r="S1322" t="s">
        <v>531</v>
      </c>
      <c r="T1322" t="s">
        <v>900</v>
      </c>
      <c r="U1322" t="s">
        <v>110</v>
      </c>
      <c r="V1322" t="s">
        <v>228</v>
      </c>
      <c r="W1322" t="str">
        <f>VLOOKUP(V1322,Lookup!D:E,2,FALSE)</f>
        <v>Employee Memberships</v>
      </c>
      <c r="X1322" t="s">
        <v>93</v>
      </c>
      <c r="Y1322" t="s">
        <v>33</v>
      </c>
      <c r="Z1322" t="s">
        <v>36</v>
      </c>
      <c r="AA1322" t="s">
        <v>37</v>
      </c>
      <c r="AB1322" t="s">
        <v>524</v>
      </c>
      <c r="AC1322" t="s">
        <v>33</v>
      </c>
      <c r="AD1322">
        <v>0</v>
      </c>
      <c r="AE1322">
        <v>8</v>
      </c>
      <c r="AF1322">
        <v>2019</v>
      </c>
      <c r="AG1322" t="s">
        <v>33</v>
      </c>
      <c r="AH1322" t="s">
        <v>5561</v>
      </c>
      <c r="AI1322" t="s">
        <v>124</v>
      </c>
    </row>
    <row r="1323" spans="1:35">
      <c r="A1323" t="s">
        <v>163</v>
      </c>
      <c r="B1323" t="s">
        <v>196</v>
      </c>
      <c r="C1323" t="s">
        <v>181</v>
      </c>
      <c r="D1323" t="s">
        <v>5548</v>
      </c>
      <c r="E1323" t="s">
        <v>5545</v>
      </c>
      <c r="F1323" t="s">
        <v>32</v>
      </c>
      <c r="G1323" t="s">
        <v>1081</v>
      </c>
      <c r="H1323" t="str">
        <f t="shared" ref="H1323:H1325" si="423">LEFT(G1323,4)</f>
        <v>4310</v>
      </c>
      <c r="I1323" t="s">
        <v>1082</v>
      </c>
      <c r="J1323">
        <v>59341</v>
      </c>
      <c r="K1323" t="s">
        <v>5040</v>
      </c>
      <c r="L1323" t="s">
        <v>1076</v>
      </c>
      <c r="M1323" t="s">
        <v>517</v>
      </c>
      <c r="N1323" t="s">
        <v>518</v>
      </c>
      <c r="O1323" t="s">
        <v>5562</v>
      </c>
      <c r="P1323" t="s">
        <v>5563</v>
      </c>
      <c r="Q1323" t="s">
        <v>33</v>
      </c>
      <c r="R1323" t="s">
        <v>566</v>
      </c>
      <c r="S1323" t="s">
        <v>1079</v>
      </c>
      <c r="T1323" t="s">
        <v>269</v>
      </c>
      <c r="U1323" t="s">
        <v>56</v>
      </c>
      <c r="V1323" t="s">
        <v>1080</v>
      </c>
      <c r="W1323" t="str">
        <f>VLOOKUP(V1323,Lookup!D:E,2,FALSE)</f>
        <v>Leases Of Real Property Gen</v>
      </c>
      <c r="X1323" t="s">
        <v>112</v>
      </c>
      <c r="Y1323" t="s">
        <v>33</v>
      </c>
      <c r="Z1323" t="s">
        <v>36</v>
      </c>
      <c r="AA1323" t="s">
        <v>37</v>
      </c>
      <c r="AB1323" t="s">
        <v>1075</v>
      </c>
      <c r="AC1323" t="s">
        <v>33</v>
      </c>
      <c r="AD1323">
        <v>0</v>
      </c>
      <c r="AE1323">
        <v>8</v>
      </c>
      <c r="AF1323">
        <v>2019</v>
      </c>
      <c r="AG1323" t="s">
        <v>33</v>
      </c>
      <c r="AH1323" t="s">
        <v>33</v>
      </c>
      <c r="AI1323" t="s">
        <v>124</v>
      </c>
    </row>
    <row r="1324" spans="1:35">
      <c r="A1324" t="s">
        <v>163</v>
      </c>
      <c r="B1324" t="s">
        <v>196</v>
      </c>
      <c r="C1324" t="s">
        <v>181</v>
      </c>
      <c r="D1324" t="s">
        <v>5548</v>
      </c>
      <c r="E1324" t="s">
        <v>5545</v>
      </c>
      <c r="F1324" t="s">
        <v>32</v>
      </c>
      <c r="G1324" t="s">
        <v>96</v>
      </c>
      <c r="H1324" t="str">
        <f t="shared" si="423"/>
        <v>9120</v>
      </c>
      <c r="I1324" t="s">
        <v>97</v>
      </c>
      <c r="J1324">
        <v>1950</v>
      </c>
      <c r="K1324" t="s">
        <v>903</v>
      </c>
      <c r="L1324" t="s">
        <v>905</v>
      </c>
      <c r="M1324" t="s">
        <v>928</v>
      </c>
      <c r="N1324" t="s">
        <v>929</v>
      </c>
      <c r="O1324" t="s">
        <v>5564</v>
      </c>
      <c r="P1324" t="s">
        <v>5565</v>
      </c>
      <c r="Q1324" t="s">
        <v>33</v>
      </c>
      <c r="R1324" t="s">
        <v>100</v>
      </c>
      <c r="S1324" t="s">
        <v>4205</v>
      </c>
      <c r="T1324" t="s">
        <v>269</v>
      </c>
      <c r="U1324" t="s">
        <v>56</v>
      </c>
      <c r="V1324" t="s">
        <v>47</v>
      </c>
      <c r="W1324" t="str">
        <f>VLOOKUP(V1324,Lookup!D:E,2,FALSE)</f>
        <v>Other Outside Services Gen</v>
      </c>
      <c r="X1324" t="s">
        <v>1354</v>
      </c>
      <c r="Y1324" t="s">
        <v>33</v>
      </c>
      <c r="Z1324" t="s">
        <v>36</v>
      </c>
      <c r="AA1324" t="s">
        <v>37</v>
      </c>
      <c r="AB1324" t="s">
        <v>904</v>
      </c>
      <c r="AC1324" t="s">
        <v>33</v>
      </c>
      <c r="AD1324">
        <v>0</v>
      </c>
      <c r="AE1324">
        <v>8</v>
      </c>
      <c r="AF1324">
        <v>2019</v>
      </c>
      <c r="AG1324" t="s">
        <v>33</v>
      </c>
      <c r="AH1324" t="s">
        <v>5566</v>
      </c>
      <c r="AI1324" t="s">
        <v>124</v>
      </c>
    </row>
    <row r="1325" spans="1:35">
      <c r="A1325" t="s">
        <v>163</v>
      </c>
      <c r="B1325" t="s">
        <v>196</v>
      </c>
      <c r="C1325" t="s">
        <v>181</v>
      </c>
      <c r="D1325" t="s">
        <v>5548</v>
      </c>
      <c r="E1325" t="s">
        <v>5545</v>
      </c>
      <c r="F1325" t="s">
        <v>32</v>
      </c>
      <c r="G1325" t="s">
        <v>96</v>
      </c>
      <c r="H1325" t="str">
        <f t="shared" si="423"/>
        <v>9120</v>
      </c>
      <c r="I1325" t="s">
        <v>97</v>
      </c>
      <c r="J1325">
        <v>136.5</v>
      </c>
      <c r="K1325" t="s">
        <v>903</v>
      </c>
      <c r="L1325" t="s">
        <v>905</v>
      </c>
      <c r="M1325" t="s">
        <v>928</v>
      </c>
      <c r="N1325" t="s">
        <v>929</v>
      </c>
      <c r="O1325" t="s">
        <v>5564</v>
      </c>
      <c r="P1325" t="s">
        <v>5565</v>
      </c>
      <c r="Q1325" t="s">
        <v>33</v>
      </c>
      <c r="R1325" t="s">
        <v>100</v>
      </c>
      <c r="S1325" t="s">
        <v>4205</v>
      </c>
      <c r="T1325" t="s">
        <v>269</v>
      </c>
      <c r="U1325" t="s">
        <v>56</v>
      </c>
      <c r="V1325" t="s">
        <v>48</v>
      </c>
      <c r="W1325" t="str">
        <f>VLOOKUP(V1325,Lookup!D:E,2,FALSE)</f>
        <v>Sales/Use Tax-Outside Services</v>
      </c>
      <c r="X1325" t="s">
        <v>1354</v>
      </c>
      <c r="Y1325" t="s">
        <v>33</v>
      </c>
      <c r="Z1325" t="s">
        <v>36</v>
      </c>
      <c r="AA1325" t="s">
        <v>37</v>
      </c>
      <c r="AB1325" t="s">
        <v>904</v>
      </c>
      <c r="AC1325" t="s">
        <v>33</v>
      </c>
      <c r="AD1325">
        <v>0</v>
      </c>
      <c r="AE1325">
        <v>8</v>
      </c>
      <c r="AF1325">
        <v>2019</v>
      </c>
      <c r="AG1325" t="s">
        <v>33</v>
      </c>
      <c r="AH1325" t="s">
        <v>5566</v>
      </c>
      <c r="AI1325" t="s">
        <v>45</v>
      </c>
    </row>
    <row r="1326" spans="1:35">
      <c r="A1326" t="s">
        <v>316</v>
      </c>
      <c r="B1326" t="s">
        <v>197</v>
      </c>
      <c r="C1326" t="s">
        <v>187</v>
      </c>
      <c r="D1326" t="s">
        <v>5567</v>
      </c>
      <c r="E1326" t="s">
        <v>5545</v>
      </c>
      <c r="F1326" t="s">
        <v>32</v>
      </c>
      <c r="G1326" t="s">
        <v>317</v>
      </c>
      <c r="H1326" t="str">
        <f t="shared" ref="H1326:H1327" si="424">LEFT(G1326,4)</f>
        <v>4261</v>
      </c>
      <c r="I1326" t="s">
        <v>318</v>
      </c>
      <c r="J1326">
        <v>-10000</v>
      </c>
      <c r="K1326" t="s">
        <v>168</v>
      </c>
      <c r="L1326" t="s">
        <v>170</v>
      </c>
      <c r="M1326" t="s">
        <v>1154</v>
      </c>
      <c r="N1326" t="s">
        <v>1155</v>
      </c>
      <c r="O1326" t="s">
        <v>5267</v>
      </c>
      <c r="P1326" t="s">
        <v>5268</v>
      </c>
      <c r="Q1326" t="s">
        <v>33</v>
      </c>
      <c r="R1326" t="s">
        <v>1295</v>
      </c>
      <c r="S1326" t="s">
        <v>1296</v>
      </c>
      <c r="T1326" t="s">
        <v>200</v>
      </c>
      <c r="U1326" t="s">
        <v>56</v>
      </c>
      <c r="V1326" t="s">
        <v>329</v>
      </c>
      <c r="W1326" t="str">
        <f>VLOOKUP(V1326,Lookup!D:E,2,FALSE)</f>
        <v>Corporate Contributions</v>
      </c>
      <c r="X1326" t="s">
        <v>216</v>
      </c>
      <c r="Y1326" t="s">
        <v>33</v>
      </c>
      <c r="Z1326" t="s">
        <v>36</v>
      </c>
      <c r="AA1326" t="s">
        <v>37</v>
      </c>
      <c r="AB1326" t="s">
        <v>169</v>
      </c>
      <c r="AC1326" t="s">
        <v>33</v>
      </c>
      <c r="AD1326">
        <v>0</v>
      </c>
      <c r="AE1326">
        <v>8</v>
      </c>
      <c r="AF1326">
        <v>2019</v>
      </c>
      <c r="AG1326" t="s">
        <v>33</v>
      </c>
      <c r="AH1326" t="s">
        <v>33</v>
      </c>
      <c r="AI1326" t="s">
        <v>124</v>
      </c>
    </row>
    <row r="1327" spans="1:35">
      <c r="A1327" t="s">
        <v>316</v>
      </c>
      <c r="B1327" t="s">
        <v>175</v>
      </c>
      <c r="C1327" t="s">
        <v>176</v>
      </c>
      <c r="D1327" t="s">
        <v>5570</v>
      </c>
      <c r="E1327" t="s">
        <v>5568</v>
      </c>
      <c r="F1327" t="s">
        <v>32</v>
      </c>
      <c r="G1327" t="s">
        <v>317</v>
      </c>
      <c r="H1327" t="str">
        <f t="shared" si="424"/>
        <v>4261</v>
      </c>
      <c r="I1327" t="s">
        <v>318</v>
      </c>
      <c r="J1327">
        <v>400</v>
      </c>
      <c r="K1327" t="s">
        <v>210</v>
      </c>
      <c r="L1327" t="s">
        <v>641</v>
      </c>
      <c r="M1327" t="s">
        <v>2161</v>
      </c>
      <c r="N1327" t="s">
        <v>2162</v>
      </c>
      <c r="O1327" t="s">
        <v>5571</v>
      </c>
      <c r="P1327" t="s">
        <v>5572</v>
      </c>
      <c r="Q1327" t="s">
        <v>33</v>
      </c>
      <c r="R1327" t="s">
        <v>211</v>
      </c>
      <c r="S1327" t="s">
        <v>327</v>
      </c>
      <c r="T1327" t="s">
        <v>95</v>
      </c>
      <c r="U1327" t="s">
        <v>110</v>
      </c>
      <c r="V1327" t="s">
        <v>329</v>
      </c>
      <c r="W1327" t="str">
        <f>VLOOKUP(V1327,Lookup!D:E,2,FALSE)</f>
        <v>Corporate Contributions</v>
      </c>
      <c r="X1327" t="s">
        <v>216</v>
      </c>
      <c r="Y1327" t="s">
        <v>33</v>
      </c>
      <c r="Z1327" t="s">
        <v>36</v>
      </c>
      <c r="AA1327" t="s">
        <v>37</v>
      </c>
      <c r="AB1327" t="s">
        <v>640</v>
      </c>
      <c r="AC1327" t="s">
        <v>33</v>
      </c>
      <c r="AD1327">
        <v>0</v>
      </c>
      <c r="AE1327">
        <v>8</v>
      </c>
      <c r="AF1327">
        <v>2019</v>
      </c>
      <c r="AG1327" t="s">
        <v>33</v>
      </c>
      <c r="AH1327" t="s">
        <v>33</v>
      </c>
      <c r="AI1327" t="s">
        <v>124</v>
      </c>
    </row>
    <row r="1328" spans="1:35">
      <c r="A1328" t="s">
        <v>255</v>
      </c>
      <c r="B1328" t="s">
        <v>295</v>
      </c>
      <c r="C1328" t="s">
        <v>184</v>
      </c>
      <c r="D1328" t="s">
        <v>5573</v>
      </c>
      <c r="E1328" t="s">
        <v>5568</v>
      </c>
      <c r="F1328" t="s">
        <v>32</v>
      </c>
      <c r="G1328" t="s">
        <v>218</v>
      </c>
      <c r="H1328" t="str">
        <f t="shared" ref="H1328:H1330" si="425">LEFT(G1328,4)</f>
        <v>5060</v>
      </c>
      <c r="I1328" t="s">
        <v>219</v>
      </c>
      <c r="J1328">
        <v>31.25</v>
      </c>
      <c r="K1328" t="s">
        <v>1366</v>
      </c>
      <c r="L1328" t="s">
        <v>297</v>
      </c>
      <c r="M1328" t="s">
        <v>1331</v>
      </c>
      <c r="N1328" t="s">
        <v>1332</v>
      </c>
      <c r="O1328" t="s">
        <v>5574</v>
      </c>
      <c r="P1328" t="s">
        <v>5575</v>
      </c>
      <c r="Q1328" t="s">
        <v>33</v>
      </c>
      <c r="R1328" t="s">
        <v>300</v>
      </c>
      <c r="S1328" t="s">
        <v>1777</v>
      </c>
      <c r="T1328" t="s">
        <v>3605</v>
      </c>
      <c r="U1328" t="s">
        <v>39</v>
      </c>
      <c r="V1328" t="s">
        <v>47</v>
      </c>
      <c r="W1328" t="str">
        <f>VLOOKUP(V1328,Lookup!D:E,2,FALSE)</f>
        <v>Other Outside Services Gen</v>
      </c>
      <c r="X1328" t="s">
        <v>59</v>
      </c>
      <c r="Y1328" t="s">
        <v>33</v>
      </c>
      <c r="Z1328" t="s">
        <v>36</v>
      </c>
      <c r="AA1328" t="s">
        <v>37</v>
      </c>
      <c r="AB1328" t="s">
        <v>296</v>
      </c>
      <c r="AC1328" t="s">
        <v>33</v>
      </c>
      <c r="AD1328">
        <v>0</v>
      </c>
      <c r="AE1328">
        <v>8</v>
      </c>
      <c r="AF1328">
        <v>2019</v>
      </c>
      <c r="AG1328" t="s">
        <v>33</v>
      </c>
      <c r="AH1328" t="s">
        <v>5576</v>
      </c>
      <c r="AI1328" t="s">
        <v>124</v>
      </c>
    </row>
    <row r="1329" spans="1:35">
      <c r="A1329" t="s">
        <v>255</v>
      </c>
      <c r="B1329" t="s">
        <v>295</v>
      </c>
      <c r="C1329" t="s">
        <v>184</v>
      </c>
      <c r="D1329" t="s">
        <v>5573</v>
      </c>
      <c r="E1329" t="s">
        <v>5568</v>
      </c>
      <c r="F1329" t="s">
        <v>32</v>
      </c>
      <c r="G1329" t="s">
        <v>218</v>
      </c>
      <c r="H1329" t="str">
        <f t="shared" si="425"/>
        <v>5060</v>
      </c>
      <c r="I1329" t="s">
        <v>219</v>
      </c>
      <c r="J1329">
        <v>2.27</v>
      </c>
      <c r="K1329" t="s">
        <v>1366</v>
      </c>
      <c r="L1329" t="s">
        <v>297</v>
      </c>
      <c r="M1329" t="s">
        <v>1331</v>
      </c>
      <c r="N1329" t="s">
        <v>1332</v>
      </c>
      <c r="O1329" t="s">
        <v>5574</v>
      </c>
      <c r="P1329" t="s">
        <v>5575</v>
      </c>
      <c r="Q1329" t="s">
        <v>33</v>
      </c>
      <c r="R1329" t="s">
        <v>300</v>
      </c>
      <c r="S1329" t="s">
        <v>1777</v>
      </c>
      <c r="T1329" t="s">
        <v>3605</v>
      </c>
      <c r="U1329" t="s">
        <v>39</v>
      </c>
      <c r="V1329" t="s">
        <v>48</v>
      </c>
      <c r="W1329" t="str">
        <f>VLOOKUP(V1329,Lookup!D:E,2,FALSE)</f>
        <v>Sales/Use Tax-Outside Services</v>
      </c>
      <c r="X1329" t="s">
        <v>59</v>
      </c>
      <c r="Y1329" t="s">
        <v>33</v>
      </c>
      <c r="Z1329" t="s">
        <v>36</v>
      </c>
      <c r="AA1329" t="s">
        <v>37</v>
      </c>
      <c r="AB1329" t="s">
        <v>296</v>
      </c>
      <c r="AC1329" t="s">
        <v>33</v>
      </c>
      <c r="AD1329">
        <v>0</v>
      </c>
      <c r="AE1329">
        <v>8</v>
      </c>
      <c r="AF1329">
        <v>2019</v>
      </c>
      <c r="AG1329" t="s">
        <v>33</v>
      </c>
      <c r="AH1329" t="s">
        <v>5576</v>
      </c>
      <c r="AI1329" t="s">
        <v>45</v>
      </c>
    </row>
    <row r="1330" spans="1:35">
      <c r="A1330" t="s">
        <v>316</v>
      </c>
      <c r="B1330" t="s">
        <v>197</v>
      </c>
      <c r="C1330" t="s">
        <v>187</v>
      </c>
      <c r="D1330" t="s">
        <v>5569</v>
      </c>
      <c r="E1330" t="s">
        <v>5568</v>
      </c>
      <c r="F1330" t="s">
        <v>32</v>
      </c>
      <c r="G1330" t="s">
        <v>317</v>
      </c>
      <c r="H1330" t="str">
        <f t="shared" si="425"/>
        <v>4261</v>
      </c>
      <c r="I1330" t="s">
        <v>318</v>
      </c>
      <c r="J1330">
        <v>30000</v>
      </c>
      <c r="K1330" t="s">
        <v>536</v>
      </c>
      <c r="L1330" t="s">
        <v>417</v>
      </c>
      <c r="M1330" t="s">
        <v>1528</v>
      </c>
      <c r="N1330" t="s">
        <v>1529</v>
      </c>
      <c r="O1330" t="s">
        <v>5577</v>
      </c>
      <c r="P1330" t="s">
        <v>5578</v>
      </c>
      <c r="Q1330" t="s">
        <v>33</v>
      </c>
      <c r="R1330" t="s">
        <v>326</v>
      </c>
      <c r="S1330" t="s">
        <v>327</v>
      </c>
      <c r="T1330" t="s">
        <v>328</v>
      </c>
      <c r="U1330" t="s">
        <v>110</v>
      </c>
      <c r="V1330" t="s">
        <v>329</v>
      </c>
      <c r="W1330" t="str">
        <f>VLOOKUP(V1330,Lookup!D:E,2,FALSE)</f>
        <v>Corporate Contributions</v>
      </c>
      <c r="X1330" t="s">
        <v>216</v>
      </c>
      <c r="Y1330" t="s">
        <v>33</v>
      </c>
      <c r="Z1330" t="s">
        <v>36</v>
      </c>
      <c r="AA1330" t="s">
        <v>37</v>
      </c>
      <c r="AB1330" t="s">
        <v>416</v>
      </c>
      <c r="AC1330" t="s">
        <v>33</v>
      </c>
      <c r="AD1330">
        <v>0</v>
      </c>
      <c r="AE1330">
        <v>8</v>
      </c>
      <c r="AF1330">
        <v>2019</v>
      </c>
      <c r="AG1330" t="s">
        <v>33</v>
      </c>
      <c r="AH1330" t="s">
        <v>33</v>
      </c>
      <c r="AI1330" t="s">
        <v>124</v>
      </c>
    </row>
    <row r="1331" spans="1:35">
      <c r="A1331" t="s">
        <v>316</v>
      </c>
      <c r="B1331" t="s">
        <v>175</v>
      </c>
      <c r="C1331" t="s">
        <v>176</v>
      </c>
      <c r="D1331" t="s">
        <v>5580</v>
      </c>
      <c r="E1331" t="s">
        <v>5579</v>
      </c>
      <c r="F1331" t="s">
        <v>32</v>
      </c>
      <c r="G1331" t="s">
        <v>317</v>
      </c>
      <c r="H1331" t="str">
        <f t="shared" ref="H1331" si="426">LEFT(G1331,4)</f>
        <v>4261</v>
      </c>
      <c r="I1331" t="s">
        <v>318</v>
      </c>
      <c r="J1331">
        <v>500</v>
      </c>
      <c r="K1331" t="s">
        <v>210</v>
      </c>
      <c r="L1331" t="s">
        <v>641</v>
      </c>
      <c r="M1331" t="s">
        <v>4132</v>
      </c>
      <c r="N1331" t="s">
        <v>4133</v>
      </c>
      <c r="O1331" t="s">
        <v>5581</v>
      </c>
      <c r="P1331" t="s">
        <v>5582</v>
      </c>
      <c r="Q1331" t="s">
        <v>33</v>
      </c>
      <c r="R1331" t="s">
        <v>211</v>
      </c>
      <c r="S1331" t="s">
        <v>327</v>
      </c>
      <c r="T1331" t="s">
        <v>558</v>
      </c>
      <c r="U1331" t="s">
        <v>110</v>
      </c>
      <c r="V1331" t="s">
        <v>329</v>
      </c>
      <c r="W1331" t="str">
        <f>VLOOKUP(V1331,Lookup!D:E,2,FALSE)</f>
        <v>Corporate Contributions</v>
      </c>
      <c r="X1331" t="s">
        <v>216</v>
      </c>
      <c r="Y1331" t="s">
        <v>33</v>
      </c>
      <c r="Z1331" t="s">
        <v>36</v>
      </c>
      <c r="AA1331" t="s">
        <v>37</v>
      </c>
      <c r="AB1331" t="s">
        <v>640</v>
      </c>
      <c r="AC1331" t="s">
        <v>33</v>
      </c>
      <c r="AD1331">
        <v>0</v>
      </c>
      <c r="AE1331">
        <v>8</v>
      </c>
      <c r="AF1331">
        <v>2019</v>
      </c>
      <c r="AG1331" t="s">
        <v>33</v>
      </c>
      <c r="AH1331" t="s">
        <v>33</v>
      </c>
      <c r="AI1331" t="s">
        <v>124</v>
      </c>
    </row>
    <row r="1332" spans="1:35">
      <c r="A1332" t="s">
        <v>316</v>
      </c>
      <c r="B1332" t="s">
        <v>197</v>
      </c>
      <c r="C1332" t="s">
        <v>187</v>
      </c>
      <c r="D1332" t="s">
        <v>5583</v>
      </c>
      <c r="E1332" t="s">
        <v>5579</v>
      </c>
      <c r="F1332" t="s">
        <v>32</v>
      </c>
      <c r="G1332" t="s">
        <v>317</v>
      </c>
      <c r="H1332" t="str">
        <f t="shared" ref="H1332" si="427">LEFT(G1332,4)</f>
        <v>4261</v>
      </c>
      <c r="I1332" t="s">
        <v>318</v>
      </c>
      <c r="J1332">
        <v>7500</v>
      </c>
      <c r="K1332" t="s">
        <v>536</v>
      </c>
      <c r="L1332" t="s">
        <v>417</v>
      </c>
      <c r="M1332" t="s">
        <v>5584</v>
      </c>
      <c r="N1332" t="s">
        <v>5585</v>
      </c>
      <c r="O1332" t="s">
        <v>5586</v>
      </c>
      <c r="P1332" t="s">
        <v>5587</v>
      </c>
      <c r="Q1332" t="s">
        <v>33</v>
      </c>
      <c r="R1332" t="s">
        <v>326</v>
      </c>
      <c r="S1332" t="s">
        <v>327</v>
      </c>
      <c r="T1332" t="s">
        <v>328</v>
      </c>
      <c r="U1332" t="s">
        <v>110</v>
      </c>
      <c r="V1332" t="s">
        <v>329</v>
      </c>
      <c r="W1332" t="str">
        <f>VLOOKUP(V1332,Lookup!D:E,2,FALSE)</f>
        <v>Corporate Contributions</v>
      </c>
      <c r="X1332" t="s">
        <v>216</v>
      </c>
      <c r="Y1332" t="s">
        <v>33</v>
      </c>
      <c r="Z1332" t="s">
        <v>36</v>
      </c>
      <c r="AA1332" t="s">
        <v>37</v>
      </c>
      <c r="AB1332" t="s">
        <v>416</v>
      </c>
      <c r="AC1332" t="s">
        <v>33</v>
      </c>
      <c r="AD1332">
        <v>0</v>
      </c>
      <c r="AE1332">
        <v>8</v>
      </c>
      <c r="AF1332">
        <v>2019</v>
      </c>
      <c r="AG1332" t="s">
        <v>33</v>
      </c>
      <c r="AH1332" t="s">
        <v>33</v>
      </c>
      <c r="AI1332" t="s">
        <v>124</v>
      </c>
    </row>
    <row r="1333" spans="1:35">
      <c r="A1333" t="s">
        <v>316</v>
      </c>
      <c r="B1333" t="s">
        <v>175</v>
      </c>
      <c r="C1333" t="s">
        <v>176</v>
      </c>
      <c r="D1333" t="s">
        <v>5591</v>
      </c>
      <c r="E1333" t="s">
        <v>5588</v>
      </c>
      <c r="F1333" t="s">
        <v>32</v>
      </c>
      <c r="G1333" t="s">
        <v>317</v>
      </c>
      <c r="H1333" t="str">
        <f t="shared" ref="H1333:H1334" si="428">LEFT(G1333,4)</f>
        <v>4261</v>
      </c>
      <c r="I1333" t="s">
        <v>318</v>
      </c>
      <c r="J1333">
        <v>500</v>
      </c>
      <c r="K1333" t="s">
        <v>210</v>
      </c>
      <c r="L1333" t="s">
        <v>641</v>
      </c>
      <c r="M1333" t="s">
        <v>5592</v>
      </c>
      <c r="N1333" t="s">
        <v>5593</v>
      </c>
      <c r="O1333" t="s">
        <v>5594</v>
      </c>
      <c r="P1333" t="s">
        <v>5595</v>
      </c>
      <c r="Q1333" t="s">
        <v>33</v>
      </c>
      <c r="R1333" t="s">
        <v>208</v>
      </c>
      <c r="S1333" t="s">
        <v>327</v>
      </c>
      <c r="T1333" t="s">
        <v>95</v>
      </c>
      <c r="U1333" t="s">
        <v>110</v>
      </c>
      <c r="V1333" t="s">
        <v>329</v>
      </c>
      <c r="W1333" t="str">
        <f>VLOOKUP(V1333,Lookup!D:E,2,FALSE)</f>
        <v>Corporate Contributions</v>
      </c>
      <c r="X1333" t="s">
        <v>216</v>
      </c>
      <c r="Y1333" t="s">
        <v>33</v>
      </c>
      <c r="Z1333" t="s">
        <v>36</v>
      </c>
      <c r="AA1333" t="s">
        <v>37</v>
      </c>
      <c r="AB1333" t="s">
        <v>640</v>
      </c>
      <c r="AC1333" t="s">
        <v>33</v>
      </c>
      <c r="AD1333">
        <v>0</v>
      </c>
      <c r="AE1333">
        <v>8</v>
      </c>
      <c r="AF1333">
        <v>2019</v>
      </c>
      <c r="AG1333" t="s">
        <v>33</v>
      </c>
      <c r="AH1333" t="s">
        <v>33</v>
      </c>
      <c r="AI1333" t="s">
        <v>124</v>
      </c>
    </row>
    <row r="1334" spans="1:35">
      <c r="A1334" t="s">
        <v>163</v>
      </c>
      <c r="B1334" t="s">
        <v>175</v>
      </c>
      <c r="C1334" t="s">
        <v>176</v>
      </c>
      <c r="D1334" t="s">
        <v>5591</v>
      </c>
      <c r="E1334" t="s">
        <v>5588</v>
      </c>
      <c r="F1334" t="s">
        <v>32</v>
      </c>
      <c r="G1334" t="s">
        <v>166</v>
      </c>
      <c r="H1334" t="str">
        <f t="shared" si="428"/>
        <v>4264</v>
      </c>
      <c r="I1334" t="s">
        <v>167</v>
      </c>
      <c r="J1334">
        <v>1167.3</v>
      </c>
      <c r="K1334" t="s">
        <v>639</v>
      </c>
      <c r="L1334" t="s">
        <v>641</v>
      </c>
      <c r="M1334" t="s">
        <v>4413</v>
      </c>
      <c r="N1334" t="s">
        <v>4414</v>
      </c>
      <c r="O1334" t="s">
        <v>5596</v>
      </c>
      <c r="P1334" t="s">
        <v>5597</v>
      </c>
      <c r="Q1334" t="s">
        <v>33</v>
      </c>
      <c r="R1334" t="s">
        <v>557</v>
      </c>
      <c r="S1334" t="s">
        <v>327</v>
      </c>
      <c r="T1334" t="s">
        <v>558</v>
      </c>
      <c r="U1334" t="s">
        <v>110</v>
      </c>
      <c r="V1334" t="s">
        <v>329</v>
      </c>
      <c r="W1334" t="str">
        <f>VLOOKUP(V1334,Lookup!D:E,2,FALSE)</f>
        <v>Corporate Contributions</v>
      </c>
      <c r="X1334" t="s">
        <v>216</v>
      </c>
      <c r="Y1334" t="s">
        <v>33</v>
      </c>
      <c r="Z1334" t="s">
        <v>36</v>
      </c>
      <c r="AA1334" t="s">
        <v>37</v>
      </c>
      <c r="AB1334" t="s">
        <v>640</v>
      </c>
      <c r="AC1334" t="s">
        <v>33</v>
      </c>
      <c r="AD1334">
        <v>0</v>
      </c>
      <c r="AE1334">
        <v>8</v>
      </c>
      <c r="AF1334">
        <v>2019</v>
      </c>
      <c r="AG1334" t="s">
        <v>33</v>
      </c>
      <c r="AH1334" t="s">
        <v>5598</v>
      </c>
      <c r="AI1334" t="s">
        <v>124</v>
      </c>
    </row>
    <row r="1335" spans="1:35">
      <c r="A1335" t="s">
        <v>255</v>
      </c>
      <c r="B1335" t="s">
        <v>183</v>
      </c>
      <c r="C1335" t="s">
        <v>184</v>
      </c>
      <c r="D1335" t="s">
        <v>5589</v>
      </c>
      <c r="E1335" t="s">
        <v>5588</v>
      </c>
      <c r="F1335" t="s">
        <v>32</v>
      </c>
      <c r="G1335" t="s">
        <v>2231</v>
      </c>
      <c r="H1335" t="str">
        <f t="shared" ref="H1335:H1338" si="429">LEFT(G1335,4)</f>
        <v>9301</v>
      </c>
      <c r="I1335" t="s">
        <v>2232</v>
      </c>
      <c r="J1335">
        <v>500</v>
      </c>
      <c r="K1335" t="s">
        <v>1279</v>
      </c>
      <c r="L1335" t="s">
        <v>996</v>
      </c>
      <c r="M1335" t="s">
        <v>2719</v>
      </c>
      <c r="N1335" t="s">
        <v>2720</v>
      </c>
      <c r="O1335" t="s">
        <v>5599</v>
      </c>
      <c r="P1335" t="s">
        <v>5600</v>
      </c>
      <c r="Q1335" t="s">
        <v>33</v>
      </c>
      <c r="R1335" t="s">
        <v>673</v>
      </c>
      <c r="S1335" t="s">
        <v>89</v>
      </c>
      <c r="T1335" t="s">
        <v>235</v>
      </c>
      <c r="U1335" t="s">
        <v>56</v>
      </c>
      <c r="V1335" t="s">
        <v>589</v>
      </c>
      <c r="W1335" t="str">
        <f>VLOOKUP(V1335,Lookup!D:E,2,FALSE)</f>
        <v>Advertising</v>
      </c>
      <c r="X1335" t="s">
        <v>944</v>
      </c>
      <c r="Y1335" t="s">
        <v>33</v>
      </c>
      <c r="Z1335" t="s">
        <v>36</v>
      </c>
      <c r="AA1335" t="s">
        <v>37</v>
      </c>
      <c r="AB1335" t="s">
        <v>995</v>
      </c>
      <c r="AC1335" t="s">
        <v>33</v>
      </c>
      <c r="AD1335">
        <v>0</v>
      </c>
      <c r="AE1335">
        <v>8</v>
      </c>
      <c r="AF1335">
        <v>2019</v>
      </c>
      <c r="AG1335" t="s">
        <v>33</v>
      </c>
      <c r="AH1335" t="s">
        <v>5601</v>
      </c>
      <c r="AI1335" t="s">
        <v>124</v>
      </c>
    </row>
    <row r="1336" spans="1:35">
      <c r="A1336" t="s">
        <v>316</v>
      </c>
      <c r="B1336" t="s">
        <v>183</v>
      </c>
      <c r="C1336" t="s">
        <v>184</v>
      </c>
      <c r="D1336" t="s">
        <v>5602</v>
      </c>
      <c r="E1336" t="s">
        <v>5588</v>
      </c>
      <c r="F1336" t="s">
        <v>32</v>
      </c>
      <c r="G1336" t="s">
        <v>613</v>
      </c>
      <c r="H1336" t="str">
        <f t="shared" si="429"/>
        <v>4265</v>
      </c>
      <c r="I1336" t="s">
        <v>614</v>
      </c>
      <c r="J1336">
        <v>-1750</v>
      </c>
      <c r="K1336" t="s">
        <v>500</v>
      </c>
      <c r="L1336" t="s">
        <v>802</v>
      </c>
      <c r="M1336" t="s">
        <v>1691</v>
      </c>
      <c r="N1336" t="s">
        <v>1692</v>
      </c>
      <c r="O1336" t="s">
        <v>5427</v>
      </c>
      <c r="P1336" t="s">
        <v>5428</v>
      </c>
      <c r="Q1336" t="s">
        <v>33</v>
      </c>
      <c r="R1336" t="s">
        <v>530</v>
      </c>
      <c r="S1336" t="s">
        <v>327</v>
      </c>
      <c r="T1336" t="s">
        <v>1017</v>
      </c>
      <c r="U1336" t="s">
        <v>110</v>
      </c>
      <c r="V1336" t="s">
        <v>329</v>
      </c>
      <c r="W1336" t="str">
        <f>VLOOKUP(V1336,Lookup!D:E,2,FALSE)</f>
        <v>Corporate Contributions</v>
      </c>
      <c r="X1336" t="s">
        <v>216</v>
      </c>
      <c r="Y1336" t="s">
        <v>33</v>
      </c>
      <c r="Z1336" t="s">
        <v>36</v>
      </c>
      <c r="AA1336" t="s">
        <v>37</v>
      </c>
      <c r="AB1336" t="s">
        <v>801</v>
      </c>
      <c r="AC1336" t="s">
        <v>33</v>
      </c>
      <c r="AD1336">
        <v>0</v>
      </c>
      <c r="AE1336">
        <v>8</v>
      </c>
      <c r="AF1336">
        <v>2019</v>
      </c>
      <c r="AG1336" t="s">
        <v>33</v>
      </c>
      <c r="AH1336" t="s">
        <v>33</v>
      </c>
      <c r="AI1336" t="s">
        <v>124</v>
      </c>
    </row>
    <row r="1337" spans="1:35">
      <c r="A1337" t="s">
        <v>163</v>
      </c>
      <c r="B1337" t="s">
        <v>196</v>
      </c>
      <c r="C1337" t="s">
        <v>181</v>
      </c>
      <c r="D1337" t="s">
        <v>5603</v>
      </c>
      <c r="E1337" t="s">
        <v>5588</v>
      </c>
      <c r="F1337" t="s">
        <v>32</v>
      </c>
      <c r="G1337" t="s">
        <v>568</v>
      </c>
      <c r="H1337" t="str">
        <f t="shared" si="429"/>
        <v>9080</v>
      </c>
      <c r="I1337" t="s">
        <v>569</v>
      </c>
      <c r="J1337">
        <v>10000</v>
      </c>
      <c r="K1337" t="s">
        <v>570</v>
      </c>
      <c r="L1337" t="s">
        <v>972</v>
      </c>
      <c r="M1337" t="s">
        <v>973</v>
      </c>
      <c r="N1337" t="s">
        <v>974</v>
      </c>
      <c r="O1337" t="s">
        <v>5604</v>
      </c>
      <c r="P1337" t="s">
        <v>5605</v>
      </c>
      <c r="Q1337" t="s">
        <v>33</v>
      </c>
      <c r="R1337" t="s">
        <v>577</v>
      </c>
      <c r="S1337" t="s">
        <v>977</v>
      </c>
      <c r="T1337" t="s">
        <v>269</v>
      </c>
      <c r="U1337" t="s">
        <v>56</v>
      </c>
      <c r="V1337" t="s">
        <v>579</v>
      </c>
      <c r="W1337" t="str">
        <f>VLOOKUP(V1337,Lookup!D:E,2,FALSE)</f>
        <v>EE/DR (DSM) Incentive Payment</v>
      </c>
      <c r="X1337" t="s">
        <v>580</v>
      </c>
      <c r="Y1337" t="s">
        <v>230</v>
      </c>
      <c r="Z1337" t="s">
        <v>36</v>
      </c>
      <c r="AA1337" t="s">
        <v>37</v>
      </c>
      <c r="AB1337" t="s">
        <v>971</v>
      </c>
      <c r="AC1337" t="s">
        <v>33</v>
      </c>
      <c r="AD1337">
        <v>0</v>
      </c>
      <c r="AE1337">
        <v>8</v>
      </c>
      <c r="AF1337">
        <v>2019</v>
      </c>
      <c r="AG1337" t="s">
        <v>33</v>
      </c>
      <c r="AH1337" t="s">
        <v>978</v>
      </c>
      <c r="AI1337" t="s">
        <v>124</v>
      </c>
    </row>
    <row r="1338" spans="1:35">
      <c r="A1338" t="s">
        <v>255</v>
      </c>
      <c r="B1338" t="s">
        <v>196</v>
      </c>
      <c r="C1338" t="s">
        <v>181</v>
      </c>
      <c r="D1338" t="s">
        <v>5603</v>
      </c>
      <c r="E1338" t="s">
        <v>5588</v>
      </c>
      <c r="F1338" t="s">
        <v>32</v>
      </c>
      <c r="G1338" t="s">
        <v>568</v>
      </c>
      <c r="H1338" t="str">
        <f t="shared" si="429"/>
        <v>9080</v>
      </c>
      <c r="I1338" t="s">
        <v>569</v>
      </c>
      <c r="J1338">
        <v>250</v>
      </c>
      <c r="K1338" t="s">
        <v>570</v>
      </c>
      <c r="L1338" t="s">
        <v>972</v>
      </c>
      <c r="M1338" t="s">
        <v>2192</v>
      </c>
      <c r="N1338" t="s">
        <v>2193</v>
      </c>
      <c r="O1338" t="s">
        <v>5606</v>
      </c>
      <c r="P1338" t="s">
        <v>5607</v>
      </c>
      <c r="Q1338" t="s">
        <v>33</v>
      </c>
      <c r="R1338" t="s">
        <v>577</v>
      </c>
      <c r="S1338" t="s">
        <v>1364</v>
      </c>
      <c r="T1338" t="s">
        <v>269</v>
      </c>
      <c r="U1338" t="s">
        <v>56</v>
      </c>
      <c r="V1338" t="s">
        <v>579</v>
      </c>
      <c r="W1338" t="str">
        <f>VLOOKUP(V1338,Lookup!D:E,2,FALSE)</f>
        <v>EE/DR (DSM) Incentive Payment</v>
      </c>
      <c r="X1338" t="s">
        <v>580</v>
      </c>
      <c r="Y1338" t="s">
        <v>67</v>
      </c>
      <c r="Z1338" t="s">
        <v>36</v>
      </c>
      <c r="AA1338" t="s">
        <v>37</v>
      </c>
      <c r="AB1338" t="s">
        <v>971</v>
      </c>
      <c r="AC1338" t="s">
        <v>33</v>
      </c>
      <c r="AD1338">
        <v>0</v>
      </c>
      <c r="AE1338">
        <v>8</v>
      </c>
      <c r="AF1338">
        <v>2019</v>
      </c>
      <c r="AG1338" t="s">
        <v>33</v>
      </c>
      <c r="AH1338" t="s">
        <v>2196</v>
      </c>
      <c r="AI1338" t="s">
        <v>124</v>
      </c>
    </row>
    <row r="1339" spans="1:35">
      <c r="A1339" t="s">
        <v>163</v>
      </c>
      <c r="B1339" t="s">
        <v>295</v>
      </c>
      <c r="C1339" t="s">
        <v>184</v>
      </c>
      <c r="D1339" t="s">
        <v>5590</v>
      </c>
      <c r="E1339" t="s">
        <v>5588</v>
      </c>
      <c r="F1339" t="s">
        <v>32</v>
      </c>
      <c r="G1339" t="s">
        <v>262</v>
      </c>
      <c r="H1339" t="str">
        <f t="shared" ref="H1339" si="430">LEFT(G1339,4)</f>
        <v>4265</v>
      </c>
      <c r="I1339" t="s">
        <v>263</v>
      </c>
      <c r="J1339">
        <v>5058.26</v>
      </c>
      <c r="K1339" t="s">
        <v>1237</v>
      </c>
      <c r="L1339" t="s">
        <v>1134</v>
      </c>
      <c r="M1339" t="s">
        <v>2886</v>
      </c>
      <c r="N1339" t="s">
        <v>2887</v>
      </c>
      <c r="O1339" t="s">
        <v>5608</v>
      </c>
      <c r="P1339" t="s">
        <v>5609</v>
      </c>
      <c r="Q1339" t="s">
        <v>33</v>
      </c>
      <c r="R1339" t="s">
        <v>453</v>
      </c>
      <c r="S1339" t="s">
        <v>327</v>
      </c>
      <c r="T1339" t="s">
        <v>1139</v>
      </c>
      <c r="U1339" t="s">
        <v>110</v>
      </c>
      <c r="V1339" t="s">
        <v>329</v>
      </c>
      <c r="W1339" t="str">
        <f>VLOOKUP(V1339,Lookup!D:E,2,FALSE)</f>
        <v>Corporate Contributions</v>
      </c>
      <c r="X1339" t="s">
        <v>216</v>
      </c>
      <c r="Y1339" t="s">
        <v>33</v>
      </c>
      <c r="Z1339" t="s">
        <v>36</v>
      </c>
      <c r="AA1339" t="s">
        <v>37</v>
      </c>
      <c r="AB1339" t="s">
        <v>1133</v>
      </c>
      <c r="AC1339" t="s">
        <v>33</v>
      </c>
      <c r="AD1339">
        <v>0</v>
      </c>
      <c r="AE1339">
        <v>8</v>
      </c>
      <c r="AF1339">
        <v>2019</v>
      </c>
      <c r="AG1339" t="s">
        <v>33</v>
      </c>
      <c r="AH1339" t="s">
        <v>5610</v>
      </c>
      <c r="AI1339" t="s">
        <v>124</v>
      </c>
    </row>
    <row r="1340" spans="1:35">
      <c r="A1340" t="s">
        <v>316</v>
      </c>
      <c r="B1340" t="s">
        <v>175</v>
      </c>
      <c r="C1340" t="s">
        <v>176</v>
      </c>
      <c r="D1340" t="s">
        <v>5613</v>
      </c>
      <c r="E1340" t="s">
        <v>5611</v>
      </c>
      <c r="F1340" t="s">
        <v>32</v>
      </c>
      <c r="G1340" t="s">
        <v>317</v>
      </c>
      <c r="H1340" t="str">
        <f t="shared" ref="H1340" si="431">LEFT(G1340,4)</f>
        <v>4261</v>
      </c>
      <c r="I1340" t="s">
        <v>318</v>
      </c>
      <c r="J1340">
        <v>250</v>
      </c>
      <c r="K1340" t="s">
        <v>210</v>
      </c>
      <c r="L1340" t="s">
        <v>641</v>
      </c>
      <c r="M1340" t="s">
        <v>5614</v>
      </c>
      <c r="N1340" t="s">
        <v>5615</v>
      </c>
      <c r="O1340" t="s">
        <v>5616</v>
      </c>
      <c r="P1340" t="s">
        <v>5617</v>
      </c>
      <c r="Q1340" t="s">
        <v>33</v>
      </c>
      <c r="R1340" t="s">
        <v>594</v>
      </c>
      <c r="S1340" t="s">
        <v>327</v>
      </c>
      <c r="T1340" t="s">
        <v>95</v>
      </c>
      <c r="U1340" t="s">
        <v>110</v>
      </c>
      <c r="V1340" t="s">
        <v>329</v>
      </c>
      <c r="W1340" t="str">
        <f>VLOOKUP(V1340,Lookup!D:E,2,FALSE)</f>
        <v>Corporate Contributions</v>
      </c>
      <c r="X1340" t="s">
        <v>216</v>
      </c>
      <c r="Y1340" t="s">
        <v>33</v>
      </c>
      <c r="Z1340" t="s">
        <v>36</v>
      </c>
      <c r="AA1340" t="s">
        <v>37</v>
      </c>
      <c r="AB1340" t="s">
        <v>640</v>
      </c>
      <c r="AC1340" t="s">
        <v>33</v>
      </c>
      <c r="AD1340">
        <v>0</v>
      </c>
      <c r="AE1340">
        <v>8</v>
      </c>
      <c r="AF1340">
        <v>2019</v>
      </c>
      <c r="AG1340" t="s">
        <v>33</v>
      </c>
      <c r="AH1340" t="s">
        <v>33</v>
      </c>
      <c r="AI1340" t="s">
        <v>124</v>
      </c>
    </row>
    <row r="1341" spans="1:35">
      <c r="A1341" t="s">
        <v>163</v>
      </c>
      <c r="B1341" t="s">
        <v>183</v>
      </c>
      <c r="C1341" t="s">
        <v>184</v>
      </c>
      <c r="D1341" t="s">
        <v>5618</v>
      </c>
      <c r="E1341" t="s">
        <v>5611</v>
      </c>
      <c r="F1341" t="s">
        <v>32</v>
      </c>
      <c r="G1341" t="s">
        <v>613</v>
      </c>
      <c r="H1341" t="str">
        <f t="shared" ref="H1341:H1342" si="432">LEFT(G1341,4)</f>
        <v>4265</v>
      </c>
      <c r="I1341" t="s">
        <v>614</v>
      </c>
      <c r="J1341">
        <v>27</v>
      </c>
      <c r="K1341" t="s">
        <v>500</v>
      </c>
      <c r="L1341" t="s">
        <v>800</v>
      </c>
      <c r="M1341" t="s">
        <v>669</v>
      </c>
      <c r="N1341" t="s">
        <v>670</v>
      </c>
      <c r="O1341" t="s">
        <v>5619</v>
      </c>
      <c r="P1341" t="s">
        <v>5620</v>
      </c>
      <c r="Q1341" t="s">
        <v>33</v>
      </c>
      <c r="R1341" t="s">
        <v>803</v>
      </c>
      <c r="S1341" t="s">
        <v>531</v>
      </c>
      <c r="T1341" t="s">
        <v>1231</v>
      </c>
      <c r="U1341" t="s">
        <v>110</v>
      </c>
      <c r="V1341" t="s">
        <v>228</v>
      </c>
      <c r="W1341" t="str">
        <f>VLOOKUP(V1341,Lookup!D:E,2,FALSE)</f>
        <v>Employee Memberships</v>
      </c>
      <c r="X1341" t="s">
        <v>93</v>
      </c>
      <c r="Y1341" t="s">
        <v>33</v>
      </c>
      <c r="Z1341" t="s">
        <v>36</v>
      </c>
      <c r="AA1341" t="s">
        <v>37</v>
      </c>
      <c r="AB1341" t="s">
        <v>799</v>
      </c>
      <c r="AC1341" t="s">
        <v>33</v>
      </c>
      <c r="AD1341">
        <v>0</v>
      </c>
      <c r="AE1341">
        <v>8</v>
      </c>
      <c r="AF1341">
        <v>2019</v>
      </c>
      <c r="AG1341" t="s">
        <v>33</v>
      </c>
      <c r="AH1341" t="s">
        <v>5621</v>
      </c>
      <c r="AI1341" t="s">
        <v>124</v>
      </c>
    </row>
    <row r="1342" spans="1:35">
      <c r="A1342" t="s">
        <v>163</v>
      </c>
      <c r="B1342" t="s">
        <v>183</v>
      </c>
      <c r="C1342" t="s">
        <v>184</v>
      </c>
      <c r="D1342" t="s">
        <v>5618</v>
      </c>
      <c r="E1342" t="s">
        <v>5611</v>
      </c>
      <c r="F1342" t="s">
        <v>32</v>
      </c>
      <c r="G1342" t="s">
        <v>613</v>
      </c>
      <c r="H1342" t="str">
        <f t="shared" si="432"/>
        <v>4265</v>
      </c>
      <c r="I1342" t="s">
        <v>614</v>
      </c>
      <c r="J1342">
        <v>108</v>
      </c>
      <c r="K1342" t="s">
        <v>500</v>
      </c>
      <c r="L1342" t="s">
        <v>800</v>
      </c>
      <c r="M1342" t="s">
        <v>669</v>
      </c>
      <c r="N1342" t="s">
        <v>670</v>
      </c>
      <c r="O1342" t="s">
        <v>5619</v>
      </c>
      <c r="P1342" t="s">
        <v>5620</v>
      </c>
      <c r="Q1342" t="s">
        <v>33</v>
      </c>
      <c r="R1342" t="s">
        <v>803</v>
      </c>
      <c r="S1342" t="s">
        <v>89</v>
      </c>
      <c r="T1342" t="s">
        <v>806</v>
      </c>
      <c r="U1342" t="s">
        <v>56</v>
      </c>
      <c r="V1342" t="s">
        <v>38</v>
      </c>
      <c r="W1342" t="str">
        <f>VLOOKUP(V1342,Lookup!D:E,2,FALSE)</f>
        <v>Business Exp Part Deduct Gen</v>
      </c>
      <c r="X1342" t="s">
        <v>216</v>
      </c>
      <c r="Y1342" t="s">
        <v>33</v>
      </c>
      <c r="Z1342" t="s">
        <v>36</v>
      </c>
      <c r="AA1342" t="s">
        <v>37</v>
      </c>
      <c r="AB1342" t="s">
        <v>799</v>
      </c>
      <c r="AC1342" t="s">
        <v>33</v>
      </c>
      <c r="AD1342">
        <v>0</v>
      </c>
      <c r="AE1342">
        <v>8</v>
      </c>
      <c r="AF1342">
        <v>2019</v>
      </c>
      <c r="AG1342" t="s">
        <v>33</v>
      </c>
      <c r="AH1342" t="s">
        <v>5621</v>
      </c>
      <c r="AI1342" t="s">
        <v>124</v>
      </c>
    </row>
    <row r="1343" spans="1:35">
      <c r="A1343" t="s">
        <v>163</v>
      </c>
      <c r="B1343" t="s">
        <v>196</v>
      </c>
      <c r="C1343" t="s">
        <v>181</v>
      </c>
      <c r="D1343" t="s">
        <v>5612</v>
      </c>
      <c r="E1343" t="s">
        <v>5611</v>
      </c>
      <c r="F1343" t="s">
        <v>32</v>
      </c>
      <c r="G1343" t="s">
        <v>113</v>
      </c>
      <c r="H1343" t="str">
        <f t="shared" ref="H1343:H1348" si="433">LEFT(G1343,4)</f>
        <v>9230</v>
      </c>
      <c r="I1343" t="s">
        <v>114</v>
      </c>
      <c r="J1343">
        <v>3000</v>
      </c>
      <c r="K1343" t="s">
        <v>903</v>
      </c>
      <c r="L1343" t="s">
        <v>905</v>
      </c>
      <c r="M1343" t="s">
        <v>4948</v>
      </c>
      <c r="N1343" t="s">
        <v>4949</v>
      </c>
      <c r="O1343" t="s">
        <v>5622</v>
      </c>
      <c r="P1343" t="s">
        <v>5623</v>
      </c>
      <c r="Q1343" t="s">
        <v>33</v>
      </c>
      <c r="R1343" t="s">
        <v>782</v>
      </c>
      <c r="S1343" t="s">
        <v>1267</v>
      </c>
      <c r="T1343" t="s">
        <v>269</v>
      </c>
      <c r="U1343" t="s">
        <v>56</v>
      </c>
      <c r="V1343" t="s">
        <v>94</v>
      </c>
      <c r="W1343" t="str">
        <f>VLOOKUP(V1343,Lookup!D:E,2,FALSE)</f>
        <v>Professional Svcs Exp Gen</v>
      </c>
      <c r="X1343" t="s">
        <v>47</v>
      </c>
      <c r="Y1343" t="s">
        <v>33</v>
      </c>
      <c r="Z1343" t="s">
        <v>36</v>
      </c>
      <c r="AA1343" t="s">
        <v>37</v>
      </c>
      <c r="AB1343" t="s">
        <v>904</v>
      </c>
      <c r="AC1343" t="s">
        <v>33</v>
      </c>
      <c r="AD1343">
        <v>0</v>
      </c>
      <c r="AE1343">
        <v>8</v>
      </c>
      <c r="AF1343">
        <v>2019</v>
      </c>
      <c r="AG1343" t="s">
        <v>33</v>
      </c>
      <c r="AH1343" t="s">
        <v>5624</v>
      </c>
      <c r="AI1343" t="s">
        <v>124</v>
      </c>
    </row>
    <row r="1344" spans="1:35">
      <c r="A1344" t="s">
        <v>163</v>
      </c>
      <c r="B1344" t="s">
        <v>196</v>
      </c>
      <c r="C1344" t="s">
        <v>181</v>
      </c>
      <c r="D1344" t="s">
        <v>5612</v>
      </c>
      <c r="E1344" t="s">
        <v>5611</v>
      </c>
      <c r="F1344" t="s">
        <v>32</v>
      </c>
      <c r="G1344" t="s">
        <v>113</v>
      </c>
      <c r="H1344" t="str">
        <f t="shared" si="433"/>
        <v>9230</v>
      </c>
      <c r="I1344" t="s">
        <v>114</v>
      </c>
      <c r="J1344">
        <v>20000</v>
      </c>
      <c r="K1344" t="s">
        <v>903</v>
      </c>
      <c r="L1344" t="s">
        <v>905</v>
      </c>
      <c r="M1344" t="s">
        <v>928</v>
      </c>
      <c r="N1344" t="s">
        <v>929</v>
      </c>
      <c r="O1344" t="s">
        <v>5625</v>
      </c>
      <c r="P1344" t="s">
        <v>2215</v>
      </c>
      <c r="Q1344" t="s">
        <v>33</v>
      </c>
      <c r="R1344" t="s">
        <v>782</v>
      </c>
      <c r="S1344" t="s">
        <v>1267</v>
      </c>
      <c r="T1344" t="s">
        <v>269</v>
      </c>
      <c r="U1344" t="s">
        <v>56</v>
      </c>
      <c r="V1344" t="s">
        <v>94</v>
      </c>
      <c r="W1344" t="str">
        <f>VLOOKUP(V1344,Lookup!D:E,2,FALSE)</f>
        <v>Professional Svcs Exp Gen</v>
      </c>
      <c r="X1344" t="s">
        <v>101</v>
      </c>
      <c r="Y1344" t="s">
        <v>33</v>
      </c>
      <c r="Z1344" t="s">
        <v>36</v>
      </c>
      <c r="AA1344" t="s">
        <v>37</v>
      </c>
      <c r="AB1344" t="s">
        <v>904</v>
      </c>
      <c r="AC1344" t="s">
        <v>33</v>
      </c>
      <c r="AD1344">
        <v>0</v>
      </c>
      <c r="AE1344">
        <v>8</v>
      </c>
      <c r="AF1344">
        <v>2019</v>
      </c>
      <c r="AG1344" t="s">
        <v>33</v>
      </c>
      <c r="AH1344" t="s">
        <v>5624</v>
      </c>
      <c r="AI1344" t="s">
        <v>124</v>
      </c>
    </row>
    <row r="1345" spans="1:35">
      <c r="A1345" t="s">
        <v>163</v>
      </c>
      <c r="B1345" t="s">
        <v>196</v>
      </c>
      <c r="C1345" t="s">
        <v>181</v>
      </c>
      <c r="D1345" t="s">
        <v>5612</v>
      </c>
      <c r="E1345" t="s">
        <v>5611</v>
      </c>
      <c r="F1345" t="s">
        <v>32</v>
      </c>
      <c r="G1345" t="s">
        <v>113</v>
      </c>
      <c r="H1345" t="str">
        <f t="shared" si="433"/>
        <v>9230</v>
      </c>
      <c r="I1345" t="s">
        <v>114</v>
      </c>
      <c r="J1345">
        <v>4000</v>
      </c>
      <c r="K1345" t="s">
        <v>903</v>
      </c>
      <c r="L1345" t="s">
        <v>905</v>
      </c>
      <c r="M1345" t="s">
        <v>3838</v>
      </c>
      <c r="N1345" t="s">
        <v>3839</v>
      </c>
      <c r="O1345" t="s">
        <v>5626</v>
      </c>
      <c r="P1345" t="s">
        <v>5627</v>
      </c>
      <c r="Q1345" t="s">
        <v>33</v>
      </c>
      <c r="R1345" t="s">
        <v>782</v>
      </c>
      <c r="S1345" t="s">
        <v>1267</v>
      </c>
      <c r="T1345" t="s">
        <v>269</v>
      </c>
      <c r="U1345" t="s">
        <v>56</v>
      </c>
      <c r="V1345" t="s">
        <v>94</v>
      </c>
      <c r="W1345" t="str">
        <f>VLOOKUP(V1345,Lookup!D:E,2,FALSE)</f>
        <v>Professional Svcs Exp Gen</v>
      </c>
      <c r="X1345" t="s">
        <v>47</v>
      </c>
      <c r="Y1345" t="s">
        <v>33</v>
      </c>
      <c r="Z1345" t="s">
        <v>36</v>
      </c>
      <c r="AA1345" t="s">
        <v>37</v>
      </c>
      <c r="AB1345" t="s">
        <v>904</v>
      </c>
      <c r="AC1345" t="s">
        <v>33</v>
      </c>
      <c r="AD1345">
        <v>0</v>
      </c>
      <c r="AE1345">
        <v>8</v>
      </c>
      <c r="AF1345">
        <v>2019</v>
      </c>
      <c r="AG1345" t="s">
        <v>33</v>
      </c>
      <c r="AH1345" t="s">
        <v>5628</v>
      </c>
      <c r="AI1345" t="s">
        <v>124</v>
      </c>
    </row>
    <row r="1346" spans="1:35">
      <c r="A1346" t="s">
        <v>163</v>
      </c>
      <c r="B1346" t="s">
        <v>196</v>
      </c>
      <c r="C1346" t="s">
        <v>181</v>
      </c>
      <c r="D1346" t="s">
        <v>5612</v>
      </c>
      <c r="E1346" t="s">
        <v>5611</v>
      </c>
      <c r="F1346" t="s">
        <v>32</v>
      </c>
      <c r="G1346" t="s">
        <v>113</v>
      </c>
      <c r="H1346" t="str">
        <f t="shared" si="433"/>
        <v>9230</v>
      </c>
      <c r="I1346" t="s">
        <v>114</v>
      </c>
      <c r="J1346">
        <v>1567</v>
      </c>
      <c r="K1346" t="s">
        <v>903</v>
      </c>
      <c r="L1346" t="s">
        <v>905</v>
      </c>
      <c r="M1346" t="s">
        <v>3838</v>
      </c>
      <c r="N1346" t="s">
        <v>3839</v>
      </c>
      <c r="O1346" t="s">
        <v>5629</v>
      </c>
      <c r="P1346" t="s">
        <v>5630</v>
      </c>
      <c r="Q1346" t="s">
        <v>33</v>
      </c>
      <c r="R1346" t="s">
        <v>782</v>
      </c>
      <c r="S1346" t="s">
        <v>1267</v>
      </c>
      <c r="T1346" t="s">
        <v>269</v>
      </c>
      <c r="U1346" t="s">
        <v>56</v>
      </c>
      <c r="V1346" t="s">
        <v>94</v>
      </c>
      <c r="W1346" t="str">
        <f>VLOOKUP(V1346,Lookup!D:E,2,FALSE)</f>
        <v>Professional Svcs Exp Gen</v>
      </c>
      <c r="X1346" t="s">
        <v>47</v>
      </c>
      <c r="Y1346" t="s">
        <v>33</v>
      </c>
      <c r="Z1346" t="s">
        <v>36</v>
      </c>
      <c r="AA1346" t="s">
        <v>37</v>
      </c>
      <c r="AB1346" t="s">
        <v>904</v>
      </c>
      <c r="AC1346" t="s">
        <v>33</v>
      </c>
      <c r="AD1346">
        <v>0</v>
      </c>
      <c r="AE1346">
        <v>8</v>
      </c>
      <c r="AF1346">
        <v>2019</v>
      </c>
      <c r="AG1346" t="s">
        <v>33</v>
      </c>
      <c r="AH1346" t="s">
        <v>5631</v>
      </c>
      <c r="AI1346" t="s">
        <v>124</v>
      </c>
    </row>
    <row r="1347" spans="1:35">
      <c r="A1347" t="s">
        <v>255</v>
      </c>
      <c r="B1347" t="s">
        <v>196</v>
      </c>
      <c r="C1347" t="s">
        <v>181</v>
      </c>
      <c r="D1347" t="s">
        <v>5612</v>
      </c>
      <c r="E1347" t="s">
        <v>5611</v>
      </c>
      <c r="F1347" t="s">
        <v>32</v>
      </c>
      <c r="G1347" t="s">
        <v>568</v>
      </c>
      <c r="H1347" t="str">
        <f t="shared" si="433"/>
        <v>9080</v>
      </c>
      <c r="I1347" t="s">
        <v>569</v>
      </c>
      <c r="J1347">
        <v>760</v>
      </c>
      <c r="K1347" t="s">
        <v>570</v>
      </c>
      <c r="L1347" t="s">
        <v>972</v>
      </c>
      <c r="M1347" t="s">
        <v>5632</v>
      </c>
      <c r="N1347" t="s">
        <v>5633</v>
      </c>
      <c r="O1347" t="s">
        <v>5634</v>
      </c>
      <c r="P1347" t="s">
        <v>5635</v>
      </c>
      <c r="Q1347" t="s">
        <v>33</v>
      </c>
      <c r="R1347" t="s">
        <v>577</v>
      </c>
      <c r="S1347" t="s">
        <v>1364</v>
      </c>
      <c r="T1347" t="s">
        <v>269</v>
      </c>
      <c r="U1347" t="s">
        <v>56</v>
      </c>
      <c r="V1347" t="s">
        <v>579</v>
      </c>
      <c r="W1347" t="str">
        <f>VLOOKUP(V1347,Lookup!D:E,2,FALSE)</f>
        <v>EE/DR (DSM) Incentive Payment</v>
      </c>
      <c r="X1347" t="s">
        <v>580</v>
      </c>
      <c r="Y1347" t="s">
        <v>67</v>
      </c>
      <c r="Z1347" t="s">
        <v>36</v>
      </c>
      <c r="AA1347" t="s">
        <v>37</v>
      </c>
      <c r="AB1347" t="s">
        <v>971</v>
      </c>
      <c r="AC1347" t="s">
        <v>33</v>
      </c>
      <c r="AD1347">
        <v>0</v>
      </c>
      <c r="AE1347">
        <v>8</v>
      </c>
      <c r="AF1347">
        <v>2019</v>
      </c>
      <c r="AG1347" t="s">
        <v>33</v>
      </c>
      <c r="AH1347" t="s">
        <v>2196</v>
      </c>
      <c r="AI1347" t="s">
        <v>124</v>
      </c>
    </row>
    <row r="1348" spans="1:35">
      <c r="A1348" t="s">
        <v>255</v>
      </c>
      <c r="B1348" t="s">
        <v>196</v>
      </c>
      <c r="C1348" t="s">
        <v>181</v>
      </c>
      <c r="D1348" t="s">
        <v>5612</v>
      </c>
      <c r="E1348" t="s">
        <v>5611</v>
      </c>
      <c r="F1348" t="s">
        <v>32</v>
      </c>
      <c r="G1348" t="s">
        <v>568</v>
      </c>
      <c r="H1348" t="str">
        <f t="shared" si="433"/>
        <v>9080</v>
      </c>
      <c r="I1348" t="s">
        <v>569</v>
      </c>
      <c r="J1348">
        <v>760</v>
      </c>
      <c r="K1348" t="s">
        <v>570</v>
      </c>
      <c r="L1348" t="s">
        <v>972</v>
      </c>
      <c r="M1348" t="s">
        <v>5632</v>
      </c>
      <c r="N1348" t="s">
        <v>5633</v>
      </c>
      <c r="O1348" t="s">
        <v>5636</v>
      </c>
      <c r="P1348" t="s">
        <v>5637</v>
      </c>
      <c r="Q1348" t="s">
        <v>33</v>
      </c>
      <c r="R1348" t="s">
        <v>577</v>
      </c>
      <c r="S1348" t="s">
        <v>1364</v>
      </c>
      <c r="T1348" t="s">
        <v>269</v>
      </c>
      <c r="U1348" t="s">
        <v>56</v>
      </c>
      <c r="V1348" t="s">
        <v>579</v>
      </c>
      <c r="W1348" t="str">
        <f>VLOOKUP(V1348,Lookup!D:E,2,FALSE)</f>
        <v>EE/DR (DSM) Incentive Payment</v>
      </c>
      <c r="X1348" t="s">
        <v>580</v>
      </c>
      <c r="Y1348" t="s">
        <v>67</v>
      </c>
      <c r="Z1348" t="s">
        <v>36</v>
      </c>
      <c r="AA1348" t="s">
        <v>37</v>
      </c>
      <c r="AB1348" t="s">
        <v>971</v>
      </c>
      <c r="AC1348" t="s">
        <v>33</v>
      </c>
      <c r="AD1348">
        <v>0</v>
      </c>
      <c r="AE1348">
        <v>8</v>
      </c>
      <c r="AF1348">
        <v>2019</v>
      </c>
      <c r="AG1348" t="s">
        <v>33</v>
      </c>
      <c r="AH1348" t="s">
        <v>2196</v>
      </c>
      <c r="AI1348" t="s">
        <v>124</v>
      </c>
    </row>
    <row r="1349" spans="1:35">
      <c r="A1349" t="s">
        <v>316</v>
      </c>
      <c r="B1349" t="s">
        <v>197</v>
      </c>
      <c r="C1349" t="s">
        <v>187</v>
      </c>
      <c r="D1349" t="s">
        <v>5638</v>
      </c>
      <c r="E1349" t="s">
        <v>5611</v>
      </c>
      <c r="F1349" t="s">
        <v>32</v>
      </c>
      <c r="G1349" t="s">
        <v>317</v>
      </c>
      <c r="H1349" t="str">
        <f t="shared" ref="H1349" si="434">LEFT(G1349,4)</f>
        <v>4261</v>
      </c>
      <c r="I1349" t="s">
        <v>318</v>
      </c>
      <c r="J1349">
        <v>10000</v>
      </c>
      <c r="K1349" t="s">
        <v>168</v>
      </c>
      <c r="L1349" t="s">
        <v>170</v>
      </c>
      <c r="M1349" t="s">
        <v>1154</v>
      </c>
      <c r="N1349" t="s">
        <v>1155</v>
      </c>
      <c r="O1349" t="s">
        <v>5639</v>
      </c>
      <c r="P1349" t="s">
        <v>5640</v>
      </c>
      <c r="Q1349" t="s">
        <v>33</v>
      </c>
      <c r="R1349" t="s">
        <v>1295</v>
      </c>
      <c r="S1349" t="s">
        <v>1296</v>
      </c>
      <c r="T1349" t="s">
        <v>200</v>
      </c>
      <c r="U1349" t="s">
        <v>56</v>
      </c>
      <c r="V1349" t="s">
        <v>329</v>
      </c>
      <c r="W1349" t="str">
        <f>VLOOKUP(V1349,Lookup!D:E,2,FALSE)</f>
        <v>Corporate Contributions</v>
      </c>
      <c r="X1349" t="s">
        <v>216</v>
      </c>
      <c r="Y1349" t="s">
        <v>33</v>
      </c>
      <c r="Z1349" t="s">
        <v>36</v>
      </c>
      <c r="AA1349" t="s">
        <v>37</v>
      </c>
      <c r="AB1349" t="s">
        <v>169</v>
      </c>
      <c r="AC1349" t="s">
        <v>33</v>
      </c>
      <c r="AD1349">
        <v>0</v>
      </c>
      <c r="AE1349">
        <v>8</v>
      </c>
      <c r="AF1349">
        <v>2019</v>
      </c>
      <c r="AG1349" t="s">
        <v>33</v>
      </c>
      <c r="AH1349" t="s">
        <v>33</v>
      </c>
      <c r="AI1349" t="s">
        <v>124</v>
      </c>
    </row>
    <row r="1350" spans="1:35">
      <c r="A1350" t="s">
        <v>163</v>
      </c>
      <c r="B1350" t="s">
        <v>183</v>
      </c>
      <c r="C1350" t="s">
        <v>184</v>
      </c>
      <c r="D1350" t="s">
        <v>5642</v>
      </c>
      <c r="E1350" t="s">
        <v>5641</v>
      </c>
      <c r="F1350" t="s">
        <v>32</v>
      </c>
      <c r="G1350" t="s">
        <v>317</v>
      </c>
      <c r="H1350" t="str">
        <f t="shared" ref="H1350" si="435">LEFT(G1350,4)</f>
        <v>4261</v>
      </c>
      <c r="I1350" t="s">
        <v>318</v>
      </c>
      <c r="J1350">
        <v>1092.6500000000001</v>
      </c>
      <c r="K1350" t="s">
        <v>500</v>
      </c>
      <c r="L1350" t="s">
        <v>826</v>
      </c>
      <c r="M1350" t="s">
        <v>5644</v>
      </c>
      <c r="N1350" t="s">
        <v>5645</v>
      </c>
      <c r="O1350" t="s">
        <v>5646</v>
      </c>
      <c r="P1350" t="s">
        <v>5647</v>
      </c>
      <c r="Q1350" t="s">
        <v>33</v>
      </c>
      <c r="R1350" t="s">
        <v>2002</v>
      </c>
      <c r="S1350" t="s">
        <v>4789</v>
      </c>
      <c r="T1350" t="s">
        <v>235</v>
      </c>
      <c r="U1350" t="s">
        <v>56</v>
      </c>
      <c r="V1350" t="s">
        <v>329</v>
      </c>
      <c r="W1350" t="str">
        <f>VLOOKUP(V1350,Lookup!D:E,2,FALSE)</f>
        <v>Corporate Contributions</v>
      </c>
      <c r="X1350" t="s">
        <v>948</v>
      </c>
      <c r="Y1350" t="s">
        <v>33</v>
      </c>
      <c r="Z1350" t="s">
        <v>36</v>
      </c>
      <c r="AA1350" t="s">
        <v>37</v>
      </c>
      <c r="AB1350" t="s">
        <v>825</v>
      </c>
      <c r="AC1350" t="s">
        <v>33</v>
      </c>
      <c r="AD1350">
        <v>0</v>
      </c>
      <c r="AE1350">
        <v>8</v>
      </c>
      <c r="AF1350">
        <v>2019</v>
      </c>
      <c r="AG1350" t="s">
        <v>33</v>
      </c>
      <c r="AH1350" t="s">
        <v>5648</v>
      </c>
      <c r="AI1350" t="s">
        <v>124</v>
      </c>
    </row>
    <row r="1351" spans="1:35">
      <c r="A1351" t="s">
        <v>255</v>
      </c>
      <c r="B1351" t="s">
        <v>196</v>
      </c>
      <c r="C1351" t="s">
        <v>181</v>
      </c>
      <c r="D1351" t="s">
        <v>5649</v>
      </c>
      <c r="E1351" t="s">
        <v>5641</v>
      </c>
      <c r="F1351" t="s">
        <v>32</v>
      </c>
      <c r="G1351" t="s">
        <v>568</v>
      </c>
      <c r="H1351" t="str">
        <f t="shared" ref="H1351:H1352" si="436">LEFT(G1351,4)</f>
        <v>9080</v>
      </c>
      <c r="I1351" t="s">
        <v>569</v>
      </c>
      <c r="J1351">
        <v>10032</v>
      </c>
      <c r="K1351" t="s">
        <v>570</v>
      </c>
      <c r="L1351" t="s">
        <v>604</v>
      </c>
      <c r="M1351" t="s">
        <v>573</v>
      </c>
      <c r="N1351" t="s">
        <v>574</v>
      </c>
      <c r="O1351" t="s">
        <v>5650</v>
      </c>
      <c r="P1351" t="s">
        <v>5651</v>
      </c>
      <c r="Q1351" t="s">
        <v>33</v>
      </c>
      <c r="R1351" t="s">
        <v>577</v>
      </c>
      <c r="S1351" t="s">
        <v>1593</v>
      </c>
      <c r="T1351" t="s">
        <v>269</v>
      </c>
      <c r="U1351" t="s">
        <v>56</v>
      </c>
      <c r="V1351" t="s">
        <v>579</v>
      </c>
      <c r="W1351" t="str">
        <f>VLOOKUP(V1351,Lookup!D:E,2,FALSE)</f>
        <v>EE/DR (DSM) Incentive Payment</v>
      </c>
      <c r="X1351" t="s">
        <v>580</v>
      </c>
      <c r="Y1351" t="s">
        <v>230</v>
      </c>
      <c r="Z1351" t="s">
        <v>36</v>
      </c>
      <c r="AA1351" t="s">
        <v>37</v>
      </c>
      <c r="AB1351" t="s">
        <v>603</v>
      </c>
      <c r="AC1351" t="s">
        <v>33</v>
      </c>
      <c r="AD1351">
        <v>0</v>
      </c>
      <c r="AE1351">
        <v>8</v>
      </c>
      <c r="AF1351">
        <v>2019</v>
      </c>
      <c r="AG1351" t="s">
        <v>33</v>
      </c>
      <c r="AH1351" t="s">
        <v>2220</v>
      </c>
      <c r="AI1351" t="s">
        <v>124</v>
      </c>
    </row>
    <row r="1352" spans="1:35">
      <c r="A1352" t="s">
        <v>316</v>
      </c>
      <c r="B1352" t="s">
        <v>295</v>
      </c>
      <c r="C1352" t="s">
        <v>184</v>
      </c>
      <c r="D1352" t="s">
        <v>5643</v>
      </c>
      <c r="E1352" t="s">
        <v>5641</v>
      </c>
      <c r="F1352" t="s">
        <v>32</v>
      </c>
      <c r="G1352" t="s">
        <v>262</v>
      </c>
      <c r="H1352" t="str">
        <f t="shared" si="436"/>
        <v>4265</v>
      </c>
      <c r="I1352" t="s">
        <v>263</v>
      </c>
      <c r="J1352">
        <v>150</v>
      </c>
      <c r="K1352" t="s">
        <v>615</v>
      </c>
      <c r="L1352" t="s">
        <v>1134</v>
      </c>
      <c r="M1352" t="s">
        <v>5380</v>
      </c>
      <c r="N1352" t="s">
        <v>5381</v>
      </c>
      <c r="O1352" t="s">
        <v>5652</v>
      </c>
      <c r="P1352" t="s">
        <v>5653</v>
      </c>
      <c r="Q1352" t="s">
        <v>33</v>
      </c>
      <c r="R1352" t="s">
        <v>453</v>
      </c>
      <c r="S1352" t="s">
        <v>327</v>
      </c>
      <c r="T1352" t="s">
        <v>1139</v>
      </c>
      <c r="U1352" t="s">
        <v>110</v>
      </c>
      <c r="V1352" t="s">
        <v>329</v>
      </c>
      <c r="W1352" t="str">
        <f>VLOOKUP(V1352,Lookup!D:E,2,FALSE)</f>
        <v>Corporate Contributions</v>
      </c>
      <c r="X1352" t="s">
        <v>216</v>
      </c>
      <c r="Y1352" t="s">
        <v>33</v>
      </c>
      <c r="Z1352" t="s">
        <v>36</v>
      </c>
      <c r="AA1352" t="s">
        <v>37</v>
      </c>
      <c r="AB1352" t="s">
        <v>1133</v>
      </c>
      <c r="AC1352" t="s">
        <v>33</v>
      </c>
      <c r="AD1352">
        <v>0</v>
      </c>
      <c r="AE1352">
        <v>8</v>
      </c>
      <c r="AF1352">
        <v>2019</v>
      </c>
      <c r="AG1352" t="s">
        <v>33</v>
      </c>
      <c r="AH1352" t="s">
        <v>33</v>
      </c>
      <c r="AI1352" t="s">
        <v>124</v>
      </c>
    </row>
    <row r="1353" spans="1:35">
      <c r="A1353" t="s">
        <v>316</v>
      </c>
      <c r="B1353" t="s">
        <v>183</v>
      </c>
      <c r="C1353" t="s">
        <v>184</v>
      </c>
      <c r="D1353" t="s">
        <v>5657</v>
      </c>
      <c r="E1353" t="s">
        <v>5654</v>
      </c>
      <c r="F1353" t="s">
        <v>32</v>
      </c>
      <c r="G1353" t="s">
        <v>317</v>
      </c>
      <c r="H1353" t="str">
        <f t="shared" ref="H1353" si="437">LEFT(G1353,4)</f>
        <v>4261</v>
      </c>
      <c r="I1353" t="s">
        <v>318</v>
      </c>
      <c r="J1353">
        <v>10000</v>
      </c>
      <c r="K1353" t="s">
        <v>500</v>
      </c>
      <c r="L1353" t="s">
        <v>428</v>
      </c>
      <c r="M1353" t="s">
        <v>952</v>
      </c>
      <c r="N1353" t="s">
        <v>953</v>
      </c>
      <c r="O1353" t="s">
        <v>5658</v>
      </c>
      <c r="P1353" t="s">
        <v>5659</v>
      </c>
      <c r="Q1353" t="s">
        <v>33</v>
      </c>
      <c r="R1353" t="s">
        <v>503</v>
      </c>
      <c r="S1353" t="s">
        <v>327</v>
      </c>
      <c r="T1353" t="s">
        <v>504</v>
      </c>
      <c r="U1353" t="s">
        <v>110</v>
      </c>
      <c r="V1353" t="s">
        <v>329</v>
      </c>
      <c r="W1353" t="str">
        <f>VLOOKUP(V1353,Lookup!D:E,2,FALSE)</f>
        <v>Corporate Contributions</v>
      </c>
      <c r="X1353" t="s">
        <v>216</v>
      </c>
      <c r="Y1353" t="s">
        <v>33</v>
      </c>
      <c r="Z1353" t="s">
        <v>36</v>
      </c>
      <c r="AA1353" t="s">
        <v>37</v>
      </c>
      <c r="AB1353" t="s">
        <v>427</v>
      </c>
      <c r="AC1353" t="s">
        <v>33</v>
      </c>
      <c r="AD1353">
        <v>0</v>
      </c>
      <c r="AE1353">
        <v>8</v>
      </c>
      <c r="AF1353">
        <v>2019</v>
      </c>
      <c r="AG1353" t="s">
        <v>33</v>
      </c>
      <c r="AH1353" t="s">
        <v>33</v>
      </c>
      <c r="AI1353" t="s">
        <v>124</v>
      </c>
    </row>
    <row r="1354" spans="1:35">
      <c r="A1354" t="s">
        <v>316</v>
      </c>
      <c r="B1354" t="s">
        <v>196</v>
      </c>
      <c r="C1354" t="s">
        <v>181</v>
      </c>
      <c r="D1354" t="s">
        <v>5655</v>
      </c>
      <c r="E1354" t="s">
        <v>5654</v>
      </c>
      <c r="F1354" t="s">
        <v>32</v>
      </c>
      <c r="G1354" t="s">
        <v>317</v>
      </c>
      <c r="H1354" t="str">
        <f t="shared" ref="H1354:H1355" si="438">LEFT(G1354,4)</f>
        <v>4261</v>
      </c>
      <c r="I1354" t="s">
        <v>318</v>
      </c>
      <c r="J1354">
        <v>500</v>
      </c>
      <c r="K1354" t="s">
        <v>903</v>
      </c>
      <c r="L1354" t="s">
        <v>905</v>
      </c>
      <c r="M1354" t="s">
        <v>5660</v>
      </c>
      <c r="N1354" t="s">
        <v>5661</v>
      </c>
      <c r="O1354" t="s">
        <v>5662</v>
      </c>
      <c r="P1354" t="s">
        <v>5663</v>
      </c>
      <c r="Q1354" t="s">
        <v>33</v>
      </c>
      <c r="R1354" t="s">
        <v>782</v>
      </c>
      <c r="S1354" t="s">
        <v>327</v>
      </c>
      <c r="T1354" t="s">
        <v>909</v>
      </c>
      <c r="U1354" t="s">
        <v>110</v>
      </c>
      <c r="V1354" t="s">
        <v>329</v>
      </c>
      <c r="W1354" t="str">
        <f>VLOOKUP(V1354,Lookup!D:E,2,FALSE)</f>
        <v>Corporate Contributions</v>
      </c>
      <c r="X1354" t="s">
        <v>216</v>
      </c>
      <c r="Y1354" t="s">
        <v>33</v>
      </c>
      <c r="Z1354" t="s">
        <v>36</v>
      </c>
      <c r="AA1354" t="s">
        <v>37</v>
      </c>
      <c r="AB1354" t="s">
        <v>904</v>
      </c>
      <c r="AC1354" t="s">
        <v>33</v>
      </c>
      <c r="AD1354">
        <v>0</v>
      </c>
      <c r="AE1354">
        <v>8</v>
      </c>
      <c r="AF1354">
        <v>2019</v>
      </c>
      <c r="AG1354" t="s">
        <v>33</v>
      </c>
      <c r="AH1354" t="s">
        <v>33</v>
      </c>
      <c r="AI1354" t="s">
        <v>124</v>
      </c>
    </row>
    <row r="1355" spans="1:35">
      <c r="A1355" t="s">
        <v>316</v>
      </c>
      <c r="B1355" t="s">
        <v>196</v>
      </c>
      <c r="C1355" t="s">
        <v>181</v>
      </c>
      <c r="D1355" t="s">
        <v>5655</v>
      </c>
      <c r="E1355" t="s">
        <v>5654</v>
      </c>
      <c r="F1355" t="s">
        <v>32</v>
      </c>
      <c r="G1355" t="s">
        <v>317</v>
      </c>
      <c r="H1355" t="str">
        <f t="shared" si="438"/>
        <v>4261</v>
      </c>
      <c r="I1355" t="s">
        <v>318</v>
      </c>
      <c r="J1355">
        <v>75000</v>
      </c>
      <c r="K1355" t="s">
        <v>903</v>
      </c>
      <c r="L1355" t="s">
        <v>905</v>
      </c>
      <c r="M1355" t="s">
        <v>5664</v>
      </c>
      <c r="N1355" t="s">
        <v>5665</v>
      </c>
      <c r="O1355" t="s">
        <v>5666</v>
      </c>
      <c r="P1355" t="s">
        <v>5667</v>
      </c>
      <c r="Q1355" t="s">
        <v>33</v>
      </c>
      <c r="R1355" t="s">
        <v>782</v>
      </c>
      <c r="S1355" t="s">
        <v>327</v>
      </c>
      <c r="T1355" t="s">
        <v>909</v>
      </c>
      <c r="U1355" t="s">
        <v>110</v>
      </c>
      <c r="V1355" t="s">
        <v>329</v>
      </c>
      <c r="W1355" t="str">
        <f>VLOOKUP(V1355,Lookup!D:E,2,FALSE)</f>
        <v>Corporate Contributions</v>
      </c>
      <c r="X1355" t="s">
        <v>216</v>
      </c>
      <c r="Y1355" t="s">
        <v>33</v>
      </c>
      <c r="Z1355" t="s">
        <v>36</v>
      </c>
      <c r="AA1355" t="s">
        <v>37</v>
      </c>
      <c r="AB1355" t="s">
        <v>904</v>
      </c>
      <c r="AC1355" t="s">
        <v>33</v>
      </c>
      <c r="AD1355">
        <v>0</v>
      </c>
      <c r="AE1355">
        <v>8</v>
      </c>
      <c r="AF1355">
        <v>2019</v>
      </c>
      <c r="AG1355" t="s">
        <v>33</v>
      </c>
      <c r="AH1355" t="s">
        <v>33</v>
      </c>
      <c r="AI1355" t="s">
        <v>124</v>
      </c>
    </row>
    <row r="1356" spans="1:35">
      <c r="A1356" t="s">
        <v>316</v>
      </c>
      <c r="B1356" t="s">
        <v>283</v>
      </c>
      <c r="C1356" t="s">
        <v>181</v>
      </c>
      <c r="D1356" t="s">
        <v>5668</v>
      </c>
      <c r="E1356" t="s">
        <v>5654</v>
      </c>
      <c r="F1356" t="s">
        <v>32</v>
      </c>
      <c r="G1356" t="s">
        <v>317</v>
      </c>
      <c r="H1356" t="str">
        <f t="shared" ref="H1356:H1357" si="439">LEFT(G1356,4)</f>
        <v>4261</v>
      </c>
      <c r="I1356" t="s">
        <v>318</v>
      </c>
      <c r="J1356">
        <v>3500</v>
      </c>
      <c r="K1356" t="s">
        <v>615</v>
      </c>
      <c r="L1356" t="s">
        <v>447</v>
      </c>
      <c r="M1356" t="s">
        <v>5669</v>
      </c>
      <c r="N1356" t="s">
        <v>5670</v>
      </c>
      <c r="O1356" t="s">
        <v>5671</v>
      </c>
      <c r="P1356" t="s">
        <v>5672</v>
      </c>
      <c r="Q1356" t="s">
        <v>33</v>
      </c>
      <c r="R1356" t="s">
        <v>620</v>
      </c>
      <c r="S1356" t="s">
        <v>327</v>
      </c>
      <c r="T1356" t="s">
        <v>285</v>
      </c>
      <c r="U1356" t="s">
        <v>110</v>
      </c>
      <c r="V1356" t="s">
        <v>329</v>
      </c>
      <c r="W1356" t="str">
        <f>VLOOKUP(V1356,Lookup!D:E,2,FALSE)</f>
        <v>Corporate Contributions</v>
      </c>
      <c r="X1356" t="s">
        <v>216</v>
      </c>
      <c r="Y1356" t="s">
        <v>33</v>
      </c>
      <c r="Z1356" t="s">
        <v>36</v>
      </c>
      <c r="AA1356" t="s">
        <v>37</v>
      </c>
      <c r="AB1356" t="s">
        <v>446</v>
      </c>
      <c r="AC1356" t="s">
        <v>33</v>
      </c>
      <c r="AD1356">
        <v>0</v>
      </c>
      <c r="AE1356">
        <v>8</v>
      </c>
      <c r="AF1356">
        <v>2019</v>
      </c>
      <c r="AG1356" t="s">
        <v>33</v>
      </c>
      <c r="AH1356" t="s">
        <v>33</v>
      </c>
      <c r="AI1356" t="s">
        <v>124</v>
      </c>
    </row>
    <row r="1357" spans="1:35">
      <c r="A1357" t="s">
        <v>316</v>
      </c>
      <c r="B1357" t="s">
        <v>295</v>
      </c>
      <c r="C1357" t="s">
        <v>184</v>
      </c>
      <c r="D1357" t="s">
        <v>5656</v>
      </c>
      <c r="E1357" t="s">
        <v>5654</v>
      </c>
      <c r="F1357" t="s">
        <v>32</v>
      </c>
      <c r="G1357" t="s">
        <v>613</v>
      </c>
      <c r="H1357" t="str">
        <f t="shared" si="439"/>
        <v>4265</v>
      </c>
      <c r="I1357" t="s">
        <v>614</v>
      </c>
      <c r="J1357">
        <v>4986</v>
      </c>
      <c r="K1357" t="s">
        <v>615</v>
      </c>
      <c r="L1357" t="s">
        <v>299</v>
      </c>
      <c r="M1357" t="s">
        <v>5673</v>
      </c>
      <c r="N1357" t="s">
        <v>5674</v>
      </c>
      <c r="O1357" t="s">
        <v>5675</v>
      </c>
      <c r="P1357" t="s">
        <v>5676</v>
      </c>
      <c r="Q1357" t="s">
        <v>33</v>
      </c>
      <c r="R1357" t="s">
        <v>300</v>
      </c>
      <c r="S1357" t="s">
        <v>327</v>
      </c>
      <c r="T1357" t="s">
        <v>111</v>
      </c>
      <c r="U1357" t="s">
        <v>110</v>
      </c>
      <c r="V1357" t="s">
        <v>329</v>
      </c>
      <c r="W1357" t="str">
        <f>VLOOKUP(V1357,Lookup!D:E,2,FALSE)</f>
        <v>Corporate Contributions</v>
      </c>
      <c r="X1357" t="s">
        <v>216</v>
      </c>
      <c r="Y1357" t="s">
        <v>33</v>
      </c>
      <c r="Z1357" t="s">
        <v>36</v>
      </c>
      <c r="AA1357" t="s">
        <v>37</v>
      </c>
      <c r="AB1357" t="s">
        <v>298</v>
      </c>
      <c r="AC1357" t="s">
        <v>33</v>
      </c>
      <c r="AD1357">
        <v>0</v>
      </c>
      <c r="AE1357">
        <v>8</v>
      </c>
      <c r="AF1357">
        <v>2019</v>
      </c>
      <c r="AG1357" t="s">
        <v>33</v>
      </c>
      <c r="AH1357" t="s">
        <v>33</v>
      </c>
      <c r="AI1357" t="s">
        <v>124</v>
      </c>
    </row>
    <row r="1358" spans="1:35">
      <c r="A1358" t="s">
        <v>316</v>
      </c>
      <c r="B1358" t="s">
        <v>183</v>
      </c>
      <c r="C1358" t="s">
        <v>184</v>
      </c>
      <c r="D1358" t="s">
        <v>5678</v>
      </c>
      <c r="E1358" t="s">
        <v>5677</v>
      </c>
      <c r="F1358" t="s">
        <v>32</v>
      </c>
      <c r="G1358" t="s">
        <v>317</v>
      </c>
      <c r="H1358" t="str">
        <f t="shared" ref="H1358:H1361" si="440">LEFT(G1358,4)</f>
        <v>4261</v>
      </c>
      <c r="I1358" t="s">
        <v>318</v>
      </c>
      <c r="J1358">
        <v>7500</v>
      </c>
      <c r="K1358" t="s">
        <v>500</v>
      </c>
      <c r="L1358" t="s">
        <v>428</v>
      </c>
      <c r="M1358" t="s">
        <v>5680</v>
      </c>
      <c r="N1358" t="s">
        <v>5681</v>
      </c>
      <c r="O1358" t="s">
        <v>5682</v>
      </c>
      <c r="P1358" t="s">
        <v>5683</v>
      </c>
      <c r="Q1358" t="s">
        <v>33</v>
      </c>
      <c r="R1358" t="s">
        <v>503</v>
      </c>
      <c r="S1358" t="s">
        <v>327</v>
      </c>
      <c r="T1358" t="s">
        <v>504</v>
      </c>
      <c r="U1358" t="s">
        <v>110</v>
      </c>
      <c r="V1358" t="s">
        <v>329</v>
      </c>
      <c r="W1358" t="str">
        <f>VLOOKUP(V1358,Lookup!D:E,2,FALSE)</f>
        <v>Corporate Contributions</v>
      </c>
      <c r="X1358" t="s">
        <v>216</v>
      </c>
      <c r="Y1358" t="s">
        <v>33</v>
      </c>
      <c r="Z1358" t="s">
        <v>36</v>
      </c>
      <c r="AA1358" t="s">
        <v>37</v>
      </c>
      <c r="AB1358" t="s">
        <v>427</v>
      </c>
      <c r="AC1358" t="s">
        <v>33</v>
      </c>
      <c r="AD1358">
        <v>0</v>
      </c>
      <c r="AE1358">
        <v>8</v>
      </c>
      <c r="AF1358">
        <v>2019</v>
      </c>
      <c r="AG1358" t="s">
        <v>33</v>
      </c>
      <c r="AH1358" t="s">
        <v>33</v>
      </c>
      <c r="AI1358" t="s">
        <v>124</v>
      </c>
    </row>
    <row r="1359" spans="1:35">
      <c r="A1359" t="s">
        <v>316</v>
      </c>
      <c r="B1359" t="s">
        <v>183</v>
      </c>
      <c r="C1359" t="s">
        <v>184</v>
      </c>
      <c r="D1359" t="s">
        <v>5678</v>
      </c>
      <c r="E1359" t="s">
        <v>5677</v>
      </c>
      <c r="F1359" t="s">
        <v>32</v>
      </c>
      <c r="G1359" t="s">
        <v>317</v>
      </c>
      <c r="H1359" t="str">
        <f t="shared" si="440"/>
        <v>4261</v>
      </c>
      <c r="I1359" t="s">
        <v>318</v>
      </c>
      <c r="J1359">
        <v>5000</v>
      </c>
      <c r="K1359" t="s">
        <v>500</v>
      </c>
      <c r="L1359" t="s">
        <v>802</v>
      </c>
      <c r="M1359" t="s">
        <v>5684</v>
      </c>
      <c r="N1359" t="s">
        <v>5685</v>
      </c>
      <c r="O1359" t="s">
        <v>5686</v>
      </c>
      <c r="P1359" t="s">
        <v>5687</v>
      </c>
      <c r="Q1359" t="s">
        <v>33</v>
      </c>
      <c r="R1359" t="s">
        <v>530</v>
      </c>
      <c r="S1359" t="s">
        <v>327</v>
      </c>
      <c r="T1359" t="s">
        <v>1017</v>
      </c>
      <c r="U1359" t="s">
        <v>110</v>
      </c>
      <c r="V1359" t="s">
        <v>329</v>
      </c>
      <c r="W1359" t="str">
        <f>VLOOKUP(V1359,Lookup!D:E,2,FALSE)</f>
        <v>Corporate Contributions</v>
      </c>
      <c r="X1359" t="s">
        <v>216</v>
      </c>
      <c r="Y1359" t="s">
        <v>33</v>
      </c>
      <c r="Z1359" t="s">
        <v>36</v>
      </c>
      <c r="AA1359" t="s">
        <v>37</v>
      </c>
      <c r="AB1359" t="s">
        <v>801</v>
      </c>
      <c r="AC1359" t="s">
        <v>33</v>
      </c>
      <c r="AD1359">
        <v>0</v>
      </c>
      <c r="AE1359">
        <v>8</v>
      </c>
      <c r="AF1359">
        <v>2019</v>
      </c>
      <c r="AG1359" t="s">
        <v>33</v>
      </c>
      <c r="AH1359" t="s">
        <v>33</v>
      </c>
      <c r="AI1359" t="s">
        <v>124</v>
      </c>
    </row>
    <row r="1360" spans="1:35">
      <c r="A1360" t="s">
        <v>316</v>
      </c>
      <c r="B1360" t="s">
        <v>183</v>
      </c>
      <c r="C1360" t="s">
        <v>184</v>
      </c>
      <c r="D1360" t="s">
        <v>5678</v>
      </c>
      <c r="E1360" t="s">
        <v>5677</v>
      </c>
      <c r="F1360" t="s">
        <v>32</v>
      </c>
      <c r="G1360" t="s">
        <v>451</v>
      </c>
      <c r="H1360" t="str">
        <f t="shared" si="440"/>
        <v>4264</v>
      </c>
      <c r="I1360" t="s">
        <v>452</v>
      </c>
      <c r="J1360">
        <v>3437.5</v>
      </c>
      <c r="K1360" t="s">
        <v>500</v>
      </c>
      <c r="L1360" t="s">
        <v>802</v>
      </c>
      <c r="M1360" t="s">
        <v>1598</v>
      </c>
      <c r="N1360" t="s">
        <v>1599</v>
      </c>
      <c r="O1360" t="s">
        <v>5688</v>
      </c>
      <c r="P1360" t="s">
        <v>5689</v>
      </c>
      <c r="Q1360" t="s">
        <v>33</v>
      </c>
      <c r="R1360" t="s">
        <v>803</v>
      </c>
      <c r="S1360" t="s">
        <v>531</v>
      </c>
      <c r="T1360" t="s">
        <v>1231</v>
      </c>
      <c r="U1360" t="s">
        <v>110</v>
      </c>
      <c r="V1360" t="s">
        <v>533</v>
      </c>
      <c r="W1360" t="str">
        <f>VLOOKUP(V1360,Lookup!D:E,2,FALSE)</f>
        <v>Company Memberships</v>
      </c>
      <c r="X1360" t="s">
        <v>173</v>
      </c>
      <c r="Y1360" t="s">
        <v>33</v>
      </c>
      <c r="Z1360" t="s">
        <v>36</v>
      </c>
      <c r="AA1360" t="s">
        <v>37</v>
      </c>
      <c r="AB1360" t="s">
        <v>801</v>
      </c>
      <c r="AC1360" t="s">
        <v>33</v>
      </c>
      <c r="AD1360">
        <v>0</v>
      </c>
      <c r="AE1360">
        <v>8</v>
      </c>
      <c r="AF1360">
        <v>2019</v>
      </c>
      <c r="AG1360" t="s">
        <v>33</v>
      </c>
      <c r="AH1360" t="s">
        <v>33</v>
      </c>
      <c r="AI1360" t="s">
        <v>124</v>
      </c>
    </row>
    <row r="1361" spans="1:35">
      <c r="A1361" t="s">
        <v>316</v>
      </c>
      <c r="B1361" t="s">
        <v>183</v>
      </c>
      <c r="C1361" t="s">
        <v>184</v>
      </c>
      <c r="D1361" t="s">
        <v>5678</v>
      </c>
      <c r="E1361" t="s">
        <v>5677</v>
      </c>
      <c r="F1361" t="s">
        <v>32</v>
      </c>
      <c r="G1361" t="s">
        <v>115</v>
      </c>
      <c r="H1361" t="str">
        <f t="shared" si="440"/>
        <v>9302</v>
      </c>
      <c r="I1361" t="s">
        <v>116</v>
      </c>
      <c r="J1361">
        <v>24062.5</v>
      </c>
      <c r="K1361" t="s">
        <v>500</v>
      </c>
      <c r="L1361" t="s">
        <v>802</v>
      </c>
      <c r="M1361" t="s">
        <v>1598</v>
      </c>
      <c r="N1361" t="s">
        <v>1599</v>
      </c>
      <c r="O1361" t="s">
        <v>5690</v>
      </c>
      <c r="P1361" t="s">
        <v>5691</v>
      </c>
      <c r="Q1361" t="s">
        <v>33</v>
      </c>
      <c r="R1361" t="s">
        <v>803</v>
      </c>
      <c r="S1361" t="s">
        <v>531</v>
      </c>
      <c r="T1361" t="s">
        <v>1231</v>
      </c>
      <c r="U1361" t="s">
        <v>110</v>
      </c>
      <c r="V1361" t="s">
        <v>533</v>
      </c>
      <c r="W1361" t="str">
        <f>VLOOKUP(V1361,Lookup!D:E,2,FALSE)</f>
        <v>Company Memberships</v>
      </c>
      <c r="X1361" t="s">
        <v>93</v>
      </c>
      <c r="Y1361" t="s">
        <v>33</v>
      </c>
      <c r="Z1361" t="s">
        <v>36</v>
      </c>
      <c r="AA1361" t="s">
        <v>37</v>
      </c>
      <c r="AB1361" t="s">
        <v>801</v>
      </c>
      <c r="AC1361" t="s">
        <v>33</v>
      </c>
      <c r="AD1361">
        <v>0</v>
      </c>
      <c r="AE1361">
        <v>8</v>
      </c>
      <c r="AF1361">
        <v>2019</v>
      </c>
      <c r="AG1361" t="s">
        <v>33</v>
      </c>
      <c r="AH1361" t="s">
        <v>33</v>
      </c>
      <c r="AI1361" t="s">
        <v>124</v>
      </c>
    </row>
    <row r="1362" spans="1:35">
      <c r="A1362" t="s">
        <v>316</v>
      </c>
      <c r="B1362" t="s">
        <v>196</v>
      </c>
      <c r="C1362" t="s">
        <v>181</v>
      </c>
      <c r="D1362" t="s">
        <v>5679</v>
      </c>
      <c r="E1362" t="s">
        <v>5677</v>
      </c>
      <c r="F1362" t="s">
        <v>32</v>
      </c>
      <c r="G1362" t="s">
        <v>317</v>
      </c>
      <c r="H1362" t="str">
        <f t="shared" ref="H1362" si="441">LEFT(G1362,4)</f>
        <v>4261</v>
      </c>
      <c r="I1362" t="s">
        <v>318</v>
      </c>
      <c r="J1362">
        <v>5000</v>
      </c>
      <c r="K1362" t="s">
        <v>903</v>
      </c>
      <c r="L1362" t="s">
        <v>1671</v>
      </c>
      <c r="M1362" t="s">
        <v>759</v>
      </c>
      <c r="N1362" t="s">
        <v>760</v>
      </c>
      <c r="O1362" t="s">
        <v>5692</v>
      </c>
      <c r="P1362" t="s">
        <v>5693</v>
      </c>
      <c r="Q1362" t="s">
        <v>33</v>
      </c>
      <c r="R1362" t="s">
        <v>782</v>
      </c>
      <c r="S1362" t="s">
        <v>327</v>
      </c>
      <c r="T1362" t="s">
        <v>909</v>
      </c>
      <c r="U1362" t="s">
        <v>110</v>
      </c>
      <c r="V1362" t="s">
        <v>329</v>
      </c>
      <c r="W1362" t="str">
        <f>VLOOKUP(V1362,Lookup!D:E,2,FALSE)</f>
        <v>Corporate Contributions</v>
      </c>
      <c r="X1362" t="s">
        <v>216</v>
      </c>
      <c r="Y1362" t="s">
        <v>33</v>
      </c>
      <c r="Z1362" t="s">
        <v>36</v>
      </c>
      <c r="AA1362" t="s">
        <v>37</v>
      </c>
      <c r="AB1362" t="s">
        <v>1670</v>
      </c>
      <c r="AC1362" t="s">
        <v>33</v>
      </c>
      <c r="AD1362">
        <v>0</v>
      </c>
      <c r="AE1362">
        <v>8</v>
      </c>
      <c r="AF1362">
        <v>2019</v>
      </c>
      <c r="AG1362" t="s">
        <v>33</v>
      </c>
      <c r="AH1362" t="s">
        <v>33</v>
      </c>
      <c r="AI1362" t="s">
        <v>124</v>
      </c>
    </row>
    <row r="1363" spans="1:35">
      <c r="A1363" t="s">
        <v>316</v>
      </c>
      <c r="B1363" t="s">
        <v>197</v>
      </c>
      <c r="C1363" t="s">
        <v>187</v>
      </c>
      <c r="D1363" t="s">
        <v>5694</v>
      </c>
      <c r="E1363" t="s">
        <v>5677</v>
      </c>
      <c r="F1363" t="s">
        <v>32</v>
      </c>
      <c r="G1363" t="s">
        <v>317</v>
      </c>
      <c r="H1363" t="str">
        <f t="shared" ref="H1363" si="442">LEFT(G1363,4)</f>
        <v>4261</v>
      </c>
      <c r="I1363" t="s">
        <v>318</v>
      </c>
      <c r="J1363">
        <v>-10000</v>
      </c>
      <c r="K1363" t="s">
        <v>168</v>
      </c>
      <c r="L1363" t="s">
        <v>170</v>
      </c>
      <c r="M1363" t="s">
        <v>1154</v>
      </c>
      <c r="N1363" t="s">
        <v>1155</v>
      </c>
      <c r="O1363" t="s">
        <v>5514</v>
      </c>
      <c r="P1363" t="s">
        <v>5515</v>
      </c>
      <c r="Q1363" t="s">
        <v>33</v>
      </c>
      <c r="R1363" t="s">
        <v>1295</v>
      </c>
      <c r="S1363" t="s">
        <v>1296</v>
      </c>
      <c r="T1363" t="s">
        <v>200</v>
      </c>
      <c r="U1363" t="s">
        <v>56</v>
      </c>
      <c r="V1363" t="s">
        <v>329</v>
      </c>
      <c r="W1363" t="str">
        <f>VLOOKUP(V1363,Lookup!D:E,2,FALSE)</f>
        <v>Corporate Contributions</v>
      </c>
      <c r="X1363" t="s">
        <v>216</v>
      </c>
      <c r="Y1363" t="s">
        <v>33</v>
      </c>
      <c r="Z1363" t="s">
        <v>36</v>
      </c>
      <c r="AA1363" t="s">
        <v>37</v>
      </c>
      <c r="AB1363" t="s">
        <v>169</v>
      </c>
      <c r="AC1363" t="s">
        <v>33</v>
      </c>
      <c r="AD1363">
        <v>0</v>
      </c>
      <c r="AE1363">
        <v>8</v>
      </c>
      <c r="AF1363">
        <v>2019</v>
      </c>
      <c r="AG1363" t="s">
        <v>33</v>
      </c>
      <c r="AH1363" t="s">
        <v>33</v>
      </c>
      <c r="AI1363" t="s">
        <v>124</v>
      </c>
    </row>
    <row r="1364" spans="1:35">
      <c r="A1364" t="s">
        <v>316</v>
      </c>
      <c r="B1364" t="s">
        <v>175</v>
      </c>
      <c r="C1364" t="s">
        <v>176</v>
      </c>
      <c r="D1364" t="s">
        <v>5696</v>
      </c>
      <c r="E1364" t="s">
        <v>5695</v>
      </c>
      <c r="F1364" t="s">
        <v>32</v>
      </c>
      <c r="G1364" t="s">
        <v>317</v>
      </c>
      <c r="H1364" t="str">
        <f t="shared" ref="H1364:H1367" si="443">LEFT(G1364,4)</f>
        <v>4261</v>
      </c>
      <c r="I1364" t="s">
        <v>318</v>
      </c>
      <c r="J1364">
        <v>1800</v>
      </c>
      <c r="K1364" t="s">
        <v>639</v>
      </c>
      <c r="L1364" t="s">
        <v>641</v>
      </c>
      <c r="M1364" t="s">
        <v>3747</v>
      </c>
      <c r="N1364" t="s">
        <v>3748</v>
      </c>
      <c r="O1364" t="s">
        <v>5700</v>
      </c>
      <c r="P1364" t="s">
        <v>5701</v>
      </c>
      <c r="Q1364" t="s">
        <v>33</v>
      </c>
      <c r="R1364" t="s">
        <v>211</v>
      </c>
      <c r="S1364" t="s">
        <v>327</v>
      </c>
      <c r="T1364" t="s">
        <v>95</v>
      </c>
      <c r="U1364" t="s">
        <v>110</v>
      </c>
      <c r="V1364" t="s">
        <v>329</v>
      </c>
      <c r="W1364" t="str">
        <f>VLOOKUP(V1364,Lookup!D:E,2,FALSE)</f>
        <v>Corporate Contributions</v>
      </c>
      <c r="X1364" t="s">
        <v>216</v>
      </c>
      <c r="Y1364" t="s">
        <v>33</v>
      </c>
      <c r="Z1364" t="s">
        <v>36</v>
      </c>
      <c r="AA1364" t="s">
        <v>37</v>
      </c>
      <c r="AB1364" t="s">
        <v>640</v>
      </c>
      <c r="AC1364" t="s">
        <v>33</v>
      </c>
      <c r="AD1364">
        <v>0</v>
      </c>
      <c r="AE1364">
        <v>8</v>
      </c>
      <c r="AF1364">
        <v>2019</v>
      </c>
      <c r="AG1364" t="s">
        <v>33</v>
      </c>
      <c r="AH1364" t="s">
        <v>33</v>
      </c>
      <c r="AI1364" t="s">
        <v>124</v>
      </c>
    </row>
    <row r="1365" spans="1:35">
      <c r="A1365" t="s">
        <v>316</v>
      </c>
      <c r="B1365" t="s">
        <v>183</v>
      </c>
      <c r="C1365" t="s">
        <v>184</v>
      </c>
      <c r="D1365" t="s">
        <v>5697</v>
      </c>
      <c r="E1365" t="s">
        <v>5695</v>
      </c>
      <c r="F1365" t="s">
        <v>32</v>
      </c>
      <c r="G1365" t="s">
        <v>317</v>
      </c>
      <c r="H1365" t="str">
        <f t="shared" si="443"/>
        <v>4261</v>
      </c>
      <c r="I1365" t="s">
        <v>318</v>
      </c>
      <c r="J1365">
        <v>500</v>
      </c>
      <c r="K1365" t="s">
        <v>500</v>
      </c>
      <c r="L1365" t="s">
        <v>802</v>
      </c>
      <c r="M1365" t="s">
        <v>5702</v>
      </c>
      <c r="N1365" t="s">
        <v>5703</v>
      </c>
      <c r="O1365" t="s">
        <v>5704</v>
      </c>
      <c r="P1365" t="s">
        <v>5705</v>
      </c>
      <c r="Q1365" t="s">
        <v>33</v>
      </c>
      <c r="R1365" t="s">
        <v>530</v>
      </c>
      <c r="S1365" t="s">
        <v>327</v>
      </c>
      <c r="T1365" t="s">
        <v>1017</v>
      </c>
      <c r="U1365" t="s">
        <v>110</v>
      </c>
      <c r="V1365" t="s">
        <v>329</v>
      </c>
      <c r="W1365" t="str">
        <f>VLOOKUP(V1365,Lookup!D:E,2,FALSE)</f>
        <v>Corporate Contributions</v>
      </c>
      <c r="X1365" t="s">
        <v>216</v>
      </c>
      <c r="Y1365" t="s">
        <v>33</v>
      </c>
      <c r="Z1365" t="s">
        <v>36</v>
      </c>
      <c r="AA1365" t="s">
        <v>37</v>
      </c>
      <c r="AB1365" t="s">
        <v>801</v>
      </c>
      <c r="AC1365" t="s">
        <v>33</v>
      </c>
      <c r="AD1365">
        <v>0</v>
      </c>
      <c r="AE1365">
        <v>8</v>
      </c>
      <c r="AF1365">
        <v>2019</v>
      </c>
      <c r="AG1365" t="s">
        <v>33</v>
      </c>
      <c r="AH1365" t="s">
        <v>33</v>
      </c>
      <c r="AI1365" t="s">
        <v>124</v>
      </c>
    </row>
    <row r="1366" spans="1:35">
      <c r="A1366" t="s">
        <v>316</v>
      </c>
      <c r="B1366" t="s">
        <v>183</v>
      </c>
      <c r="C1366" t="s">
        <v>184</v>
      </c>
      <c r="D1366" t="s">
        <v>5697</v>
      </c>
      <c r="E1366" t="s">
        <v>5695</v>
      </c>
      <c r="F1366" t="s">
        <v>32</v>
      </c>
      <c r="G1366" t="s">
        <v>317</v>
      </c>
      <c r="H1366" t="str">
        <f t="shared" si="443"/>
        <v>4261</v>
      </c>
      <c r="I1366" t="s">
        <v>318</v>
      </c>
      <c r="J1366">
        <v>200</v>
      </c>
      <c r="K1366" t="s">
        <v>500</v>
      </c>
      <c r="L1366" t="s">
        <v>802</v>
      </c>
      <c r="M1366" t="s">
        <v>5706</v>
      </c>
      <c r="N1366" t="s">
        <v>5707</v>
      </c>
      <c r="O1366" t="s">
        <v>5708</v>
      </c>
      <c r="P1366" t="s">
        <v>5709</v>
      </c>
      <c r="Q1366" t="s">
        <v>33</v>
      </c>
      <c r="R1366" t="s">
        <v>803</v>
      </c>
      <c r="S1366" t="s">
        <v>327</v>
      </c>
      <c r="T1366" t="s">
        <v>504</v>
      </c>
      <c r="U1366" t="s">
        <v>110</v>
      </c>
      <c r="V1366" t="s">
        <v>329</v>
      </c>
      <c r="W1366" t="str">
        <f>VLOOKUP(V1366,Lookup!D:E,2,FALSE)</f>
        <v>Corporate Contributions</v>
      </c>
      <c r="X1366" t="s">
        <v>216</v>
      </c>
      <c r="Y1366" t="s">
        <v>33</v>
      </c>
      <c r="Z1366" t="s">
        <v>36</v>
      </c>
      <c r="AA1366" t="s">
        <v>37</v>
      </c>
      <c r="AB1366" t="s">
        <v>801</v>
      </c>
      <c r="AC1366" t="s">
        <v>33</v>
      </c>
      <c r="AD1366">
        <v>0</v>
      </c>
      <c r="AE1366">
        <v>8</v>
      </c>
      <c r="AF1366">
        <v>2019</v>
      </c>
      <c r="AG1366" t="s">
        <v>33</v>
      </c>
      <c r="AH1366" t="s">
        <v>33</v>
      </c>
      <c r="AI1366" t="s">
        <v>124</v>
      </c>
    </row>
    <row r="1367" spans="1:35">
      <c r="A1367" t="s">
        <v>316</v>
      </c>
      <c r="B1367" t="s">
        <v>183</v>
      </c>
      <c r="C1367" t="s">
        <v>184</v>
      </c>
      <c r="D1367" t="s">
        <v>5697</v>
      </c>
      <c r="E1367" t="s">
        <v>5695</v>
      </c>
      <c r="F1367" t="s">
        <v>32</v>
      </c>
      <c r="G1367" t="s">
        <v>613</v>
      </c>
      <c r="H1367" t="str">
        <f t="shared" si="443"/>
        <v>4265</v>
      </c>
      <c r="I1367" t="s">
        <v>614</v>
      </c>
      <c r="J1367">
        <v>7500</v>
      </c>
      <c r="K1367" t="s">
        <v>500</v>
      </c>
      <c r="L1367" t="s">
        <v>802</v>
      </c>
      <c r="M1367" t="s">
        <v>1848</v>
      </c>
      <c r="N1367" t="s">
        <v>1849</v>
      </c>
      <c r="O1367" t="s">
        <v>5710</v>
      </c>
      <c r="P1367" t="s">
        <v>5711</v>
      </c>
      <c r="Q1367" t="s">
        <v>33</v>
      </c>
      <c r="R1367" t="s">
        <v>530</v>
      </c>
      <c r="S1367" t="s">
        <v>327</v>
      </c>
      <c r="T1367" t="s">
        <v>1017</v>
      </c>
      <c r="U1367" t="s">
        <v>110</v>
      </c>
      <c r="V1367" t="s">
        <v>329</v>
      </c>
      <c r="W1367" t="str">
        <f>VLOOKUP(V1367,Lookup!D:E,2,FALSE)</f>
        <v>Corporate Contributions</v>
      </c>
      <c r="X1367" t="s">
        <v>216</v>
      </c>
      <c r="Y1367" t="s">
        <v>33</v>
      </c>
      <c r="Z1367" t="s">
        <v>36</v>
      </c>
      <c r="AA1367" t="s">
        <v>37</v>
      </c>
      <c r="AB1367" t="s">
        <v>801</v>
      </c>
      <c r="AC1367" t="s">
        <v>33</v>
      </c>
      <c r="AD1367">
        <v>0</v>
      </c>
      <c r="AE1367">
        <v>8</v>
      </c>
      <c r="AF1367">
        <v>2019</v>
      </c>
      <c r="AG1367" t="s">
        <v>33</v>
      </c>
      <c r="AH1367" t="s">
        <v>33</v>
      </c>
      <c r="AI1367" t="s">
        <v>124</v>
      </c>
    </row>
    <row r="1368" spans="1:35">
      <c r="A1368" t="s">
        <v>255</v>
      </c>
      <c r="B1368" t="s">
        <v>183</v>
      </c>
      <c r="C1368" t="s">
        <v>184</v>
      </c>
      <c r="D1368" t="s">
        <v>5697</v>
      </c>
      <c r="E1368" t="s">
        <v>5695</v>
      </c>
      <c r="F1368" t="s">
        <v>32</v>
      </c>
      <c r="G1368" t="s">
        <v>2231</v>
      </c>
      <c r="H1368" t="str">
        <f t="shared" ref="H1368" si="444">LEFT(G1368,4)</f>
        <v>9301</v>
      </c>
      <c r="I1368" t="s">
        <v>2232</v>
      </c>
      <c r="J1368">
        <v>100</v>
      </c>
      <c r="K1368" t="s">
        <v>1279</v>
      </c>
      <c r="L1368" t="s">
        <v>996</v>
      </c>
      <c r="M1368" t="s">
        <v>2061</v>
      </c>
      <c r="N1368" t="s">
        <v>2062</v>
      </c>
      <c r="O1368" t="s">
        <v>5712</v>
      </c>
      <c r="P1368" t="s">
        <v>2245</v>
      </c>
      <c r="Q1368" t="s">
        <v>33</v>
      </c>
      <c r="R1368" t="s">
        <v>673</v>
      </c>
      <c r="S1368" t="s">
        <v>89</v>
      </c>
      <c r="T1368" t="s">
        <v>235</v>
      </c>
      <c r="U1368" t="s">
        <v>56</v>
      </c>
      <c r="V1368" t="s">
        <v>589</v>
      </c>
      <c r="W1368" t="str">
        <f>VLOOKUP(V1368,Lookup!D:E,2,FALSE)</f>
        <v>Advertising</v>
      </c>
      <c r="X1368" t="s">
        <v>944</v>
      </c>
      <c r="Y1368" t="s">
        <v>33</v>
      </c>
      <c r="Z1368" t="s">
        <v>36</v>
      </c>
      <c r="AA1368" t="s">
        <v>37</v>
      </c>
      <c r="AB1368" t="s">
        <v>995</v>
      </c>
      <c r="AC1368" t="s">
        <v>33</v>
      </c>
      <c r="AD1368">
        <v>0</v>
      </c>
      <c r="AE1368">
        <v>8</v>
      </c>
      <c r="AF1368">
        <v>2019</v>
      </c>
      <c r="AG1368" t="s">
        <v>33</v>
      </c>
      <c r="AH1368" t="s">
        <v>2237</v>
      </c>
      <c r="AI1368" t="s">
        <v>124</v>
      </c>
    </row>
    <row r="1369" spans="1:35">
      <c r="A1369" t="s">
        <v>255</v>
      </c>
      <c r="B1369" t="s">
        <v>196</v>
      </c>
      <c r="C1369" t="s">
        <v>181</v>
      </c>
      <c r="D1369" t="s">
        <v>5698</v>
      </c>
      <c r="E1369" t="s">
        <v>5695</v>
      </c>
      <c r="F1369" t="s">
        <v>32</v>
      </c>
      <c r="G1369" t="s">
        <v>1307</v>
      </c>
      <c r="H1369" t="str">
        <f t="shared" ref="H1369:H1371" si="445">LEFT(G1369,4)</f>
        <v>9080</v>
      </c>
      <c r="I1369" t="s">
        <v>1308</v>
      </c>
      <c r="J1369">
        <v>1009.62</v>
      </c>
      <c r="K1369" t="s">
        <v>1309</v>
      </c>
      <c r="L1369" t="s">
        <v>1160</v>
      </c>
      <c r="M1369" t="s">
        <v>1312</v>
      </c>
      <c r="N1369" t="s">
        <v>1313</v>
      </c>
      <c r="O1369" t="s">
        <v>5713</v>
      </c>
      <c r="P1369" t="s">
        <v>5714</v>
      </c>
      <c r="Q1369" t="s">
        <v>33</v>
      </c>
      <c r="R1369" t="s">
        <v>272</v>
      </c>
      <c r="S1369" t="s">
        <v>1316</v>
      </c>
      <c r="T1369" t="s">
        <v>269</v>
      </c>
      <c r="U1369" t="s">
        <v>56</v>
      </c>
      <c r="V1369" t="s">
        <v>68</v>
      </c>
      <c r="W1369" t="str">
        <f>VLOOKUP(V1369,Lookup!D:E,2,FALSE)</f>
        <v>Miscellaneous All Other</v>
      </c>
      <c r="X1369" t="s">
        <v>631</v>
      </c>
      <c r="Y1369" t="s">
        <v>33</v>
      </c>
      <c r="Z1369" t="s">
        <v>36</v>
      </c>
      <c r="AA1369" t="s">
        <v>37</v>
      </c>
      <c r="AB1369" t="s">
        <v>1159</v>
      </c>
      <c r="AC1369" t="s">
        <v>33</v>
      </c>
      <c r="AD1369">
        <v>0</v>
      </c>
      <c r="AE1369">
        <v>8</v>
      </c>
      <c r="AF1369">
        <v>2019</v>
      </c>
      <c r="AG1369" t="s">
        <v>33</v>
      </c>
      <c r="AH1369" t="s">
        <v>5715</v>
      </c>
      <c r="AI1369" t="s">
        <v>124</v>
      </c>
    </row>
    <row r="1370" spans="1:35">
      <c r="A1370" t="s">
        <v>255</v>
      </c>
      <c r="B1370" t="s">
        <v>196</v>
      </c>
      <c r="C1370" t="s">
        <v>181</v>
      </c>
      <c r="D1370" t="s">
        <v>5698</v>
      </c>
      <c r="E1370" t="s">
        <v>5695</v>
      </c>
      <c r="F1370" t="s">
        <v>32</v>
      </c>
      <c r="G1370" t="s">
        <v>1307</v>
      </c>
      <c r="H1370" t="str">
        <f t="shared" si="445"/>
        <v>9080</v>
      </c>
      <c r="I1370" t="s">
        <v>1308</v>
      </c>
      <c r="J1370">
        <v>9527.19</v>
      </c>
      <c r="K1370" t="s">
        <v>1309</v>
      </c>
      <c r="L1370" t="s">
        <v>1160</v>
      </c>
      <c r="M1370" t="s">
        <v>517</v>
      </c>
      <c r="N1370" t="s">
        <v>518</v>
      </c>
      <c r="O1370" t="s">
        <v>5716</v>
      </c>
      <c r="P1370" t="s">
        <v>5714</v>
      </c>
      <c r="Q1370" t="s">
        <v>33</v>
      </c>
      <c r="R1370" t="s">
        <v>272</v>
      </c>
      <c r="S1370" t="s">
        <v>1316</v>
      </c>
      <c r="T1370" t="s">
        <v>269</v>
      </c>
      <c r="U1370" t="s">
        <v>56</v>
      </c>
      <c r="V1370" t="s">
        <v>68</v>
      </c>
      <c r="W1370" t="str">
        <f>VLOOKUP(V1370,Lookup!D:E,2,FALSE)</f>
        <v>Miscellaneous All Other</v>
      </c>
      <c r="X1370" t="s">
        <v>631</v>
      </c>
      <c r="Y1370" t="s">
        <v>33</v>
      </c>
      <c r="Z1370" t="s">
        <v>36</v>
      </c>
      <c r="AA1370" t="s">
        <v>37</v>
      </c>
      <c r="AB1370" t="s">
        <v>1159</v>
      </c>
      <c r="AC1370" t="s">
        <v>33</v>
      </c>
      <c r="AD1370">
        <v>0</v>
      </c>
      <c r="AE1370">
        <v>8</v>
      </c>
      <c r="AF1370">
        <v>2019</v>
      </c>
      <c r="AG1370" t="s">
        <v>33</v>
      </c>
      <c r="AH1370" t="s">
        <v>5715</v>
      </c>
      <c r="AI1370" t="s">
        <v>124</v>
      </c>
    </row>
    <row r="1371" spans="1:35">
      <c r="A1371" t="s">
        <v>255</v>
      </c>
      <c r="B1371" t="s">
        <v>196</v>
      </c>
      <c r="C1371" t="s">
        <v>181</v>
      </c>
      <c r="D1371" t="s">
        <v>5698</v>
      </c>
      <c r="E1371" t="s">
        <v>5695</v>
      </c>
      <c r="F1371" t="s">
        <v>32</v>
      </c>
      <c r="G1371" t="s">
        <v>1307</v>
      </c>
      <c r="H1371" t="str">
        <f t="shared" si="445"/>
        <v>9080</v>
      </c>
      <c r="I1371" t="s">
        <v>1308</v>
      </c>
      <c r="J1371">
        <v>2305.19</v>
      </c>
      <c r="K1371" t="s">
        <v>1319</v>
      </c>
      <c r="L1371" t="s">
        <v>1160</v>
      </c>
      <c r="M1371" t="s">
        <v>1320</v>
      </c>
      <c r="N1371" t="s">
        <v>1321</v>
      </c>
      <c r="O1371" t="s">
        <v>5717</v>
      </c>
      <c r="P1371" t="s">
        <v>5718</v>
      </c>
      <c r="Q1371" t="s">
        <v>33</v>
      </c>
      <c r="R1371" t="s">
        <v>272</v>
      </c>
      <c r="S1371" t="s">
        <v>1316</v>
      </c>
      <c r="T1371" t="s">
        <v>269</v>
      </c>
      <c r="U1371" t="s">
        <v>56</v>
      </c>
      <c r="V1371" t="s">
        <v>68</v>
      </c>
      <c r="W1371" t="str">
        <f>VLOOKUP(V1371,Lookup!D:E,2,FALSE)</f>
        <v>Miscellaneous All Other</v>
      </c>
      <c r="X1371" t="s">
        <v>631</v>
      </c>
      <c r="Y1371" t="s">
        <v>33</v>
      </c>
      <c r="Z1371" t="s">
        <v>36</v>
      </c>
      <c r="AA1371" t="s">
        <v>37</v>
      </c>
      <c r="AB1371" t="s">
        <v>1159</v>
      </c>
      <c r="AC1371" t="s">
        <v>33</v>
      </c>
      <c r="AD1371">
        <v>0</v>
      </c>
      <c r="AE1371">
        <v>8</v>
      </c>
      <c r="AF1371">
        <v>2019</v>
      </c>
      <c r="AG1371" t="s">
        <v>33</v>
      </c>
      <c r="AH1371" t="s">
        <v>5719</v>
      </c>
      <c r="AI1371" t="s">
        <v>124</v>
      </c>
    </row>
    <row r="1372" spans="1:35">
      <c r="A1372" t="s">
        <v>190</v>
      </c>
      <c r="B1372" t="s">
        <v>77</v>
      </c>
      <c r="C1372" t="s">
        <v>176</v>
      </c>
      <c r="D1372" t="s">
        <v>5699</v>
      </c>
      <c r="E1372" t="s">
        <v>5695</v>
      </c>
      <c r="F1372" t="s">
        <v>32</v>
      </c>
      <c r="G1372" t="s">
        <v>83</v>
      </c>
      <c r="H1372" t="str">
        <f t="shared" ref="H1372" si="446">LEFT(G1372,4)</f>
        <v>5620</v>
      </c>
      <c r="I1372" t="s">
        <v>84</v>
      </c>
      <c r="J1372">
        <v>130.1</v>
      </c>
      <c r="K1372" t="s">
        <v>191</v>
      </c>
      <c r="L1372" t="s">
        <v>388</v>
      </c>
      <c r="M1372" t="s">
        <v>194</v>
      </c>
      <c r="N1372" t="s">
        <v>195</v>
      </c>
      <c r="O1372" t="s">
        <v>5720</v>
      </c>
      <c r="P1372" t="s">
        <v>5721</v>
      </c>
      <c r="Q1372" t="s">
        <v>33</v>
      </c>
      <c r="R1372" t="s">
        <v>450</v>
      </c>
      <c r="S1372" t="s">
        <v>41</v>
      </c>
      <c r="T1372" t="s">
        <v>5722</v>
      </c>
      <c r="U1372" t="s">
        <v>34</v>
      </c>
      <c r="V1372" t="s">
        <v>62</v>
      </c>
      <c r="W1372" t="str">
        <f>VLOOKUP(V1372,Lookup!D:E,2,FALSE)</f>
        <v>Freight Charges</v>
      </c>
      <c r="X1372" t="s">
        <v>121</v>
      </c>
      <c r="Y1372" t="s">
        <v>33</v>
      </c>
      <c r="Z1372" t="s">
        <v>36</v>
      </c>
      <c r="AA1372" t="s">
        <v>37</v>
      </c>
      <c r="AB1372" t="s">
        <v>387</v>
      </c>
      <c r="AC1372" t="s">
        <v>33</v>
      </c>
      <c r="AD1372">
        <v>0</v>
      </c>
      <c r="AE1372">
        <v>8</v>
      </c>
      <c r="AF1372">
        <v>2019</v>
      </c>
      <c r="AG1372" t="s">
        <v>33</v>
      </c>
      <c r="AH1372" t="s">
        <v>5723</v>
      </c>
      <c r="AI1372" t="s">
        <v>5724</v>
      </c>
    </row>
    <row r="1373" spans="1:35">
      <c r="A1373" t="s">
        <v>316</v>
      </c>
      <c r="B1373" t="s">
        <v>183</v>
      </c>
      <c r="C1373" t="s">
        <v>184</v>
      </c>
      <c r="D1373" t="s">
        <v>5726</v>
      </c>
      <c r="E1373" t="s">
        <v>5725</v>
      </c>
      <c r="F1373" t="s">
        <v>32</v>
      </c>
      <c r="G1373" t="s">
        <v>317</v>
      </c>
      <c r="H1373" t="str">
        <f t="shared" ref="H1373" si="447">LEFT(G1373,4)</f>
        <v>4261</v>
      </c>
      <c r="I1373" t="s">
        <v>318</v>
      </c>
      <c r="J1373">
        <v>500</v>
      </c>
      <c r="K1373" t="s">
        <v>500</v>
      </c>
      <c r="L1373" t="s">
        <v>802</v>
      </c>
      <c r="M1373" t="s">
        <v>2146</v>
      </c>
      <c r="N1373" t="s">
        <v>2147</v>
      </c>
      <c r="O1373" t="s">
        <v>5727</v>
      </c>
      <c r="P1373" t="s">
        <v>5728</v>
      </c>
      <c r="Q1373" t="s">
        <v>33</v>
      </c>
      <c r="R1373" t="s">
        <v>530</v>
      </c>
      <c r="S1373" t="s">
        <v>327</v>
      </c>
      <c r="T1373" t="s">
        <v>1017</v>
      </c>
      <c r="U1373" t="s">
        <v>110</v>
      </c>
      <c r="V1373" t="s">
        <v>329</v>
      </c>
      <c r="W1373" t="str">
        <f>VLOOKUP(V1373,Lookup!D:E,2,FALSE)</f>
        <v>Corporate Contributions</v>
      </c>
      <c r="X1373" t="s">
        <v>216</v>
      </c>
      <c r="Y1373" t="s">
        <v>33</v>
      </c>
      <c r="Z1373" t="s">
        <v>36</v>
      </c>
      <c r="AA1373" t="s">
        <v>37</v>
      </c>
      <c r="AB1373" t="s">
        <v>801</v>
      </c>
      <c r="AC1373" t="s">
        <v>33</v>
      </c>
      <c r="AD1373">
        <v>0</v>
      </c>
      <c r="AE1373">
        <v>8</v>
      </c>
      <c r="AF1373">
        <v>2019</v>
      </c>
      <c r="AG1373" t="s">
        <v>33</v>
      </c>
      <c r="AH1373" t="s">
        <v>33</v>
      </c>
      <c r="AI1373" t="s">
        <v>124</v>
      </c>
    </row>
    <row r="1374" spans="1:35">
      <c r="A1374" t="s">
        <v>316</v>
      </c>
      <c r="B1374" t="s">
        <v>295</v>
      </c>
      <c r="C1374" t="s">
        <v>184</v>
      </c>
      <c r="D1374" t="s">
        <v>5729</v>
      </c>
      <c r="E1374" t="s">
        <v>5725</v>
      </c>
      <c r="F1374" t="s">
        <v>32</v>
      </c>
      <c r="G1374" t="s">
        <v>262</v>
      </c>
      <c r="H1374" t="str">
        <f t="shared" ref="H1374" si="448">LEFT(G1374,4)</f>
        <v>4265</v>
      </c>
      <c r="I1374" t="s">
        <v>263</v>
      </c>
      <c r="J1374">
        <v>5200</v>
      </c>
      <c r="K1374" t="s">
        <v>615</v>
      </c>
      <c r="L1374" t="s">
        <v>1134</v>
      </c>
      <c r="M1374" t="s">
        <v>5730</v>
      </c>
      <c r="N1374" t="s">
        <v>5731</v>
      </c>
      <c r="O1374" t="s">
        <v>5732</v>
      </c>
      <c r="P1374" t="s">
        <v>5733</v>
      </c>
      <c r="Q1374" t="s">
        <v>33</v>
      </c>
      <c r="R1374" t="s">
        <v>453</v>
      </c>
      <c r="S1374" t="s">
        <v>327</v>
      </c>
      <c r="T1374" t="s">
        <v>1139</v>
      </c>
      <c r="U1374" t="s">
        <v>110</v>
      </c>
      <c r="V1374" t="s">
        <v>329</v>
      </c>
      <c r="W1374" t="str">
        <f>VLOOKUP(V1374,Lookup!D:E,2,FALSE)</f>
        <v>Corporate Contributions</v>
      </c>
      <c r="X1374" t="s">
        <v>216</v>
      </c>
      <c r="Y1374" t="s">
        <v>33</v>
      </c>
      <c r="Z1374" t="s">
        <v>36</v>
      </c>
      <c r="AA1374" t="s">
        <v>37</v>
      </c>
      <c r="AB1374" t="s">
        <v>1133</v>
      </c>
      <c r="AC1374" t="s">
        <v>33</v>
      </c>
      <c r="AD1374">
        <v>0</v>
      </c>
      <c r="AE1374">
        <v>8</v>
      </c>
      <c r="AF1374">
        <v>2019</v>
      </c>
      <c r="AG1374" t="s">
        <v>33</v>
      </c>
      <c r="AH1374" t="s">
        <v>33</v>
      </c>
      <c r="AI1374" t="s">
        <v>124</v>
      </c>
    </row>
    <row r="1375" spans="1:35">
      <c r="A1375" t="s">
        <v>163</v>
      </c>
      <c r="B1375" t="s">
        <v>183</v>
      </c>
      <c r="C1375" t="s">
        <v>184</v>
      </c>
      <c r="D1375" t="s">
        <v>5735</v>
      </c>
      <c r="E1375" t="s">
        <v>5734</v>
      </c>
      <c r="F1375" t="s">
        <v>32</v>
      </c>
      <c r="G1375" t="s">
        <v>317</v>
      </c>
      <c r="H1375" t="str">
        <f t="shared" ref="H1375" si="449">LEFT(G1375,4)</f>
        <v>4261</v>
      </c>
      <c r="I1375" t="s">
        <v>318</v>
      </c>
      <c r="J1375">
        <v>52500</v>
      </c>
      <c r="K1375" t="s">
        <v>500</v>
      </c>
      <c r="L1375" t="s">
        <v>99</v>
      </c>
      <c r="M1375" t="s">
        <v>4390</v>
      </c>
      <c r="N1375" t="s">
        <v>4391</v>
      </c>
      <c r="O1375" t="s">
        <v>5736</v>
      </c>
      <c r="P1375" t="s">
        <v>5737</v>
      </c>
      <c r="Q1375" t="s">
        <v>33</v>
      </c>
      <c r="R1375" t="s">
        <v>2002</v>
      </c>
      <c r="S1375" t="s">
        <v>4789</v>
      </c>
      <c r="T1375" t="s">
        <v>235</v>
      </c>
      <c r="U1375" t="s">
        <v>56</v>
      </c>
      <c r="V1375" t="s">
        <v>329</v>
      </c>
      <c r="W1375" t="str">
        <f>VLOOKUP(V1375,Lookup!D:E,2,FALSE)</f>
        <v>Corporate Contributions</v>
      </c>
      <c r="X1375" t="s">
        <v>948</v>
      </c>
      <c r="Y1375" t="s">
        <v>33</v>
      </c>
      <c r="Z1375" t="s">
        <v>36</v>
      </c>
      <c r="AA1375" t="s">
        <v>37</v>
      </c>
      <c r="AB1375" t="s">
        <v>98</v>
      </c>
      <c r="AC1375" t="s">
        <v>33</v>
      </c>
      <c r="AD1375">
        <v>0</v>
      </c>
      <c r="AE1375">
        <v>9</v>
      </c>
      <c r="AF1375">
        <v>2019</v>
      </c>
      <c r="AG1375" t="s">
        <v>33</v>
      </c>
      <c r="AH1375" t="s">
        <v>5738</v>
      </c>
      <c r="AI1375" t="s">
        <v>124</v>
      </c>
    </row>
    <row r="1376" spans="1:35">
      <c r="A1376" t="s">
        <v>316</v>
      </c>
      <c r="B1376" t="s">
        <v>197</v>
      </c>
      <c r="C1376" t="s">
        <v>187</v>
      </c>
      <c r="D1376" t="s">
        <v>5740</v>
      </c>
      <c r="E1376" t="s">
        <v>5739</v>
      </c>
      <c r="F1376" t="s">
        <v>32</v>
      </c>
      <c r="G1376" t="s">
        <v>317</v>
      </c>
      <c r="H1376" t="str">
        <f t="shared" ref="H1376" si="450">LEFT(G1376,4)</f>
        <v>4261</v>
      </c>
      <c r="I1376" t="s">
        <v>318</v>
      </c>
      <c r="J1376">
        <v>1000</v>
      </c>
      <c r="K1376" t="s">
        <v>168</v>
      </c>
      <c r="L1376" t="s">
        <v>108</v>
      </c>
      <c r="M1376" t="s">
        <v>5741</v>
      </c>
      <c r="N1376" t="s">
        <v>5742</v>
      </c>
      <c r="O1376" t="s">
        <v>5743</v>
      </c>
      <c r="P1376" t="s">
        <v>5744</v>
      </c>
      <c r="Q1376" t="s">
        <v>33</v>
      </c>
      <c r="R1376" t="s">
        <v>332</v>
      </c>
      <c r="S1376" t="s">
        <v>327</v>
      </c>
      <c r="T1376" t="s">
        <v>200</v>
      </c>
      <c r="U1376" t="s">
        <v>110</v>
      </c>
      <c r="V1376" t="s">
        <v>329</v>
      </c>
      <c r="W1376" t="str">
        <f>VLOOKUP(V1376,Lookup!D:E,2,FALSE)</f>
        <v>Corporate Contributions</v>
      </c>
      <c r="X1376" t="s">
        <v>216</v>
      </c>
      <c r="Y1376" t="s">
        <v>33</v>
      </c>
      <c r="Z1376" t="s">
        <v>36</v>
      </c>
      <c r="AA1376" t="s">
        <v>37</v>
      </c>
      <c r="AB1376" t="s">
        <v>107</v>
      </c>
      <c r="AC1376" t="s">
        <v>33</v>
      </c>
      <c r="AD1376">
        <v>0</v>
      </c>
      <c r="AE1376">
        <v>9</v>
      </c>
      <c r="AF1376">
        <v>2019</v>
      </c>
      <c r="AG1376" t="s">
        <v>33</v>
      </c>
      <c r="AH1376" t="s">
        <v>33</v>
      </c>
      <c r="AI1376" t="s">
        <v>124</v>
      </c>
    </row>
    <row r="1377" spans="1:35">
      <c r="A1377" t="s">
        <v>163</v>
      </c>
      <c r="B1377" t="s">
        <v>197</v>
      </c>
      <c r="C1377" t="s">
        <v>187</v>
      </c>
      <c r="D1377" t="s">
        <v>5740</v>
      </c>
      <c r="E1377" t="s">
        <v>5739</v>
      </c>
      <c r="F1377" t="s">
        <v>32</v>
      </c>
      <c r="G1377" t="s">
        <v>317</v>
      </c>
      <c r="H1377" t="str">
        <f t="shared" ref="H1377" si="451">LEFT(G1377,4)</f>
        <v>4261</v>
      </c>
      <c r="I1377" t="s">
        <v>318</v>
      </c>
      <c r="J1377">
        <v>500</v>
      </c>
      <c r="K1377" t="s">
        <v>168</v>
      </c>
      <c r="L1377" t="s">
        <v>170</v>
      </c>
      <c r="M1377" t="s">
        <v>596</v>
      </c>
      <c r="N1377" t="s">
        <v>597</v>
      </c>
      <c r="O1377" t="s">
        <v>5745</v>
      </c>
      <c r="P1377" t="s">
        <v>5746</v>
      </c>
      <c r="Q1377" t="s">
        <v>33</v>
      </c>
      <c r="R1377" t="s">
        <v>1295</v>
      </c>
      <c r="S1377" t="s">
        <v>1296</v>
      </c>
      <c r="T1377" t="s">
        <v>200</v>
      </c>
      <c r="U1377" t="s">
        <v>56</v>
      </c>
      <c r="V1377" t="s">
        <v>329</v>
      </c>
      <c r="W1377" t="str">
        <f>VLOOKUP(V1377,Lookup!D:E,2,FALSE)</f>
        <v>Corporate Contributions</v>
      </c>
      <c r="X1377" t="s">
        <v>216</v>
      </c>
      <c r="Y1377" t="s">
        <v>66</v>
      </c>
      <c r="Z1377" t="s">
        <v>36</v>
      </c>
      <c r="AA1377" t="s">
        <v>37</v>
      </c>
      <c r="AB1377" t="s">
        <v>169</v>
      </c>
      <c r="AC1377" t="s">
        <v>33</v>
      </c>
      <c r="AD1377">
        <v>0</v>
      </c>
      <c r="AE1377">
        <v>9</v>
      </c>
      <c r="AF1377">
        <v>2019</v>
      </c>
      <c r="AG1377" t="s">
        <v>33</v>
      </c>
      <c r="AH1377" t="s">
        <v>5747</v>
      </c>
      <c r="AI1377" t="s">
        <v>124</v>
      </c>
    </row>
    <row r="1378" spans="1:35">
      <c r="A1378" t="s">
        <v>681</v>
      </c>
      <c r="B1378" t="s">
        <v>175</v>
      </c>
      <c r="C1378" t="s">
        <v>176</v>
      </c>
      <c r="D1378" t="s">
        <v>5749</v>
      </c>
      <c r="E1378" t="s">
        <v>5748</v>
      </c>
      <c r="F1378" t="s">
        <v>32</v>
      </c>
      <c r="G1378" t="s">
        <v>613</v>
      </c>
      <c r="H1378" t="str">
        <f t="shared" ref="H1378:H1379" si="452">LEFT(G1378,4)</f>
        <v>4265</v>
      </c>
      <c r="I1378" t="s">
        <v>614</v>
      </c>
      <c r="J1378">
        <v>185.48</v>
      </c>
      <c r="K1378" t="s">
        <v>639</v>
      </c>
      <c r="L1378" t="s">
        <v>641</v>
      </c>
      <c r="M1378" t="s">
        <v>669</v>
      </c>
      <c r="N1378" t="s">
        <v>670</v>
      </c>
      <c r="O1378" t="s">
        <v>5752</v>
      </c>
      <c r="P1378" t="s">
        <v>5753</v>
      </c>
      <c r="Q1378" t="s">
        <v>33</v>
      </c>
      <c r="R1378" t="s">
        <v>687</v>
      </c>
      <c r="S1378" t="s">
        <v>531</v>
      </c>
      <c r="T1378" t="s">
        <v>95</v>
      </c>
      <c r="U1378" t="s">
        <v>110</v>
      </c>
      <c r="V1378" t="s">
        <v>228</v>
      </c>
      <c r="W1378" t="str">
        <f>VLOOKUP(V1378,Lookup!D:E,2,FALSE)</f>
        <v>Employee Memberships</v>
      </c>
      <c r="X1378" t="s">
        <v>93</v>
      </c>
      <c r="Y1378" t="s">
        <v>33</v>
      </c>
      <c r="Z1378" t="s">
        <v>36</v>
      </c>
      <c r="AA1378" t="s">
        <v>37</v>
      </c>
      <c r="AB1378" t="s">
        <v>640</v>
      </c>
      <c r="AC1378" t="s">
        <v>33</v>
      </c>
      <c r="AD1378">
        <v>0</v>
      </c>
      <c r="AE1378">
        <v>9</v>
      </c>
      <c r="AF1378">
        <v>2019</v>
      </c>
      <c r="AG1378" t="s">
        <v>33</v>
      </c>
      <c r="AH1378" t="s">
        <v>33</v>
      </c>
      <c r="AI1378" t="s">
        <v>124</v>
      </c>
    </row>
    <row r="1379" spans="1:35">
      <c r="A1379" t="s">
        <v>681</v>
      </c>
      <c r="B1379" t="s">
        <v>183</v>
      </c>
      <c r="C1379" t="s">
        <v>184</v>
      </c>
      <c r="D1379" t="s">
        <v>5750</v>
      </c>
      <c r="E1379" t="s">
        <v>5748</v>
      </c>
      <c r="F1379" t="s">
        <v>32</v>
      </c>
      <c r="G1379" t="s">
        <v>317</v>
      </c>
      <c r="H1379" t="str">
        <f t="shared" si="452"/>
        <v>4261</v>
      </c>
      <c r="I1379" t="s">
        <v>318</v>
      </c>
      <c r="J1379">
        <v>250</v>
      </c>
      <c r="K1379" t="s">
        <v>536</v>
      </c>
      <c r="L1379" t="s">
        <v>1084</v>
      </c>
      <c r="M1379" t="s">
        <v>2825</v>
      </c>
      <c r="N1379" t="s">
        <v>2826</v>
      </c>
      <c r="O1379" t="s">
        <v>5754</v>
      </c>
      <c r="P1379" t="s">
        <v>5755</v>
      </c>
      <c r="Q1379" t="s">
        <v>33</v>
      </c>
      <c r="R1379" t="s">
        <v>326</v>
      </c>
      <c r="S1379" t="s">
        <v>908</v>
      </c>
      <c r="T1379" t="s">
        <v>1421</v>
      </c>
      <c r="U1379" t="s">
        <v>110</v>
      </c>
      <c r="V1379" t="s">
        <v>329</v>
      </c>
      <c r="W1379" t="str">
        <f>VLOOKUP(V1379,Lookup!D:E,2,FALSE)</f>
        <v>Corporate Contributions</v>
      </c>
      <c r="X1379" t="s">
        <v>216</v>
      </c>
      <c r="Y1379" t="s">
        <v>33</v>
      </c>
      <c r="Z1379" t="s">
        <v>36</v>
      </c>
      <c r="AA1379" t="s">
        <v>37</v>
      </c>
      <c r="AB1379" t="s">
        <v>1083</v>
      </c>
      <c r="AC1379" t="s">
        <v>33</v>
      </c>
      <c r="AD1379">
        <v>0</v>
      </c>
      <c r="AE1379">
        <v>9</v>
      </c>
      <c r="AF1379">
        <v>2019</v>
      </c>
      <c r="AG1379" t="s">
        <v>33</v>
      </c>
      <c r="AH1379" t="s">
        <v>33</v>
      </c>
      <c r="AI1379" t="s">
        <v>124</v>
      </c>
    </row>
    <row r="1380" spans="1:35">
      <c r="A1380" t="s">
        <v>681</v>
      </c>
      <c r="B1380" t="s">
        <v>196</v>
      </c>
      <c r="C1380" t="s">
        <v>181</v>
      </c>
      <c r="D1380" t="s">
        <v>5756</v>
      </c>
      <c r="E1380" t="s">
        <v>5748</v>
      </c>
      <c r="F1380" t="s">
        <v>32</v>
      </c>
      <c r="G1380" t="s">
        <v>317</v>
      </c>
      <c r="H1380" t="str">
        <f t="shared" ref="H1380:H1382" si="453">LEFT(G1380,4)</f>
        <v>4261</v>
      </c>
      <c r="I1380" t="s">
        <v>318</v>
      </c>
      <c r="J1380">
        <v>260</v>
      </c>
      <c r="K1380" t="s">
        <v>536</v>
      </c>
      <c r="L1380" t="s">
        <v>1084</v>
      </c>
      <c r="M1380" t="s">
        <v>1445</v>
      </c>
      <c r="N1380" t="s">
        <v>1446</v>
      </c>
      <c r="O1380" t="s">
        <v>5757</v>
      </c>
      <c r="P1380" t="s">
        <v>5758</v>
      </c>
      <c r="Q1380" t="s">
        <v>33</v>
      </c>
      <c r="R1380" t="s">
        <v>326</v>
      </c>
      <c r="S1380" t="s">
        <v>908</v>
      </c>
      <c r="T1380" t="s">
        <v>909</v>
      </c>
      <c r="U1380" t="s">
        <v>110</v>
      </c>
      <c r="V1380" t="s">
        <v>329</v>
      </c>
      <c r="W1380" t="str">
        <f>VLOOKUP(V1380,Lookup!D:E,2,FALSE)</f>
        <v>Corporate Contributions</v>
      </c>
      <c r="X1380" t="s">
        <v>216</v>
      </c>
      <c r="Y1380" t="s">
        <v>33</v>
      </c>
      <c r="Z1380" t="s">
        <v>36</v>
      </c>
      <c r="AA1380" t="s">
        <v>37</v>
      </c>
      <c r="AB1380" t="s">
        <v>1083</v>
      </c>
      <c r="AC1380" t="s">
        <v>33</v>
      </c>
      <c r="AD1380">
        <v>0</v>
      </c>
      <c r="AE1380">
        <v>9</v>
      </c>
      <c r="AF1380">
        <v>2019</v>
      </c>
      <c r="AG1380" t="s">
        <v>33</v>
      </c>
      <c r="AH1380" t="s">
        <v>33</v>
      </c>
      <c r="AI1380" t="s">
        <v>124</v>
      </c>
    </row>
    <row r="1381" spans="1:35">
      <c r="A1381" t="s">
        <v>681</v>
      </c>
      <c r="B1381" t="s">
        <v>196</v>
      </c>
      <c r="C1381" t="s">
        <v>181</v>
      </c>
      <c r="D1381" t="s">
        <v>5756</v>
      </c>
      <c r="E1381" t="s">
        <v>5748</v>
      </c>
      <c r="F1381" t="s">
        <v>32</v>
      </c>
      <c r="G1381" t="s">
        <v>317</v>
      </c>
      <c r="H1381" t="str">
        <f t="shared" si="453"/>
        <v>4261</v>
      </c>
      <c r="I1381" t="s">
        <v>318</v>
      </c>
      <c r="J1381">
        <v>1000</v>
      </c>
      <c r="K1381" t="s">
        <v>536</v>
      </c>
      <c r="L1381" t="s">
        <v>1084</v>
      </c>
      <c r="M1381" t="s">
        <v>5759</v>
      </c>
      <c r="N1381" t="s">
        <v>5760</v>
      </c>
      <c r="O1381" t="s">
        <v>5761</v>
      </c>
      <c r="P1381" t="s">
        <v>5762</v>
      </c>
      <c r="Q1381" t="s">
        <v>33</v>
      </c>
      <c r="R1381" t="s">
        <v>326</v>
      </c>
      <c r="S1381" t="s">
        <v>908</v>
      </c>
      <c r="T1381" t="s">
        <v>1171</v>
      </c>
      <c r="U1381" t="s">
        <v>110</v>
      </c>
      <c r="V1381" t="s">
        <v>329</v>
      </c>
      <c r="W1381" t="str">
        <f>VLOOKUP(V1381,Lookup!D:E,2,FALSE)</f>
        <v>Corporate Contributions</v>
      </c>
      <c r="X1381" t="s">
        <v>216</v>
      </c>
      <c r="Y1381" t="s">
        <v>33</v>
      </c>
      <c r="Z1381" t="s">
        <v>36</v>
      </c>
      <c r="AA1381" t="s">
        <v>37</v>
      </c>
      <c r="AB1381" t="s">
        <v>1083</v>
      </c>
      <c r="AC1381" t="s">
        <v>33</v>
      </c>
      <c r="AD1381">
        <v>0</v>
      </c>
      <c r="AE1381">
        <v>9</v>
      </c>
      <c r="AF1381">
        <v>2019</v>
      </c>
      <c r="AG1381" t="s">
        <v>33</v>
      </c>
      <c r="AH1381" t="s">
        <v>33</v>
      </c>
      <c r="AI1381" t="s">
        <v>124</v>
      </c>
    </row>
    <row r="1382" spans="1:35">
      <c r="A1382" t="s">
        <v>681</v>
      </c>
      <c r="B1382" t="s">
        <v>196</v>
      </c>
      <c r="C1382" t="s">
        <v>181</v>
      </c>
      <c r="D1382" t="s">
        <v>5756</v>
      </c>
      <c r="E1382" t="s">
        <v>5748</v>
      </c>
      <c r="F1382" t="s">
        <v>32</v>
      </c>
      <c r="G1382" t="s">
        <v>317</v>
      </c>
      <c r="H1382" t="str">
        <f t="shared" si="453"/>
        <v>4261</v>
      </c>
      <c r="I1382" t="s">
        <v>318</v>
      </c>
      <c r="J1382">
        <v>250</v>
      </c>
      <c r="K1382" t="s">
        <v>536</v>
      </c>
      <c r="L1382" t="s">
        <v>1084</v>
      </c>
      <c r="M1382" t="s">
        <v>2554</v>
      </c>
      <c r="N1382" t="s">
        <v>2555</v>
      </c>
      <c r="O1382" t="s">
        <v>5763</v>
      </c>
      <c r="P1382" t="s">
        <v>5764</v>
      </c>
      <c r="Q1382" t="s">
        <v>33</v>
      </c>
      <c r="R1382" t="s">
        <v>326</v>
      </c>
      <c r="S1382" t="s">
        <v>908</v>
      </c>
      <c r="T1382" t="s">
        <v>909</v>
      </c>
      <c r="U1382" t="s">
        <v>110</v>
      </c>
      <c r="V1382" t="s">
        <v>329</v>
      </c>
      <c r="W1382" t="str">
        <f>VLOOKUP(V1382,Lookup!D:E,2,FALSE)</f>
        <v>Corporate Contributions</v>
      </c>
      <c r="X1382" t="s">
        <v>216</v>
      </c>
      <c r="Y1382" t="s">
        <v>33</v>
      </c>
      <c r="Z1382" t="s">
        <v>36</v>
      </c>
      <c r="AA1382" t="s">
        <v>37</v>
      </c>
      <c r="AB1382" t="s">
        <v>1083</v>
      </c>
      <c r="AC1382" t="s">
        <v>33</v>
      </c>
      <c r="AD1382">
        <v>0</v>
      </c>
      <c r="AE1382">
        <v>9</v>
      </c>
      <c r="AF1382">
        <v>2019</v>
      </c>
      <c r="AG1382" t="s">
        <v>33</v>
      </c>
      <c r="AH1382" t="s">
        <v>33</v>
      </c>
      <c r="AI1382" t="s">
        <v>124</v>
      </c>
    </row>
    <row r="1383" spans="1:35">
      <c r="A1383" t="s">
        <v>255</v>
      </c>
      <c r="B1383" t="s">
        <v>196</v>
      </c>
      <c r="C1383" t="s">
        <v>181</v>
      </c>
      <c r="D1383" t="s">
        <v>5756</v>
      </c>
      <c r="E1383" t="s">
        <v>5748</v>
      </c>
      <c r="F1383" t="s">
        <v>32</v>
      </c>
      <c r="G1383" t="s">
        <v>568</v>
      </c>
      <c r="H1383" t="str">
        <f t="shared" ref="H1383:H1385" si="454">LEFT(G1383,4)</f>
        <v>9080</v>
      </c>
      <c r="I1383" t="s">
        <v>569</v>
      </c>
      <c r="J1383">
        <v>300</v>
      </c>
      <c r="K1383" t="s">
        <v>570</v>
      </c>
      <c r="L1383" t="s">
        <v>972</v>
      </c>
      <c r="M1383" t="s">
        <v>1387</v>
      </c>
      <c r="N1383" t="s">
        <v>1388</v>
      </c>
      <c r="O1383" t="s">
        <v>5765</v>
      </c>
      <c r="P1383" t="s">
        <v>5766</v>
      </c>
      <c r="Q1383" t="s">
        <v>33</v>
      </c>
      <c r="R1383" t="s">
        <v>577</v>
      </c>
      <c r="S1383" t="s">
        <v>1391</v>
      </c>
      <c r="T1383" t="s">
        <v>269</v>
      </c>
      <c r="U1383" t="s">
        <v>56</v>
      </c>
      <c r="V1383" t="s">
        <v>579</v>
      </c>
      <c r="W1383" t="str">
        <f>VLOOKUP(V1383,Lookup!D:E,2,FALSE)</f>
        <v>EE/DR (DSM) Incentive Payment</v>
      </c>
      <c r="X1383" t="s">
        <v>580</v>
      </c>
      <c r="Y1383" t="s">
        <v>230</v>
      </c>
      <c r="Z1383" t="s">
        <v>36</v>
      </c>
      <c r="AA1383" t="s">
        <v>37</v>
      </c>
      <c r="AB1383" t="s">
        <v>971</v>
      </c>
      <c r="AC1383" t="s">
        <v>33</v>
      </c>
      <c r="AD1383">
        <v>0</v>
      </c>
      <c r="AE1383">
        <v>9</v>
      </c>
      <c r="AF1383">
        <v>2019</v>
      </c>
      <c r="AG1383" t="s">
        <v>33</v>
      </c>
      <c r="AH1383" t="s">
        <v>1392</v>
      </c>
      <c r="AI1383" t="s">
        <v>124</v>
      </c>
    </row>
    <row r="1384" spans="1:35">
      <c r="A1384" t="s">
        <v>255</v>
      </c>
      <c r="B1384" t="s">
        <v>196</v>
      </c>
      <c r="C1384" t="s">
        <v>181</v>
      </c>
      <c r="D1384" t="s">
        <v>5756</v>
      </c>
      <c r="E1384" t="s">
        <v>5748</v>
      </c>
      <c r="F1384" t="s">
        <v>32</v>
      </c>
      <c r="G1384" t="s">
        <v>568</v>
      </c>
      <c r="H1384" t="str">
        <f t="shared" si="454"/>
        <v>9080</v>
      </c>
      <c r="I1384" t="s">
        <v>569</v>
      </c>
      <c r="J1384">
        <v>300</v>
      </c>
      <c r="K1384" t="s">
        <v>570</v>
      </c>
      <c r="L1384" t="s">
        <v>972</v>
      </c>
      <c r="M1384" t="s">
        <v>1387</v>
      </c>
      <c r="N1384" t="s">
        <v>1388</v>
      </c>
      <c r="O1384" t="s">
        <v>5767</v>
      </c>
      <c r="P1384" t="s">
        <v>5768</v>
      </c>
      <c r="Q1384" t="s">
        <v>33</v>
      </c>
      <c r="R1384" t="s">
        <v>577</v>
      </c>
      <c r="S1384" t="s">
        <v>1391</v>
      </c>
      <c r="T1384" t="s">
        <v>269</v>
      </c>
      <c r="U1384" t="s">
        <v>56</v>
      </c>
      <c r="V1384" t="s">
        <v>579</v>
      </c>
      <c r="W1384" t="str">
        <f>VLOOKUP(V1384,Lookup!D:E,2,FALSE)</f>
        <v>EE/DR (DSM) Incentive Payment</v>
      </c>
      <c r="X1384" t="s">
        <v>580</v>
      </c>
      <c r="Y1384" t="s">
        <v>230</v>
      </c>
      <c r="Z1384" t="s">
        <v>36</v>
      </c>
      <c r="AA1384" t="s">
        <v>37</v>
      </c>
      <c r="AB1384" t="s">
        <v>971</v>
      </c>
      <c r="AC1384" t="s">
        <v>33</v>
      </c>
      <c r="AD1384">
        <v>0</v>
      </c>
      <c r="AE1384">
        <v>9</v>
      </c>
      <c r="AF1384">
        <v>2019</v>
      </c>
      <c r="AG1384" t="s">
        <v>33</v>
      </c>
      <c r="AH1384" t="s">
        <v>1392</v>
      </c>
      <c r="AI1384" t="s">
        <v>124</v>
      </c>
    </row>
    <row r="1385" spans="1:35">
      <c r="A1385" t="s">
        <v>316</v>
      </c>
      <c r="B1385" t="s">
        <v>295</v>
      </c>
      <c r="C1385" t="s">
        <v>184</v>
      </c>
      <c r="D1385" t="s">
        <v>5769</v>
      </c>
      <c r="E1385" t="s">
        <v>5748</v>
      </c>
      <c r="F1385" t="s">
        <v>32</v>
      </c>
      <c r="G1385" t="s">
        <v>317</v>
      </c>
      <c r="H1385" t="str">
        <f t="shared" si="454"/>
        <v>4261</v>
      </c>
      <c r="I1385" t="s">
        <v>318</v>
      </c>
      <c r="J1385">
        <v>100</v>
      </c>
      <c r="K1385" t="s">
        <v>615</v>
      </c>
      <c r="L1385" t="s">
        <v>839</v>
      </c>
      <c r="M1385" t="s">
        <v>2113</v>
      </c>
      <c r="N1385" t="s">
        <v>2114</v>
      </c>
      <c r="O1385" t="s">
        <v>5770</v>
      </c>
      <c r="P1385" t="s">
        <v>5771</v>
      </c>
      <c r="Q1385" t="s">
        <v>33</v>
      </c>
      <c r="R1385" t="s">
        <v>308</v>
      </c>
      <c r="S1385" t="s">
        <v>327</v>
      </c>
      <c r="T1385" t="s">
        <v>1977</v>
      </c>
      <c r="U1385" t="s">
        <v>110</v>
      </c>
      <c r="V1385" t="s">
        <v>329</v>
      </c>
      <c r="W1385" t="str">
        <f>VLOOKUP(V1385,Lookup!D:E,2,FALSE)</f>
        <v>Corporate Contributions</v>
      </c>
      <c r="X1385" t="s">
        <v>216</v>
      </c>
      <c r="Y1385" t="s">
        <v>33</v>
      </c>
      <c r="Z1385" t="s">
        <v>36</v>
      </c>
      <c r="AA1385" t="s">
        <v>37</v>
      </c>
      <c r="AB1385" t="s">
        <v>838</v>
      </c>
      <c r="AC1385" t="s">
        <v>33</v>
      </c>
      <c r="AD1385">
        <v>0</v>
      </c>
      <c r="AE1385">
        <v>9</v>
      </c>
      <c r="AF1385">
        <v>2019</v>
      </c>
      <c r="AG1385" t="s">
        <v>33</v>
      </c>
      <c r="AH1385" t="s">
        <v>33</v>
      </c>
      <c r="AI1385" t="s">
        <v>124</v>
      </c>
    </row>
    <row r="1386" spans="1:35">
      <c r="A1386" t="s">
        <v>681</v>
      </c>
      <c r="B1386" t="s">
        <v>197</v>
      </c>
      <c r="C1386" t="s">
        <v>187</v>
      </c>
      <c r="D1386" t="s">
        <v>5751</v>
      </c>
      <c r="E1386" t="s">
        <v>5748</v>
      </c>
      <c r="F1386" t="s">
        <v>32</v>
      </c>
      <c r="G1386" t="s">
        <v>317</v>
      </c>
      <c r="H1386" t="str">
        <f t="shared" ref="H1386:H1394" si="455">LEFT(G1386,4)</f>
        <v>4261</v>
      </c>
      <c r="I1386" t="s">
        <v>318</v>
      </c>
      <c r="J1386">
        <v>1000</v>
      </c>
      <c r="K1386" t="s">
        <v>536</v>
      </c>
      <c r="L1386" t="s">
        <v>1084</v>
      </c>
      <c r="M1386" t="s">
        <v>1470</v>
      </c>
      <c r="N1386" t="s">
        <v>1471</v>
      </c>
      <c r="O1386" t="s">
        <v>5772</v>
      </c>
      <c r="P1386" t="s">
        <v>5773</v>
      </c>
      <c r="Q1386" t="s">
        <v>33</v>
      </c>
      <c r="R1386" t="s">
        <v>326</v>
      </c>
      <c r="S1386" t="s">
        <v>908</v>
      </c>
      <c r="T1386" t="s">
        <v>328</v>
      </c>
      <c r="U1386" t="s">
        <v>110</v>
      </c>
      <c r="V1386" t="s">
        <v>329</v>
      </c>
      <c r="W1386" t="str">
        <f>VLOOKUP(V1386,Lookup!D:E,2,FALSE)</f>
        <v>Corporate Contributions</v>
      </c>
      <c r="X1386" t="s">
        <v>216</v>
      </c>
      <c r="Y1386" t="s">
        <v>33</v>
      </c>
      <c r="Z1386" t="s">
        <v>36</v>
      </c>
      <c r="AA1386" t="s">
        <v>37</v>
      </c>
      <c r="AB1386" t="s">
        <v>1083</v>
      </c>
      <c r="AC1386" t="s">
        <v>33</v>
      </c>
      <c r="AD1386">
        <v>0</v>
      </c>
      <c r="AE1386">
        <v>9</v>
      </c>
      <c r="AF1386">
        <v>2019</v>
      </c>
      <c r="AG1386" t="s">
        <v>33</v>
      </c>
      <c r="AH1386" t="s">
        <v>33</v>
      </c>
      <c r="AI1386" t="s">
        <v>124</v>
      </c>
    </row>
    <row r="1387" spans="1:35">
      <c r="A1387" t="s">
        <v>681</v>
      </c>
      <c r="B1387" t="s">
        <v>197</v>
      </c>
      <c r="C1387" t="s">
        <v>187</v>
      </c>
      <c r="D1387" t="s">
        <v>5751</v>
      </c>
      <c r="E1387" t="s">
        <v>5748</v>
      </c>
      <c r="F1387" t="s">
        <v>32</v>
      </c>
      <c r="G1387" t="s">
        <v>317</v>
      </c>
      <c r="H1387" t="str">
        <f t="shared" si="455"/>
        <v>4261</v>
      </c>
      <c r="I1387" t="s">
        <v>318</v>
      </c>
      <c r="J1387">
        <v>500</v>
      </c>
      <c r="K1387" t="s">
        <v>536</v>
      </c>
      <c r="L1387" t="s">
        <v>1084</v>
      </c>
      <c r="M1387" t="s">
        <v>4358</v>
      </c>
      <c r="N1387" t="s">
        <v>4359</v>
      </c>
      <c r="O1387" t="s">
        <v>5774</v>
      </c>
      <c r="P1387" t="s">
        <v>5775</v>
      </c>
      <c r="Q1387" t="s">
        <v>33</v>
      </c>
      <c r="R1387" t="s">
        <v>326</v>
      </c>
      <c r="S1387" t="s">
        <v>908</v>
      </c>
      <c r="T1387" t="s">
        <v>328</v>
      </c>
      <c r="U1387" t="s">
        <v>110</v>
      </c>
      <c r="V1387" t="s">
        <v>329</v>
      </c>
      <c r="W1387" t="str">
        <f>VLOOKUP(V1387,Lookup!D:E,2,FALSE)</f>
        <v>Corporate Contributions</v>
      </c>
      <c r="X1387" t="s">
        <v>216</v>
      </c>
      <c r="Y1387" t="s">
        <v>33</v>
      </c>
      <c r="Z1387" t="s">
        <v>36</v>
      </c>
      <c r="AA1387" t="s">
        <v>37</v>
      </c>
      <c r="AB1387" t="s">
        <v>1083</v>
      </c>
      <c r="AC1387" t="s">
        <v>33</v>
      </c>
      <c r="AD1387">
        <v>0</v>
      </c>
      <c r="AE1387">
        <v>9</v>
      </c>
      <c r="AF1387">
        <v>2019</v>
      </c>
      <c r="AG1387" t="s">
        <v>33</v>
      </c>
      <c r="AH1387" t="s">
        <v>33</v>
      </c>
      <c r="AI1387" t="s">
        <v>124</v>
      </c>
    </row>
    <row r="1388" spans="1:35">
      <c r="A1388" t="s">
        <v>681</v>
      </c>
      <c r="B1388" t="s">
        <v>197</v>
      </c>
      <c r="C1388" t="s">
        <v>187</v>
      </c>
      <c r="D1388" t="s">
        <v>5751</v>
      </c>
      <c r="E1388" t="s">
        <v>5748</v>
      </c>
      <c r="F1388" t="s">
        <v>32</v>
      </c>
      <c r="G1388" t="s">
        <v>317</v>
      </c>
      <c r="H1388" t="str">
        <f t="shared" si="455"/>
        <v>4261</v>
      </c>
      <c r="I1388" t="s">
        <v>318</v>
      </c>
      <c r="J1388">
        <v>1000</v>
      </c>
      <c r="K1388" t="s">
        <v>536</v>
      </c>
      <c r="L1388" t="s">
        <v>1084</v>
      </c>
      <c r="M1388" t="s">
        <v>1453</v>
      </c>
      <c r="N1388" t="s">
        <v>1454</v>
      </c>
      <c r="O1388" t="s">
        <v>5776</v>
      </c>
      <c r="P1388" t="s">
        <v>5777</v>
      </c>
      <c r="Q1388" t="s">
        <v>33</v>
      </c>
      <c r="R1388" t="s">
        <v>326</v>
      </c>
      <c r="S1388" t="s">
        <v>908</v>
      </c>
      <c r="T1388" t="s">
        <v>328</v>
      </c>
      <c r="U1388" t="s">
        <v>110</v>
      </c>
      <c r="V1388" t="s">
        <v>329</v>
      </c>
      <c r="W1388" t="str">
        <f>VLOOKUP(V1388,Lookup!D:E,2,FALSE)</f>
        <v>Corporate Contributions</v>
      </c>
      <c r="X1388" t="s">
        <v>216</v>
      </c>
      <c r="Y1388" t="s">
        <v>33</v>
      </c>
      <c r="Z1388" t="s">
        <v>36</v>
      </c>
      <c r="AA1388" t="s">
        <v>37</v>
      </c>
      <c r="AB1388" t="s">
        <v>1083</v>
      </c>
      <c r="AC1388" t="s">
        <v>33</v>
      </c>
      <c r="AD1388">
        <v>0</v>
      </c>
      <c r="AE1388">
        <v>9</v>
      </c>
      <c r="AF1388">
        <v>2019</v>
      </c>
      <c r="AG1388" t="s">
        <v>33</v>
      </c>
      <c r="AH1388" t="s">
        <v>33</v>
      </c>
      <c r="AI1388" t="s">
        <v>124</v>
      </c>
    </row>
    <row r="1389" spans="1:35">
      <c r="A1389" t="s">
        <v>681</v>
      </c>
      <c r="B1389" t="s">
        <v>197</v>
      </c>
      <c r="C1389" t="s">
        <v>187</v>
      </c>
      <c r="D1389" t="s">
        <v>5751</v>
      </c>
      <c r="E1389" t="s">
        <v>5748</v>
      </c>
      <c r="F1389" t="s">
        <v>32</v>
      </c>
      <c r="G1389" t="s">
        <v>317</v>
      </c>
      <c r="H1389" t="str">
        <f t="shared" si="455"/>
        <v>4261</v>
      </c>
      <c r="I1389" t="s">
        <v>318</v>
      </c>
      <c r="J1389">
        <v>250</v>
      </c>
      <c r="K1389" t="s">
        <v>536</v>
      </c>
      <c r="L1389" t="s">
        <v>1084</v>
      </c>
      <c r="M1389" t="s">
        <v>2867</v>
      </c>
      <c r="N1389" t="s">
        <v>2868</v>
      </c>
      <c r="O1389" t="s">
        <v>5778</v>
      </c>
      <c r="P1389" t="s">
        <v>5779</v>
      </c>
      <c r="Q1389" t="s">
        <v>33</v>
      </c>
      <c r="R1389" t="s">
        <v>326</v>
      </c>
      <c r="S1389" t="s">
        <v>908</v>
      </c>
      <c r="T1389" t="s">
        <v>328</v>
      </c>
      <c r="U1389" t="s">
        <v>110</v>
      </c>
      <c r="V1389" t="s">
        <v>329</v>
      </c>
      <c r="W1389" t="str">
        <f>VLOOKUP(V1389,Lookup!D:E,2,FALSE)</f>
        <v>Corporate Contributions</v>
      </c>
      <c r="X1389" t="s">
        <v>216</v>
      </c>
      <c r="Y1389" t="s">
        <v>33</v>
      </c>
      <c r="Z1389" t="s">
        <v>36</v>
      </c>
      <c r="AA1389" t="s">
        <v>37</v>
      </c>
      <c r="AB1389" t="s">
        <v>1083</v>
      </c>
      <c r="AC1389" t="s">
        <v>33</v>
      </c>
      <c r="AD1389">
        <v>0</v>
      </c>
      <c r="AE1389">
        <v>9</v>
      </c>
      <c r="AF1389">
        <v>2019</v>
      </c>
      <c r="AG1389" t="s">
        <v>33</v>
      </c>
      <c r="AH1389" t="s">
        <v>33</v>
      </c>
      <c r="AI1389" t="s">
        <v>124</v>
      </c>
    </row>
    <row r="1390" spans="1:35">
      <c r="A1390" t="s">
        <v>681</v>
      </c>
      <c r="B1390" t="s">
        <v>197</v>
      </c>
      <c r="C1390" t="s">
        <v>187</v>
      </c>
      <c r="D1390" t="s">
        <v>5751</v>
      </c>
      <c r="E1390" t="s">
        <v>5748</v>
      </c>
      <c r="F1390" t="s">
        <v>32</v>
      </c>
      <c r="G1390" t="s">
        <v>317</v>
      </c>
      <c r="H1390" t="str">
        <f t="shared" si="455"/>
        <v>4261</v>
      </c>
      <c r="I1390" t="s">
        <v>318</v>
      </c>
      <c r="J1390">
        <v>300</v>
      </c>
      <c r="K1390" t="s">
        <v>536</v>
      </c>
      <c r="L1390" t="s">
        <v>1084</v>
      </c>
      <c r="M1390" t="s">
        <v>5780</v>
      </c>
      <c r="N1390" t="s">
        <v>5781</v>
      </c>
      <c r="O1390" t="s">
        <v>5782</v>
      </c>
      <c r="P1390" t="s">
        <v>5783</v>
      </c>
      <c r="Q1390" t="s">
        <v>33</v>
      </c>
      <c r="R1390" t="s">
        <v>326</v>
      </c>
      <c r="S1390" t="s">
        <v>908</v>
      </c>
      <c r="T1390" t="s">
        <v>328</v>
      </c>
      <c r="U1390" t="s">
        <v>110</v>
      </c>
      <c r="V1390" t="s">
        <v>329</v>
      </c>
      <c r="W1390" t="str">
        <f>VLOOKUP(V1390,Lookup!D:E,2,FALSE)</f>
        <v>Corporate Contributions</v>
      </c>
      <c r="X1390" t="s">
        <v>216</v>
      </c>
      <c r="Y1390" t="s">
        <v>33</v>
      </c>
      <c r="Z1390" t="s">
        <v>36</v>
      </c>
      <c r="AA1390" t="s">
        <v>37</v>
      </c>
      <c r="AB1390" t="s">
        <v>1083</v>
      </c>
      <c r="AC1390" t="s">
        <v>33</v>
      </c>
      <c r="AD1390">
        <v>0</v>
      </c>
      <c r="AE1390">
        <v>9</v>
      </c>
      <c r="AF1390">
        <v>2019</v>
      </c>
      <c r="AG1390" t="s">
        <v>33</v>
      </c>
      <c r="AH1390" t="s">
        <v>33</v>
      </c>
      <c r="AI1390" t="s">
        <v>124</v>
      </c>
    </row>
    <row r="1391" spans="1:35">
      <c r="A1391" t="s">
        <v>316</v>
      </c>
      <c r="B1391" t="s">
        <v>197</v>
      </c>
      <c r="C1391" t="s">
        <v>187</v>
      </c>
      <c r="D1391" t="s">
        <v>5751</v>
      </c>
      <c r="E1391" t="s">
        <v>5748</v>
      </c>
      <c r="F1391" t="s">
        <v>32</v>
      </c>
      <c r="G1391" t="s">
        <v>317</v>
      </c>
      <c r="H1391" t="str">
        <f t="shared" si="455"/>
        <v>4261</v>
      </c>
      <c r="I1391" t="s">
        <v>318</v>
      </c>
      <c r="J1391">
        <v>500</v>
      </c>
      <c r="K1391" t="s">
        <v>168</v>
      </c>
      <c r="L1391" t="s">
        <v>108</v>
      </c>
      <c r="M1391" t="s">
        <v>5784</v>
      </c>
      <c r="N1391" t="s">
        <v>5785</v>
      </c>
      <c r="O1391" t="s">
        <v>5786</v>
      </c>
      <c r="P1391" t="s">
        <v>5787</v>
      </c>
      <c r="Q1391" t="s">
        <v>33</v>
      </c>
      <c r="R1391" t="s">
        <v>332</v>
      </c>
      <c r="S1391" t="s">
        <v>327</v>
      </c>
      <c r="T1391" t="s">
        <v>200</v>
      </c>
      <c r="U1391" t="s">
        <v>110</v>
      </c>
      <c r="V1391" t="s">
        <v>329</v>
      </c>
      <c r="W1391" t="str">
        <f>VLOOKUP(V1391,Lookup!D:E,2,FALSE)</f>
        <v>Corporate Contributions</v>
      </c>
      <c r="X1391" t="s">
        <v>216</v>
      </c>
      <c r="Y1391" t="s">
        <v>33</v>
      </c>
      <c r="Z1391" t="s">
        <v>36</v>
      </c>
      <c r="AA1391" t="s">
        <v>37</v>
      </c>
      <c r="AB1391" t="s">
        <v>107</v>
      </c>
      <c r="AC1391" t="s">
        <v>33</v>
      </c>
      <c r="AD1391">
        <v>0</v>
      </c>
      <c r="AE1391">
        <v>9</v>
      </c>
      <c r="AF1391">
        <v>2019</v>
      </c>
      <c r="AG1391" t="s">
        <v>33</v>
      </c>
      <c r="AH1391" t="s">
        <v>33</v>
      </c>
      <c r="AI1391" t="s">
        <v>124</v>
      </c>
    </row>
    <row r="1392" spans="1:35">
      <c r="A1392" t="s">
        <v>316</v>
      </c>
      <c r="B1392" t="s">
        <v>197</v>
      </c>
      <c r="C1392" t="s">
        <v>187</v>
      </c>
      <c r="D1392" t="s">
        <v>5751</v>
      </c>
      <c r="E1392" t="s">
        <v>5748</v>
      </c>
      <c r="F1392" t="s">
        <v>32</v>
      </c>
      <c r="G1392" t="s">
        <v>317</v>
      </c>
      <c r="H1392" t="str">
        <f t="shared" si="455"/>
        <v>4261</v>
      </c>
      <c r="I1392" t="s">
        <v>318</v>
      </c>
      <c r="J1392">
        <v>5150</v>
      </c>
      <c r="K1392" t="s">
        <v>168</v>
      </c>
      <c r="L1392" t="s">
        <v>108</v>
      </c>
      <c r="M1392" t="s">
        <v>5788</v>
      </c>
      <c r="N1392" t="s">
        <v>5789</v>
      </c>
      <c r="O1392" t="s">
        <v>5790</v>
      </c>
      <c r="P1392" t="s">
        <v>5791</v>
      </c>
      <c r="Q1392" t="s">
        <v>33</v>
      </c>
      <c r="R1392" t="s">
        <v>332</v>
      </c>
      <c r="S1392" t="s">
        <v>327</v>
      </c>
      <c r="T1392" t="s">
        <v>200</v>
      </c>
      <c r="U1392" t="s">
        <v>110</v>
      </c>
      <c r="V1392" t="s">
        <v>329</v>
      </c>
      <c r="W1392" t="str">
        <f>VLOOKUP(V1392,Lookup!D:E,2,FALSE)</f>
        <v>Corporate Contributions</v>
      </c>
      <c r="X1392" t="s">
        <v>216</v>
      </c>
      <c r="Y1392" t="s">
        <v>33</v>
      </c>
      <c r="Z1392" t="s">
        <v>36</v>
      </c>
      <c r="AA1392" t="s">
        <v>37</v>
      </c>
      <c r="AB1392" t="s">
        <v>107</v>
      </c>
      <c r="AC1392" t="s">
        <v>33</v>
      </c>
      <c r="AD1392">
        <v>0</v>
      </c>
      <c r="AE1392">
        <v>9</v>
      </c>
      <c r="AF1392">
        <v>2019</v>
      </c>
      <c r="AG1392" t="s">
        <v>33</v>
      </c>
      <c r="AH1392" t="s">
        <v>33</v>
      </c>
      <c r="AI1392" t="s">
        <v>124</v>
      </c>
    </row>
    <row r="1393" spans="1:35">
      <c r="A1393" t="s">
        <v>316</v>
      </c>
      <c r="B1393" t="s">
        <v>197</v>
      </c>
      <c r="C1393" t="s">
        <v>187</v>
      </c>
      <c r="D1393" t="s">
        <v>5751</v>
      </c>
      <c r="E1393" t="s">
        <v>5748</v>
      </c>
      <c r="F1393" t="s">
        <v>32</v>
      </c>
      <c r="G1393" t="s">
        <v>317</v>
      </c>
      <c r="H1393" t="str">
        <f t="shared" si="455"/>
        <v>4261</v>
      </c>
      <c r="I1393" t="s">
        <v>318</v>
      </c>
      <c r="J1393">
        <v>1000</v>
      </c>
      <c r="K1393" t="s">
        <v>536</v>
      </c>
      <c r="L1393" t="s">
        <v>1084</v>
      </c>
      <c r="M1393" t="s">
        <v>2256</v>
      </c>
      <c r="N1393" t="s">
        <v>2257</v>
      </c>
      <c r="O1393" t="s">
        <v>5792</v>
      </c>
      <c r="P1393" t="s">
        <v>5793</v>
      </c>
      <c r="Q1393" t="s">
        <v>33</v>
      </c>
      <c r="R1393" t="s">
        <v>326</v>
      </c>
      <c r="S1393" t="s">
        <v>2379</v>
      </c>
      <c r="T1393" t="s">
        <v>328</v>
      </c>
      <c r="U1393" t="s">
        <v>110</v>
      </c>
      <c r="V1393" t="s">
        <v>329</v>
      </c>
      <c r="W1393" t="str">
        <f>VLOOKUP(V1393,Lookup!D:E,2,FALSE)</f>
        <v>Corporate Contributions</v>
      </c>
      <c r="X1393" t="s">
        <v>216</v>
      </c>
      <c r="Y1393" t="s">
        <v>33</v>
      </c>
      <c r="Z1393" t="s">
        <v>36</v>
      </c>
      <c r="AA1393" t="s">
        <v>37</v>
      </c>
      <c r="AB1393" t="s">
        <v>1083</v>
      </c>
      <c r="AC1393" t="s">
        <v>33</v>
      </c>
      <c r="AD1393">
        <v>0</v>
      </c>
      <c r="AE1393">
        <v>9</v>
      </c>
      <c r="AF1393">
        <v>2019</v>
      </c>
      <c r="AG1393" t="s">
        <v>33</v>
      </c>
      <c r="AH1393" t="s">
        <v>33</v>
      </c>
      <c r="AI1393" t="s">
        <v>124</v>
      </c>
    </row>
    <row r="1394" spans="1:35">
      <c r="A1394" t="s">
        <v>316</v>
      </c>
      <c r="B1394" t="s">
        <v>197</v>
      </c>
      <c r="C1394" t="s">
        <v>187</v>
      </c>
      <c r="D1394" t="s">
        <v>5751</v>
      </c>
      <c r="E1394" t="s">
        <v>5748</v>
      </c>
      <c r="F1394" t="s">
        <v>32</v>
      </c>
      <c r="G1394" t="s">
        <v>317</v>
      </c>
      <c r="H1394" t="str">
        <f t="shared" si="455"/>
        <v>4261</v>
      </c>
      <c r="I1394" t="s">
        <v>318</v>
      </c>
      <c r="J1394">
        <v>10000</v>
      </c>
      <c r="K1394" t="s">
        <v>536</v>
      </c>
      <c r="L1394" t="s">
        <v>1273</v>
      </c>
      <c r="M1394" t="s">
        <v>1035</v>
      </c>
      <c r="N1394" t="s">
        <v>1036</v>
      </c>
      <c r="O1394" t="s">
        <v>5794</v>
      </c>
      <c r="P1394" t="s">
        <v>5795</v>
      </c>
      <c r="Q1394" t="s">
        <v>33</v>
      </c>
      <c r="R1394" t="s">
        <v>326</v>
      </c>
      <c r="S1394" t="s">
        <v>3751</v>
      </c>
      <c r="T1394" t="s">
        <v>328</v>
      </c>
      <c r="U1394" t="s">
        <v>110</v>
      </c>
      <c r="V1394" t="s">
        <v>329</v>
      </c>
      <c r="W1394" t="str">
        <f>VLOOKUP(V1394,Lookup!D:E,2,FALSE)</f>
        <v>Corporate Contributions</v>
      </c>
      <c r="X1394" t="s">
        <v>216</v>
      </c>
      <c r="Y1394" t="s">
        <v>33</v>
      </c>
      <c r="Z1394" t="s">
        <v>36</v>
      </c>
      <c r="AA1394" t="s">
        <v>37</v>
      </c>
      <c r="AB1394" t="s">
        <v>1272</v>
      </c>
      <c r="AC1394" t="s">
        <v>33</v>
      </c>
      <c r="AD1394">
        <v>0</v>
      </c>
      <c r="AE1394">
        <v>9</v>
      </c>
      <c r="AF1394">
        <v>2019</v>
      </c>
      <c r="AG1394" t="s">
        <v>33</v>
      </c>
      <c r="AH1394" t="s">
        <v>33</v>
      </c>
      <c r="AI1394" t="s">
        <v>124</v>
      </c>
    </row>
    <row r="1395" spans="1:35">
      <c r="A1395" t="s">
        <v>316</v>
      </c>
      <c r="B1395" t="s">
        <v>197</v>
      </c>
      <c r="C1395" t="s">
        <v>187</v>
      </c>
      <c r="D1395" t="s">
        <v>5797</v>
      </c>
      <c r="E1395" t="s">
        <v>5796</v>
      </c>
      <c r="F1395" t="s">
        <v>32</v>
      </c>
      <c r="G1395" t="s">
        <v>317</v>
      </c>
      <c r="H1395" t="str">
        <f t="shared" ref="H1395" si="456">LEFT(G1395,4)</f>
        <v>4261</v>
      </c>
      <c r="I1395" t="s">
        <v>318</v>
      </c>
      <c r="J1395">
        <v>2500</v>
      </c>
      <c r="K1395" t="s">
        <v>536</v>
      </c>
      <c r="L1395" t="s">
        <v>1273</v>
      </c>
      <c r="M1395" t="s">
        <v>2205</v>
      </c>
      <c r="N1395" t="s">
        <v>2206</v>
      </c>
      <c r="O1395" t="s">
        <v>5798</v>
      </c>
      <c r="P1395" t="s">
        <v>5799</v>
      </c>
      <c r="Q1395" t="s">
        <v>33</v>
      </c>
      <c r="R1395" t="s">
        <v>326</v>
      </c>
      <c r="S1395" t="s">
        <v>3751</v>
      </c>
      <c r="T1395" t="s">
        <v>328</v>
      </c>
      <c r="U1395" t="s">
        <v>110</v>
      </c>
      <c r="V1395" t="s">
        <v>329</v>
      </c>
      <c r="W1395" t="str">
        <f>VLOOKUP(V1395,Lookup!D:E,2,FALSE)</f>
        <v>Corporate Contributions</v>
      </c>
      <c r="X1395" t="s">
        <v>216</v>
      </c>
      <c r="Y1395" t="s">
        <v>33</v>
      </c>
      <c r="Z1395" t="s">
        <v>36</v>
      </c>
      <c r="AA1395" t="s">
        <v>37</v>
      </c>
      <c r="AB1395" t="s">
        <v>1272</v>
      </c>
      <c r="AC1395" t="s">
        <v>33</v>
      </c>
      <c r="AD1395">
        <v>0</v>
      </c>
      <c r="AE1395">
        <v>9</v>
      </c>
      <c r="AF1395">
        <v>2019</v>
      </c>
      <c r="AG1395" t="s">
        <v>33</v>
      </c>
      <c r="AH1395" t="s">
        <v>33</v>
      </c>
      <c r="AI1395" t="s">
        <v>124</v>
      </c>
    </row>
    <row r="1396" spans="1:35">
      <c r="A1396" t="s">
        <v>316</v>
      </c>
      <c r="B1396" t="s">
        <v>175</v>
      </c>
      <c r="C1396" t="s">
        <v>176</v>
      </c>
      <c r="D1396" t="s">
        <v>5801</v>
      </c>
      <c r="E1396" t="s">
        <v>5800</v>
      </c>
      <c r="F1396" t="s">
        <v>32</v>
      </c>
      <c r="G1396" t="s">
        <v>317</v>
      </c>
      <c r="H1396" t="str">
        <f t="shared" ref="H1396" si="457">LEFT(G1396,4)</f>
        <v>4261</v>
      </c>
      <c r="I1396" t="s">
        <v>318</v>
      </c>
      <c r="J1396">
        <v>200</v>
      </c>
      <c r="K1396" t="s">
        <v>210</v>
      </c>
      <c r="L1396" t="s">
        <v>641</v>
      </c>
      <c r="M1396" t="s">
        <v>5803</v>
      </c>
      <c r="N1396" t="s">
        <v>5804</v>
      </c>
      <c r="O1396" t="s">
        <v>5805</v>
      </c>
      <c r="P1396" t="s">
        <v>5806</v>
      </c>
      <c r="Q1396" t="s">
        <v>33</v>
      </c>
      <c r="R1396" t="s">
        <v>594</v>
      </c>
      <c r="S1396" t="s">
        <v>327</v>
      </c>
      <c r="T1396" t="s">
        <v>95</v>
      </c>
      <c r="U1396" t="s">
        <v>110</v>
      </c>
      <c r="V1396" t="s">
        <v>329</v>
      </c>
      <c r="W1396" t="str">
        <f>VLOOKUP(V1396,Lookup!D:E,2,FALSE)</f>
        <v>Corporate Contributions</v>
      </c>
      <c r="X1396" t="s">
        <v>216</v>
      </c>
      <c r="Y1396" t="s">
        <v>33</v>
      </c>
      <c r="Z1396" t="s">
        <v>36</v>
      </c>
      <c r="AA1396" t="s">
        <v>37</v>
      </c>
      <c r="AB1396" t="s">
        <v>640</v>
      </c>
      <c r="AC1396" t="s">
        <v>33</v>
      </c>
      <c r="AD1396">
        <v>0</v>
      </c>
      <c r="AE1396">
        <v>9</v>
      </c>
      <c r="AF1396">
        <v>2019</v>
      </c>
      <c r="AG1396" t="s">
        <v>33</v>
      </c>
      <c r="AH1396" t="s">
        <v>33</v>
      </c>
      <c r="AI1396" t="s">
        <v>124</v>
      </c>
    </row>
    <row r="1397" spans="1:35">
      <c r="A1397" t="s">
        <v>316</v>
      </c>
      <c r="B1397" t="s">
        <v>183</v>
      </c>
      <c r="C1397" t="s">
        <v>184</v>
      </c>
      <c r="D1397" t="s">
        <v>2264</v>
      </c>
      <c r="E1397" t="s">
        <v>5800</v>
      </c>
      <c r="F1397" t="s">
        <v>32</v>
      </c>
      <c r="G1397" t="s">
        <v>317</v>
      </c>
      <c r="H1397" t="str">
        <f t="shared" ref="H1397" si="458">LEFT(G1397,4)</f>
        <v>4261</v>
      </c>
      <c r="I1397" t="s">
        <v>318</v>
      </c>
      <c r="J1397">
        <v>500000</v>
      </c>
      <c r="K1397" t="s">
        <v>536</v>
      </c>
      <c r="L1397" t="s">
        <v>1273</v>
      </c>
      <c r="M1397" t="s">
        <v>1803</v>
      </c>
      <c r="N1397" t="s">
        <v>1804</v>
      </c>
      <c r="O1397" t="s">
        <v>5807</v>
      </c>
      <c r="P1397" t="s">
        <v>5808</v>
      </c>
      <c r="Q1397" t="s">
        <v>33</v>
      </c>
      <c r="R1397" t="s">
        <v>326</v>
      </c>
      <c r="S1397" t="s">
        <v>3751</v>
      </c>
      <c r="T1397" t="s">
        <v>879</v>
      </c>
      <c r="U1397" t="s">
        <v>110</v>
      </c>
      <c r="V1397" t="s">
        <v>329</v>
      </c>
      <c r="W1397" t="str">
        <f>VLOOKUP(V1397,Lookup!D:E,2,FALSE)</f>
        <v>Corporate Contributions</v>
      </c>
      <c r="X1397" t="s">
        <v>216</v>
      </c>
      <c r="Y1397" t="s">
        <v>33</v>
      </c>
      <c r="Z1397" t="s">
        <v>36</v>
      </c>
      <c r="AA1397" t="s">
        <v>37</v>
      </c>
      <c r="AB1397" t="s">
        <v>1272</v>
      </c>
      <c r="AC1397" t="s">
        <v>33</v>
      </c>
      <c r="AD1397">
        <v>0</v>
      </c>
      <c r="AE1397">
        <v>9</v>
      </c>
      <c r="AF1397">
        <v>2019</v>
      </c>
      <c r="AG1397" t="s">
        <v>33</v>
      </c>
      <c r="AH1397" t="s">
        <v>33</v>
      </c>
      <c r="AI1397" t="s">
        <v>124</v>
      </c>
    </row>
    <row r="1398" spans="1:35">
      <c r="A1398" t="s">
        <v>316</v>
      </c>
      <c r="B1398" t="s">
        <v>197</v>
      </c>
      <c r="C1398" t="s">
        <v>187</v>
      </c>
      <c r="D1398" t="s">
        <v>5802</v>
      </c>
      <c r="E1398" t="s">
        <v>5800</v>
      </c>
      <c r="F1398" t="s">
        <v>32</v>
      </c>
      <c r="G1398" t="s">
        <v>317</v>
      </c>
      <c r="H1398" t="str">
        <f t="shared" ref="H1398:H1412" si="459">LEFT(G1398,4)</f>
        <v>4261</v>
      </c>
      <c r="I1398" t="s">
        <v>318</v>
      </c>
      <c r="J1398">
        <v>10000</v>
      </c>
      <c r="K1398" t="s">
        <v>536</v>
      </c>
      <c r="L1398" t="s">
        <v>1273</v>
      </c>
      <c r="M1398" t="s">
        <v>2201</v>
      </c>
      <c r="N1398" t="s">
        <v>2202</v>
      </c>
      <c r="O1398" t="s">
        <v>5809</v>
      </c>
      <c r="P1398" t="s">
        <v>5810</v>
      </c>
      <c r="Q1398" t="s">
        <v>33</v>
      </c>
      <c r="R1398" t="s">
        <v>326</v>
      </c>
      <c r="S1398" t="s">
        <v>3751</v>
      </c>
      <c r="T1398" t="s">
        <v>328</v>
      </c>
      <c r="U1398" t="s">
        <v>110</v>
      </c>
      <c r="V1398" t="s">
        <v>329</v>
      </c>
      <c r="W1398" t="str">
        <f>VLOOKUP(V1398,Lookup!D:E,2,FALSE)</f>
        <v>Corporate Contributions</v>
      </c>
      <c r="X1398" t="s">
        <v>216</v>
      </c>
      <c r="Y1398" t="s">
        <v>33</v>
      </c>
      <c r="Z1398" t="s">
        <v>36</v>
      </c>
      <c r="AA1398" t="s">
        <v>37</v>
      </c>
      <c r="AB1398" t="s">
        <v>1272</v>
      </c>
      <c r="AC1398" t="s">
        <v>33</v>
      </c>
      <c r="AD1398">
        <v>0</v>
      </c>
      <c r="AE1398">
        <v>9</v>
      </c>
      <c r="AF1398">
        <v>2019</v>
      </c>
      <c r="AG1398" t="s">
        <v>33</v>
      </c>
      <c r="AH1398" t="s">
        <v>33</v>
      </c>
      <c r="AI1398" t="s">
        <v>124</v>
      </c>
    </row>
    <row r="1399" spans="1:35">
      <c r="A1399" t="s">
        <v>316</v>
      </c>
      <c r="B1399" t="s">
        <v>197</v>
      </c>
      <c r="C1399" t="s">
        <v>187</v>
      </c>
      <c r="D1399" t="s">
        <v>5802</v>
      </c>
      <c r="E1399" t="s">
        <v>5800</v>
      </c>
      <c r="F1399" t="s">
        <v>32</v>
      </c>
      <c r="G1399" t="s">
        <v>317</v>
      </c>
      <c r="H1399" t="str">
        <f t="shared" si="459"/>
        <v>4261</v>
      </c>
      <c r="I1399" t="s">
        <v>318</v>
      </c>
      <c r="J1399">
        <v>19500</v>
      </c>
      <c r="K1399" t="s">
        <v>536</v>
      </c>
      <c r="L1399" t="s">
        <v>1273</v>
      </c>
      <c r="M1399" t="s">
        <v>1453</v>
      </c>
      <c r="N1399" t="s">
        <v>1454</v>
      </c>
      <c r="O1399" t="s">
        <v>5811</v>
      </c>
      <c r="P1399" t="s">
        <v>5812</v>
      </c>
      <c r="Q1399" t="s">
        <v>33</v>
      </c>
      <c r="R1399" t="s">
        <v>326</v>
      </c>
      <c r="S1399" t="s">
        <v>3751</v>
      </c>
      <c r="T1399" t="s">
        <v>328</v>
      </c>
      <c r="U1399" t="s">
        <v>110</v>
      </c>
      <c r="V1399" t="s">
        <v>329</v>
      </c>
      <c r="W1399" t="str">
        <f>VLOOKUP(V1399,Lookup!D:E,2,FALSE)</f>
        <v>Corporate Contributions</v>
      </c>
      <c r="X1399" t="s">
        <v>216</v>
      </c>
      <c r="Y1399" t="s">
        <v>33</v>
      </c>
      <c r="Z1399" t="s">
        <v>36</v>
      </c>
      <c r="AA1399" t="s">
        <v>37</v>
      </c>
      <c r="AB1399" t="s">
        <v>1272</v>
      </c>
      <c r="AC1399" t="s">
        <v>33</v>
      </c>
      <c r="AD1399">
        <v>0</v>
      </c>
      <c r="AE1399">
        <v>9</v>
      </c>
      <c r="AF1399">
        <v>2019</v>
      </c>
      <c r="AG1399" t="s">
        <v>33</v>
      </c>
      <c r="AH1399" t="s">
        <v>33</v>
      </c>
      <c r="AI1399" t="s">
        <v>124</v>
      </c>
    </row>
    <row r="1400" spans="1:35">
      <c r="A1400" t="s">
        <v>316</v>
      </c>
      <c r="B1400" t="s">
        <v>197</v>
      </c>
      <c r="C1400" t="s">
        <v>187</v>
      </c>
      <c r="D1400" t="s">
        <v>5802</v>
      </c>
      <c r="E1400" t="s">
        <v>5800</v>
      </c>
      <c r="F1400" t="s">
        <v>32</v>
      </c>
      <c r="G1400" t="s">
        <v>317</v>
      </c>
      <c r="H1400" t="str">
        <f t="shared" si="459"/>
        <v>4261</v>
      </c>
      <c r="I1400" t="s">
        <v>318</v>
      </c>
      <c r="J1400">
        <v>4000</v>
      </c>
      <c r="K1400" t="s">
        <v>536</v>
      </c>
      <c r="L1400" t="s">
        <v>1273</v>
      </c>
      <c r="M1400" t="s">
        <v>1343</v>
      </c>
      <c r="N1400" t="s">
        <v>1344</v>
      </c>
      <c r="O1400" t="s">
        <v>5813</v>
      </c>
      <c r="P1400" t="s">
        <v>5814</v>
      </c>
      <c r="Q1400" t="s">
        <v>33</v>
      </c>
      <c r="R1400" t="s">
        <v>326</v>
      </c>
      <c r="S1400" t="s">
        <v>3751</v>
      </c>
      <c r="T1400" t="s">
        <v>328</v>
      </c>
      <c r="U1400" t="s">
        <v>110</v>
      </c>
      <c r="V1400" t="s">
        <v>329</v>
      </c>
      <c r="W1400" t="str">
        <f>VLOOKUP(V1400,Lookup!D:E,2,FALSE)</f>
        <v>Corporate Contributions</v>
      </c>
      <c r="X1400" t="s">
        <v>216</v>
      </c>
      <c r="Y1400" t="s">
        <v>33</v>
      </c>
      <c r="Z1400" t="s">
        <v>36</v>
      </c>
      <c r="AA1400" t="s">
        <v>37</v>
      </c>
      <c r="AB1400" t="s">
        <v>1272</v>
      </c>
      <c r="AC1400" t="s">
        <v>33</v>
      </c>
      <c r="AD1400">
        <v>0</v>
      </c>
      <c r="AE1400">
        <v>9</v>
      </c>
      <c r="AF1400">
        <v>2019</v>
      </c>
      <c r="AG1400" t="s">
        <v>33</v>
      </c>
      <c r="AH1400" t="s">
        <v>33</v>
      </c>
      <c r="AI1400" t="s">
        <v>124</v>
      </c>
    </row>
    <row r="1401" spans="1:35">
      <c r="A1401" t="s">
        <v>316</v>
      </c>
      <c r="B1401" t="s">
        <v>197</v>
      </c>
      <c r="C1401" t="s">
        <v>187</v>
      </c>
      <c r="D1401" t="s">
        <v>5802</v>
      </c>
      <c r="E1401" t="s">
        <v>5800</v>
      </c>
      <c r="F1401" t="s">
        <v>32</v>
      </c>
      <c r="G1401" t="s">
        <v>317</v>
      </c>
      <c r="H1401" t="str">
        <f t="shared" si="459"/>
        <v>4261</v>
      </c>
      <c r="I1401" t="s">
        <v>318</v>
      </c>
      <c r="J1401">
        <v>1500</v>
      </c>
      <c r="K1401" t="s">
        <v>536</v>
      </c>
      <c r="L1401" t="s">
        <v>1273</v>
      </c>
      <c r="M1401" t="s">
        <v>2350</v>
      </c>
      <c r="N1401" t="s">
        <v>2351</v>
      </c>
      <c r="O1401" t="s">
        <v>5815</v>
      </c>
      <c r="P1401" t="s">
        <v>5816</v>
      </c>
      <c r="Q1401" t="s">
        <v>33</v>
      </c>
      <c r="R1401" t="s">
        <v>326</v>
      </c>
      <c r="S1401" t="s">
        <v>3751</v>
      </c>
      <c r="T1401" t="s">
        <v>328</v>
      </c>
      <c r="U1401" t="s">
        <v>110</v>
      </c>
      <c r="V1401" t="s">
        <v>329</v>
      </c>
      <c r="W1401" t="str">
        <f>VLOOKUP(V1401,Lookup!D:E,2,FALSE)</f>
        <v>Corporate Contributions</v>
      </c>
      <c r="X1401" t="s">
        <v>216</v>
      </c>
      <c r="Y1401" t="s">
        <v>33</v>
      </c>
      <c r="Z1401" t="s">
        <v>36</v>
      </c>
      <c r="AA1401" t="s">
        <v>37</v>
      </c>
      <c r="AB1401" t="s">
        <v>1272</v>
      </c>
      <c r="AC1401" t="s">
        <v>33</v>
      </c>
      <c r="AD1401">
        <v>0</v>
      </c>
      <c r="AE1401">
        <v>9</v>
      </c>
      <c r="AF1401">
        <v>2019</v>
      </c>
      <c r="AG1401" t="s">
        <v>33</v>
      </c>
      <c r="AH1401" t="s">
        <v>33</v>
      </c>
      <c r="AI1401" t="s">
        <v>124</v>
      </c>
    </row>
    <row r="1402" spans="1:35">
      <c r="A1402" t="s">
        <v>316</v>
      </c>
      <c r="B1402" t="s">
        <v>197</v>
      </c>
      <c r="C1402" t="s">
        <v>187</v>
      </c>
      <c r="D1402" t="s">
        <v>5802</v>
      </c>
      <c r="E1402" t="s">
        <v>5800</v>
      </c>
      <c r="F1402" t="s">
        <v>32</v>
      </c>
      <c r="G1402" t="s">
        <v>317</v>
      </c>
      <c r="H1402" t="str">
        <f t="shared" si="459"/>
        <v>4261</v>
      </c>
      <c r="I1402" t="s">
        <v>318</v>
      </c>
      <c r="J1402">
        <v>10000</v>
      </c>
      <c r="K1402" t="s">
        <v>536</v>
      </c>
      <c r="L1402" t="s">
        <v>1273</v>
      </c>
      <c r="M1402" t="s">
        <v>1642</v>
      </c>
      <c r="N1402" t="s">
        <v>1643</v>
      </c>
      <c r="O1402" t="s">
        <v>5817</v>
      </c>
      <c r="P1402" t="s">
        <v>5818</v>
      </c>
      <c r="Q1402" t="s">
        <v>33</v>
      </c>
      <c r="R1402" t="s">
        <v>326</v>
      </c>
      <c r="S1402" t="s">
        <v>3751</v>
      </c>
      <c r="T1402" t="s">
        <v>328</v>
      </c>
      <c r="U1402" t="s">
        <v>110</v>
      </c>
      <c r="V1402" t="s">
        <v>329</v>
      </c>
      <c r="W1402" t="str">
        <f>VLOOKUP(V1402,Lookup!D:E,2,FALSE)</f>
        <v>Corporate Contributions</v>
      </c>
      <c r="X1402" t="s">
        <v>216</v>
      </c>
      <c r="Y1402" t="s">
        <v>33</v>
      </c>
      <c r="Z1402" t="s">
        <v>36</v>
      </c>
      <c r="AA1402" t="s">
        <v>37</v>
      </c>
      <c r="AB1402" t="s">
        <v>1272</v>
      </c>
      <c r="AC1402" t="s">
        <v>33</v>
      </c>
      <c r="AD1402">
        <v>0</v>
      </c>
      <c r="AE1402">
        <v>9</v>
      </c>
      <c r="AF1402">
        <v>2019</v>
      </c>
      <c r="AG1402" t="s">
        <v>33</v>
      </c>
      <c r="AH1402" t="s">
        <v>33</v>
      </c>
      <c r="AI1402" t="s">
        <v>124</v>
      </c>
    </row>
    <row r="1403" spans="1:35">
      <c r="A1403" t="s">
        <v>316</v>
      </c>
      <c r="B1403" t="s">
        <v>197</v>
      </c>
      <c r="C1403" t="s">
        <v>187</v>
      </c>
      <c r="D1403" t="s">
        <v>5802</v>
      </c>
      <c r="E1403" t="s">
        <v>5800</v>
      </c>
      <c r="F1403" t="s">
        <v>32</v>
      </c>
      <c r="G1403" t="s">
        <v>317</v>
      </c>
      <c r="H1403" t="str">
        <f t="shared" si="459"/>
        <v>4261</v>
      </c>
      <c r="I1403" t="s">
        <v>318</v>
      </c>
      <c r="J1403">
        <v>75000</v>
      </c>
      <c r="K1403" t="s">
        <v>536</v>
      </c>
      <c r="L1403" t="s">
        <v>1273</v>
      </c>
      <c r="M1403" t="s">
        <v>4280</v>
      </c>
      <c r="N1403" t="s">
        <v>4281</v>
      </c>
      <c r="O1403" t="s">
        <v>5819</v>
      </c>
      <c r="P1403" t="s">
        <v>5820</v>
      </c>
      <c r="Q1403" t="s">
        <v>33</v>
      </c>
      <c r="R1403" t="s">
        <v>326</v>
      </c>
      <c r="S1403" t="s">
        <v>3751</v>
      </c>
      <c r="T1403" t="s">
        <v>328</v>
      </c>
      <c r="U1403" t="s">
        <v>110</v>
      </c>
      <c r="V1403" t="s">
        <v>329</v>
      </c>
      <c r="W1403" t="str">
        <f>VLOOKUP(V1403,Lookup!D:E,2,FALSE)</f>
        <v>Corporate Contributions</v>
      </c>
      <c r="X1403" t="s">
        <v>216</v>
      </c>
      <c r="Y1403" t="s">
        <v>33</v>
      </c>
      <c r="Z1403" t="s">
        <v>36</v>
      </c>
      <c r="AA1403" t="s">
        <v>37</v>
      </c>
      <c r="AB1403" t="s">
        <v>1272</v>
      </c>
      <c r="AC1403" t="s">
        <v>33</v>
      </c>
      <c r="AD1403">
        <v>0</v>
      </c>
      <c r="AE1403">
        <v>9</v>
      </c>
      <c r="AF1403">
        <v>2019</v>
      </c>
      <c r="AG1403" t="s">
        <v>33</v>
      </c>
      <c r="AH1403" t="s">
        <v>33</v>
      </c>
      <c r="AI1403" t="s">
        <v>124</v>
      </c>
    </row>
    <row r="1404" spans="1:35">
      <c r="A1404" t="s">
        <v>316</v>
      </c>
      <c r="B1404" t="s">
        <v>197</v>
      </c>
      <c r="C1404" t="s">
        <v>187</v>
      </c>
      <c r="D1404" t="s">
        <v>5802</v>
      </c>
      <c r="E1404" t="s">
        <v>5800</v>
      </c>
      <c r="F1404" t="s">
        <v>32</v>
      </c>
      <c r="G1404" t="s">
        <v>317</v>
      </c>
      <c r="H1404" t="str">
        <f t="shared" si="459"/>
        <v>4261</v>
      </c>
      <c r="I1404" t="s">
        <v>318</v>
      </c>
      <c r="J1404">
        <v>10000</v>
      </c>
      <c r="K1404" t="s">
        <v>536</v>
      </c>
      <c r="L1404" t="s">
        <v>1273</v>
      </c>
      <c r="M1404" t="s">
        <v>4280</v>
      </c>
      <c r="N1404" t="s">
        <v>4281</v>
      </c>
      <c r="O1404" t="s">
        <v>5821</v>
      </c>
      <c r="P1404" t="s">
        <v>5822</v>
      </c>
      <c r="Q1404" t="s">
        <v>33</v>
      </c>
      <c r="R1404" t="s">
        <v>326</v>
      </c>
      <c r="S1404" t="s">
        <v>3751</v>
      </c>
      <c r="T1404" t="s">
        <v>328</v>
      </c>
      <c r="U1404" t="s">
        <v>110</v>
      </c>
      <c r="V1404" t="s">
        <v>329</v>
      </c>
      <c r="W1404" t="str">
        <f>VLOOKUP(V1404,Lookup!D:E,2,FALSE)</f>
        <v>Corporate Contributions</v>
      </c>
      <c r="X1404" t="s">
        <v>216</v>
      </c>
      <c r="Y1404" t="s">
        <v>33</v>
      </c>
      <c r="Z1404" t="s">
        <v>36</v>
      </c>
      <c r="AA1404" t="s">
        <v>37</v>
      </c>
      <c r="AB1404" t="s">
        <v>1272</v>
      </c>
      <c r="AC1404" t="s">
        <v>33</v>
      </c>
      <c r="AD1404">
        <v>0</v>
      </c>
      <c r="AE1404">
        <v>9</v>
      </c>
      <c r="AF1404">
        <v>2019</v>
      </c>
      <c r="AG1404" t="s">
        <v>33</v>
      </c>
      <c r="AH1404" t="s">
        <v>33</v>
      </c>
      <c r="AI1404" t="s">
        <v>124</v>
      </c>
    </row>
    <row r="1405" spans="1:35">
      <c r="A1405" t="s">
        <v>316</v>
      </c>
      <c r="B1405" t="s">
        <v>197</v>
      </c>
      <c r="C1405" t="s">
        <v>187</v>
      </c>
      <c r="D1405" t="s">
        <v>5802</v>
      </c>
      <c r="E1405" t="s">
        <v>5800</v>
      </c>
      <c r="F1405" t="s">
        <v>32</v>
      </c>
      <c r="G1405" t="s">
        <v>317</v>
      </c>
      <c r="H1405" t="str">
        <f t="shared" si="459"/>
        <v>4261</v>
      </c>
      <c r="I1405" t="s">
        <v>318</v>
      </c>
      <c r="J1405">
        <v>50000</v>
      </c>
      <c r="K1405" t="s">
        <v>536</v>
      </c>
      <c r="L1405" t="s">
        <v>1273</v>
      </c>
      <c r="M1405" t="s">
        <v>1201</v>
      </c>
      <c r="N1405" t="s">
        <v>1202</v>
      </c>
      <c r="O1405" t="s">
        <v>5823</v>
      </c>
      <c r="P1405" t="s">
        <v>5824</v>
      </c>
      <c r="Q1405" t="s">
        <v>33</v>
      </c>
      <c r="R1405" t="s">
        <v>326</v>
      </c>
      <c r="S1405" t="s">
        <v>3751</v>
      </c>
      <c r="T1405" t="s">
        <v>328</v>
      </c>
      <c r="U1405" t="s">
        <v>110</v>
      </c>
      <c r="V1405" t="s">
        <v>329</v>
      </c>
      <c r="W1405" t="str">
        <f>VLOOKUP(V1405,Lookup!D:E,2,FALSE)</f>
        <v>Corporate Contributions</v>
      </c>
      <c r="X1405" t="s">
        <v>216</v>
      </c>
      <c r="Y1405" t="s">
        <v>33</v>
      </c>
      <c r="Z1405" t="s">
        <v>36</v>
      </c>
      <c r="AA1405" t="s">
        <v>37</v>
      </c>
      <c r="AB1405" t="s">
        <v>1272</v>
      </c>
      <c r="AC1405" t="s">
        <v>33</v>
      </c>
      <c r="AD1405">
        <v>0</v>
      </c>
      <c r="AE1405">
        <v>9</v>
      </c>
      <c r="AF1405">
        <v>2019</v>
      </c>
      <c r="AG1405" t="s">
        <v>33</v>
      </c>
      <c r="AH1405" t="s">
        <v>33</v>
      </c>
      <c r="AI1405" t="s">
        <v>124</v>
      </c>
    </row>
    <row r="1406" spans="1:35">
      <c r="A1406" t="s">
        <v>316</v>
      </c>
      <c r="B1406" t="s">
        <v>197</v>
      </c>
      <c r="C1406" t="s">
        <v>187</v>
      </c>
      <c r="D1406" t="s">
        <v>5802</v>
      </c>
      <c r="E1406" t="s">
        <v>5800</v>
      </c>
      <c r="F1406" t="s">
        <v>32</v>
      </c>
      <c r="G1406" t="s">
        <v>262</v>
      </c>
      <c r="H1406" t="str">
        <f t="shared" si="459"/>
        <v>4265</v>
      </c>
      <c r="I1406" t="s">
        <v>263</v>
      </c>
      <c r="J1406">
        <v>15000</v>
      </c>
      <c r="K1406" t="s">
        <v>536</v>
      </c>
      <c r="L1406" t="s">
        <v>417</v>
      </c>
      <c r="M1406" t="s">
        <v>5825</v>
      </c>
      <c r="N1406" t="s">
        <v>5826</v>
      </c>
      <c r="O1406" t="s">
        <v>5827</v>
      </c>
      <c r="P1406" t="s">
        <v>5828</v>
      </c>
      <c r="Q1406" t="s">
        <v>33</v>
      </c>
      <c r="R1406" t="s">
        <v>326</v>
      </c>
      <c r="S1406" t="s">
        <v>327</v>
      </c>
      <c r="T1406" t="s">
        <v>328</v>
      </c>
      <c r="U1406" t="s">
        <v>110</v>
      </c>
      <c r="V1406" t="s">
        <v>329</v>
      </c>
      <c r="W1406" t="str">
        <f>VLOOKUP(V1406,Lookup!D:E,2,FALSE)</f>
        <v>Corporate Contributions</v>
      </c>
      <c r="X1406" t="s">
        <v>216</v>
      </c>
      <c r="Y1406" t="s">
        <v>33</v>
      </c>
      <c r="Z1406" t="s">
        <v>36</v>
      </c>
      <c r="AA1406" t="s">
        <v>37</v>
      </c>
      <c r="AB1406" t="s">
        <v>416</v>
      </c>
      <c r="AC1406" t="s">
        <v>33</v>
      </c>
      <c r="AD1406">
        <v>0</v>
      </c>
      <c r="AE1406">
        <v>9</v>
      </c>
      <c r="AF1406">
        <v>2019</v>
      </c>
      <c r="AG1406" t="s">
        <v>33</v>
      </c>
      <c r="AH1406" t="s">
        <v>33</v>
      </c>
      <c r="AI1406" t="s">
        <v>124</v>
      </c>
    </row>
    <row r="1407" spans="1:35">
      <c r="A1407" t="s">
        <v>316</v>
      </c>
      <c r="B1407" t="s">
        <v>197</v>
      </c>
      <c r="C1407" t="s">
        <v>187</v>
      </c>
      <c r="D1407" t="s">
        <v>5802</v>
      </c>
      <c r="E1407" t="s">
        <v>5800</v>
      </c>
      <c r="F1407" t="s">
        <v>32</v>
      </c>
      <c r="G1407" t="s">
        <v>262</v>
      </c>
      <c r="H1407" t="str">
        <f t="shared" si="459"/>
        <v>4265</v>
      </c>
      <c r="I1407" t="s">
        <v>263</v>
      </c>
      <c r="J1407">
        <v>6000</v>
      </c>
      <c r="K1407" t="s">
        <v>536</v>
      </c>
      <c r="L1407" t="s">
        <v>1273</v>
      </c>
      <c r="M1407" t="s">
        <v>1707</v>
      </c>
      <c r="N1407" t="s">
        <v>1708</v>
      </c>
      <c r="O1407" t="s">
        <v>5829</v>
      </c>
      <c r="P1407" t="s">
        <v>5830</v>
      </c>
      <c r="Q1407" t="s">
        <v>33</v>
      </c>
      <c r="R1407" t="s">
        <v>326</v>
      </c>
      <c r="S1407" t="s">
        <v>3751</v>
      </c>
      <c r="T1407" t="s">
        <v>328</v>
      </c>
      <c r="U1407" t="s">
        <v>110</v>
      </c>
      <c r="V1407" t="s">
        <v>329</v>
      </c>
      <c r="W1407" t="str">
        <f>VLOOKUP(V1407,Lookup!D:E,2,FALSE)</f>
        <v>Corporate Contributions</v>
      </c>
      <c r="X1407" t="s">
        <v>216</v>
      </c>
      <c r="Y1407" t="s">
        <v>33</v>
      </c>
      <c r="Z1407" t="s">
        <v>36</v>
      </c>
      <c r="AA1407" t="s">
        <v>37</v>
      </c>
      <c r="AB1407" t="s">
        <v>1272</v>
      </c>
      <c r="AC1407" t="s">
        <v>33</v>
      </c>
      <c r="AD1407">
        <v>0</v>
      </c>
      <c r="AE1407">
        <v>9</v>
      </c>
      <c r="AF1407">
        <v>2019</v>
      </c>
      <c r="AG1407" t="s">
        <v>33</v>
      </c>
      <c r="AH1407" t="s">
        <v>33</v>
      </c>
      <c r="AI1407" t="s">
        <v>124</v>
      </c>
    </row>
    <row r="1408" spans="1:35">
      <c r="A1408" t="s">
        <v>316</v>
      </c>
      <c r="B1408" t="s">
        <v>197</v>
      </c>
      <c r="C1408" t="s">
        <v>187</v>
      </c>
      <c r="D1408" t="s">
        <v>5802</v>
      </c>
      <c r="E1408" t="s">
        <v>5800</v>
      </c>
      <c r="F1408" t="s">
        <v>32</v>
      </c>
      <c r="G1408" t="s">
        <v>262</v>
      </c>
      <c r="H1408" t="str">
        <f t="shared" si="459"/>
        <v>4265</v>
      </c>
      <c r="I1408" t="s">
        <v>263</v>
      </c>
      <c r="J1408">
        <v>8400</v>
      </c>
      <c r="K1408" t="s">
        <v>536</v>
      </c>
      <c r="L1408" t="s">
        <v>1273</v>
      </c>
      <c r="M1408" t="s">
        <v>1782</v>
      </c>
      <c r="N1408" t="s">
        <v>1783</v>
      </c>
      <c r="O1408" t="s">
        <v>5831</v>
      </c>
      <c r="P1408" t="s">
        <v>5832</v>
      </c>
      <c r="Q1408" t="s">
        <v>33</v>
      </c>
      <c r="R1408" t="s">
        <v>326</v>
      </c>
      <c r="S1408" t="s">
        <v>3751</v>
      </c>
      <c r="T1408" t="s">
        <v>328</v>
      </c>
      <c r="U1408" t="s">
        <v>110</v>
      </c>
      <c r="V1408" t="s">
        <v>329</v>
      </c>
      <c r="W1408" t="str">
        <f>VLOOKUP(V1408,Lookup!D:E,2,FALSE)</f>
        <v>Corporate Contributions</v>
      </c>
      <c r="X1408" t="s">
        <v>216</v>
      </c>
      <c r="Y1408" t="s">
        <v>33</v>
      </c>
      <c r="Z1408" t="s">
        <v>36</v>
      </c>
      <c r="AA1408" t="s">
        <v>37</v>
      </c>
      <c r="AB1408" t="s">
        <v>1272</v>
      </c>
      <c r="AC1408" t="s">
        <v>33</v>
      </c>
      <c r="AD1408">
        <v>0</v>
      </c>
      <c r="AE1408">
        <v>9</v>
      </c>
      <c r="AF1408">
        <v>2019</v>
      </c>
      <c r="AG1408" t="s">
        <v>33</v>
      </c>
      <c r="AH1408" t="s">
        <v>33</v>
      </c>
      <c r="AI1408" t="s">
        <v>124</v>
      </c>
    </row>
    <row r="1409" spans="1:35">
      <c r="A1409" t="s">
        <v>316</v>
      </c>
      <c r="B1409" t="s">
        <v>197</v>
      </c>
      <c r="C1409" t="s">
        <v>187</v>
      </c>
      <c r="D1409" t="s">
        <v>5802</v>
      </c>
      <c r="E1409" t="s">
        <v>5800</v>
      </c>
      <c r="F1409" t="s">
        <v>32</v>
      </c>
      <c r="G1409" t="s">
        <v>613</v>
      </c>
      <c r="H1409" t="str">
        <f t="shared" si="459"/>
        <v>4265</v>
      </c>
      <c r="I1409" t="s">
        <v>614</v>
      </c>
      <c r="J1409">
        <v>100000</v>
      </c>
      <c r="K1409" t="s">
        <v>536</v>
      </c>
      <c r="L1409" t="s">
        <v>1273</v>
      </c>
      <c r="M1409" t="s">
        <v>537</v>
      </c>
      <c r="N1409" t="s">
        <v>538</v>
      </c>
      <c r="O1409" t="s">
        <v>5833</v>
      </c>
      <c r="P1409" t="s">
        <v>5834</v>
      </c>
      <c r="Q1409" t="s">
        <v>33</v>
      </c>
      <c r="R1409" t="s">
        <v>326</v>
      </c>
      <c r="S1409" t="s">
        <v>3751</v>
      </c>
      <c r="T1409" t="s">
        <v>328</v>
      </c>
      <c r="U1409" t="s">
        <v>110</v>
      </c>
      <c r="V1409" t="s">
        <v>329</v>
      </c>
      <c r="W1409" t="str">
        <f>VLOOKUP(V1409,Lookup!D:E,2,FALSE)</f>
        <v>Corporate Contributions</v>
      </c>
      <c r="X1409" t="s">
        <v>216</v>
      </c>
      <c r="Y1409" t="s">
        <v>33</v>
      </c>
      <c r="Z1409" t="s">
        <v>36</v>
      </c>
      <c r="AA1409" t="s">
        <v>37</v>
      </c>
      <c r="AB1409" t="s">
        <v>1272</v>
      </c>
      <c r="AC1409" t="s">
        <v>33</v>
      </c>
      <c r="AD1409">
        <v>0</v>
      </c>
      <c r="AE1409">
        <v>9</v>
      </c>
      <c r="AF1409">
        <v>2019</v>
      </c>
      <c r="AG1409" t="s">
        <v>33</v>
      </c>
      <c r="AH1409" t="s">
        <v>33</v>
      </c>
      <c r="AI1409" t="s">
        <v>124</v>
      </c>
    </row>
    <row r="1410" spans="1:35">
      <c r="A1410" t="s">
        <v>316</v>
      </c>
      <c r="B1410" t="s">
        <v>197</v>
      </c>
      <c r="C1410" t="s">
        <v>187</v>
      </c>
      <c r="D1410" t="s">
        <v>5802</v>
      </c>
      <c r="E1410" t="s">
        <v>5800</v>
      </c>
      <c r="F1410" t="s">
        <v>32</v>
      </c>
      <c r="G1410" t="s">
        <v>613</v>
      </c>
      <c r="H1410" t="str">
        <f t="shared" si="459"/>
        <v>4265</v>
      </c>
      <c r="I1410" t="s">
        <v>614</v>
      </c>
      <c r="J1410">
        <v>3500</v>
      </c>
      <c r="K1410" t="s">
        <v>536</v>
      </c>
      <c r="L1410" t="s">
        <v>1273</v>
      </c>
      <c r="M1410" t="s">
        <v>1549</v>
      </c>
      <c r="N1410" t="s">
        <v>1550</v>
      </c>
      <c r="O1410" t="s">
        <v>5835</v>
      </c>
      <c r="P1410" t="s">
        <v>5836</v>
      </c>
      <c r="Q1410" t="s">
        <v>33</v>
      </c>
      <c r="R1410" t="s">
        <v>326</v>
      </c>
      <c r="S1410" t="s">
        <v>3751</v>
      </c>
      <c r="T1410" t="s">
        <v>328</v>
      </c>
      <c r="U1410" t="s">
        <v>110</v>
      </c>
      <c r="V1410" t="s">
        <v>329</v>
      </c>
      <c r="W1410" t="str">
        <f>VLOOKUP(V1410,Lookup!D:E,2,FALSE)</f>
        <v>Corporate Contributions</v>
      </c>
      <c r="X1410" t="s">
        <v>216</v>
      </c>
      <c r="Y1410" t="s">
        <v>33</v>
      </c>
      <c r="Z1410" t="s">
        <v>36</v>
      </c>
      <c r="AA1410" t="s">
        <v>37</v>
      </c>
      <c r="AB1410" t="s">
        <v>1272</v>
      </c>
      <c r="AC1410" t="s">
        <v>33</v>
      </c>
      <c r="AD1410">
        <v>0</v>
      </c>
      <c r="AE1410">
        <v>9</v>
      </c>
      <c r="AF1410">
        <v>2019</v>
      </c>
      <c r="AG1410" t="s">
        <v>33</v>
      </c>
      <c r="AH1410" t="s">
        <v>33</v>
      </c>
      <c r="AI1410" t="s">
        <v>124</v>
      </c>
    </row>
    <row r="1411" spans="1:35">
      <c r="A1411" t="s">
        <v>316</v>
      </c>
      <c r="B1411" t="s">
        <v>197</v>
      </c>
      <c r="C1411" t="s">
        <v>187</v>
      </c>
      <c r="D1411" t="s">
        <v>5802</v>
      </c>
      <c r="E1411" t="s">
        <v>5800</v>
      </c>
      <c r="F1411" t="s">
        <v>32</v>
      </c>
      <c r="G1411" t="s">
        <v>613</v>
      </c>
      <c r="H1411" t="str">
        <f t="shared" si="459"/>
        <v>4265</v>
      </c>
      <c r="I1411" t="s">
        <v>614</v>
      </c>
      <c r="J1411">
        <v>200000</v>
      </c>
      <c r="K1411" t="s">
        <v>536</v>
      </c>
      <c r="L1411" t="s">
        <v>1273</v>
      </c>
      <c r="M1411" t="s">
        <v>843</v>
      </c>
      <c r="N1411" t="s">
        <v>844</v>
      </c>
      <c r="O1411" t="s">
        <v>5837</v>
      </c>
      <c r="P1411" t="s">
        <v>5838</v>
      </c>
      <c r="Q1411" t="s">
        <v>33</v>
      </c>
      <c r="R1411" t="s">
        <v>326</v>
      </c>
      <c r="S1411" t="s">
        <v>3751</v>
      </c>
      <c r="T1411" t="s">
        <v>328</v>
      </c>
      <c r="U1411" t="s">
        <v>110</v>
      </c>
      <c r="V1411" t="s">
        <v>329</v>
      </c>
      <c r="W1411" t="str">
        <f>VLOOKUP(V1411,Lookup!D:E,2,FALSE)</f>
        <v>Corporate Contributions</v>
      </c>
      <c r="X1411" t="s">
        <v>216</v>
      </c>
      <c r="Y1411" t="s">
        <v>33</v>
      </c>
      <c r="Z1411" t="s">
        <v>36</v>
      </c>
      <c r="AA1411" t="s">
        <v>37</v>
      </c>
      <c r="AB1411" t="s">
        <v>1272</v>
      </c>
      <c r="AC1411" t="s">
        <v>33</v>
      </c>
      <c r="AD1411">
        <v>0</v>
      </c>
      <c r="AE1411">
        <v>9</v>
      </c>
      <c r="AF1411">
        <v>2019</v>
      </c>
      <c r="AG1411" t="s">
        <v>33</v>
      </c>
      <c r="AH1411" t="s">
        <v>33</v>
      </c>
      <c r="AI1411" t="s">
        <v>124</v>
      </c>
    </row>
    <row r="1412" spans="1:35">
      <c r="A1412" t="s">
        <v>316</v>
      </c>
      <c r="B1412" t="s">
        <v>197</v>
      </c>
      <c r="C1412" t="s">
        <v>187</v>
      </c>
      <c r="D1412" t="s">
        <v>5802</v>
      </c>
      <c r="E1412" t="s">
        <v>5800</v>
      </c>
      <c r="F1412" t="s">
        <v>32</v>
      </c>
      <c r="G1412" t="s">
        <v>613</v>
      </c>
      <c r="H1412" t="str">
        <f t="shared" si="459"/>
        <v>4265</v>
      </c>
      <c r="I1412" t="s">
        <v>614</v>
      </c>
      <c r="J1412">
        <v>15000</v>
      </c>
      <c r="K1412" t="s">
        <v>536</v>
      </c>
      <c r="L1412" t="s">
        <v>1273</v>
      </c>
      <c r="M1412" t="s">
        <v>1638</v>
      </c>
      <c r="N1412" t="s">
        <v>1639</v>
      </c>
      <c r="O1412" t="s">
        <v>5839</v>
      </c>
      <c r="P1412" t="s">
        <v>5840</v>
      </c>
      <c r="Q1412" t="s">
        <v>33</v>
      </c>
      <c r="R1412" t="s">
        <v>326</v>
      </c>
      <c r="S1412" t="s">
        <v>3751</v>
      </c>
      <c r="T1412" t="s">
        <v>328</v>
      </c>
      <c r="U1412" t="s">
        <v>110</v>
      </c>
      <c r="V1412" t="s">
        <v>329</v>
      </c>
      <c r="W1412" t="str">
        <f>VLOOKUP(V1412,Lookup!D:E,2,FALSE)</f>
        <v>Corporate Contributions</v>
      </c>
      <c r="X1412" t="s">
        <v>216</v>
      </c>
      <c r="Y1412" t="s">
        <v>33</v>
      </c>
      <c r="Z1412" t="s">
        <v>36</v>
      </c>
      <c r="AA1412" t="s">
        <v>37</v>
      </c>
      <c r="AB1412" t="s">
        <v>1272</v>
      </c>
      <c r="AC1412" t="s">
        <v>33</v>
      </c>
      <c r="AD1412">
        <v>0</v>
      </c>
      <c r="AE1412">
        <v>9</v>
      </c>
      <c r="AF1412">
        <v>2019</v>
      </c>
      <c r="AG1412" t="s">
        <v>33</v>
      </c>
      <c r="AH1412" t="s">
        <v>33</v>
      </c>
      <c r="AI1412" t="s">
        <v>124</v>
      </c>
    </row>
    <row r="1413" spans="1:35">
      <c r="A1413" t="s">
        <v>316</v>
      </c>
      <c r="B1413" t="s">
        <v>175</v>
      </c>
      <c r="C1413" t="s">
        <v>176</v>
      </c>
      <c r="D1413" t="s">
        <v>5842</v>
      </c>
      <c r="E1413" t="s">
        <v>5841</v>
      </c>
      <c r="F1413" t="s">
        <v>32</v>
      </c>
      <c r="G1413" t="s">
        <v>317</v>
      </c>
      <c r="H1413" t="str">
        <f t="shared" ref="H1413:H1414" si="460">LEFT(G1413,4)</f>
        <v>4261</v>
      </c>
      <c r="I1413" t="s">
        <v>318</v>
      </c>
      <c r="J1413">
        <v>300</v>
      </c>
      <c r="K1413" t="s">
        <v>210</v>
      </c>
      <c r="L1413" t="s">
        <v>641</v>
      </c>
      <c r="M1413" t="s">
        <v>3468</v>
      </c>
      <c r="N1413" t="s">
        <v>3469</v>
      </c>
      <c r="O1413" t="s">
        <v>5845</v>
      </c>
      <c r="P1413" t="s">
        <v>5846</v>
      </c>
      <c r="Q1413" t="s">
        <v>33</v>
      </c>
      <c r="R1413" t="s">
        <v>594</v>
      </c>
      <c r="S1413" t="s">
        <v>327</v>
      </c>
      <c r="T1413" t="s">
        <v>95</v>
      </c>
      <c r="U1413" t="s">
        <v>110</v>
      </c>
      <c r="V1413" t="s">
        <v>329</v>
      </c>
      <c r="W1413" t="str">
        <f>VLOOKUP(V1413,Lookup!D:E,2,FALSE)</f>
        <v>Corporate Contributions</v>
      </c>
      <c r="X1413" t="s">
        <v>216</v>
      </c>
      <c r="Y1413" t="s">
        <v>33</v>
      </c>
      <c r="Z1413" t="s">
        <v>36</v>
      </c>
      <c r="AA1413" t="s">
        <v>37</v>
      </c>
      <c r="AB1413" t="s">
        <v>640</v>
      </c>
      <c r="AC1413" t="s">
        <v>33</v>
      </c>
      <c r="AD1413">
        <v>0</v>
      </c>
      <c r="AE1413">
        <v>9</v>
      </c>
      <c r="AF1413">
        <v>2019</v>
      </c>
      <c r="AG1413" t="s">
        <v>33</v>
      </c>
      <c r="AH1413" t="s">
        <v>33</v>
      </c>
      <c r="AI1413" t="s">
        <v>124</v>
      </c>
    </row>
    <row r="1414" spans="1:35">
      <c r="A1414" t="s">
        <v>316</v>
      </c>
      <c r="B1414" t="s">
        <v>175</v>
      </c>
      <c r="C1414" t="s">
        <v>176</v>
      </c>
      <c r="D1414" t="s">
        <v>5842</v>
      </c>
      <c r="E1414" t="s">
        <v>5841</v>
      </c>
      <c r="F1414" t="s">
        <v>32</v>
      </c>
      <c r="G1414" t="s">
        <v>613</v>
      </c>
      <c r="H1414" t="str">
        <f t="shared" si="460"/>
        <v>4265</v>
      </c>
      <c r="I1414" t="s">
        <v>614</v>
      </c>
      <c r="J1414">
        <v>5000</v>
      </c>
      <c r="K1414" t="s">
        <v>210</v>
      </c>
      <c r="L1414" t="s">
        <v>641</v>
      </c>
      <c r="M1414" t="s">
        <v>747</v>
      </c>
      <c r="N1414" t="s">
        <v>748</v>
      </c>
      <c r="O1414" t="s">
        <v>5847</v>
      </c>
      <c r="P1414" t="s">
        <v>5848</v>
      </c>
      <c r="Q1414" t="s">
        <v>33</v>
      </c>
      <c r="R1414" t="s">
        <v>211</v>
      </c>
      <c r="S1414" t="s">
        <v>327</v>
      </c>
      <c r="T1414" t="s">
        <v>95</v>
      </c>
      <c r="U1414" t="s">
        <v>110</v>
      </c>
      <c r="V1414" t="s">
        <v>329</v>
      </c>
      <c r="W1414" t="str">
        <f>VLOOKUP(V1414,Lookup!D:E,2,FALSE)</f>
        <v>Corporate Contributions</v>
      </c>
      <c r="X1414" t="s">
        <v>216</v>
      </c>
      <c r="Y1414" t="s">
        <v>33</v>
      </c>
      <c r="Z1414" t="s">
        <v>36</v>
      </c>
      <c r="AA1414" t="s">
        <v>37</v>
      </c>
      <c r="AB1414" t="s">
        <v>640</v>
      </c>
      <c r="AC1414" t="s">
        <v>33</v>
      </c>
      <c r="AD1414">
        <v>0</v>
      </c>
      <c r="AE1414">
        <v>9</v>
      </c>
      <c r="AF1414">
        <v>2019</v>
      </c>
      <c r="AG1414" t="s">
        <v>33</v>
      </c>
      <c r="AH1414" t="s">
        <v>33</v>
      </c>
      <c r="AI1414" t="s">
        <v>124</v>
      </c>
    </row>
    <row r="1415" spans="1:35">
      <c r="A1415" t="s">
        <v>163</v>
      </c>
      <c r="B1415" t="s">
        <v>196</v>
      </c>
      <c r="C1415" t="s">
        <v>181</v>
      </c>
      <c r="D1415" t="s">
        <v>5843</v>
      </c>
      <c r="E1415" t="s">
        <v>5841</v>
      </c>
      <c r="F1415" t="s">
        <v>32</v>
      </c>
      <c r="G1415" t="s">
        <v>833</v>
      </c>
      <c r="H1415" t="str">
        <f t="shared" ref="H1415:H1417" si="461">LEFT(G1415,4)</f>
        <v>9310</v>
      </c>
      <c r="I1415" t="s">
        <v>834</v>
      </c>
      <c r="J1415">
        <v>17925</v>
      </c>
      <c r="K1415" t="s">
        <v>442</v>
      </c>
      <c r="L1415" t="s">
        <v>444</v>
      </c>
      <c r="M1415" t="s">
        <v>517</v>
      </c>
      <c r="N1415" t="s">
        <v>518</v>
      </c>
      <c r="O1415" t="s">
        <v>5850</v>
      </c>
      <c r="P1415" t="s">
        <v>5851</v>
      </c>
      <c r="Q1415" t="s">
        <v>33</v>
      </c>
      <c r="R1415" t="s">
        <v>445</v>
      </c>
      <c r="S1415" t="s">
        <v>117</v>
      </c>
      <c r="T1415" t="s">
        <v>1288</v>
      </c>
      <c r="U1415" t="s">
        <v>51</v>
      </c>
      <c r="V1415" t="s">
        <v>1080</v>
      </c>
      <c r="W1415" t="str">
        <f>VLOOKUP(V1415,Lookup!D:E,2,FALSE)</f>
        <v>Leases Of Real Property Gen</v>
      </c>
      <c r="X1415" t="s">
        <v>112</v>
      </c>
      <c r="Y1415" t="s">
        <v>33</v>
      </c>
      <c r="Z1415" t="s">
        <v>36</v>
      </c>
      <c r="AA1415" t="s">
        <v>37</v>
      </c>
      <c r="AB1415" t="s">
        <v>443</v>
      </c>
      <c r="AC1415" t="s">
        <v>33</v>
      </c>
      <c r="AD1415">
        <v>0</v>
      </c>
      <c r="AE1415">
        <v>9</v>
      </c>
      <c r="AF1415">
        <v>2019</v>
      </c>
      <c r="AG1415" t="s">
        <v>33</v>
      </c>
      <c r="AH1415" t="s">
        <v>33</v>
      </c>
      <c r="AI1415" t="s">
        <v>124</v>
      </c>
    </row>
    <row r="1416" spans="1:35">
      <c r="A1416" t="s">
        <v>255</v>
      </c>
      <c r="B1416" t="s">
        <v>196</v>
      </c>
      <c r="C1416" t="s">
        <v>181</v>
      </c>
      <c r="D1416" t="s">
        <v>5843</v>
      </c>
      <c r="E1416" t="s">
        <v>5841</v>
      </c>
      <c r="F1416" t="s">
        <v>32</v>
      </c>
      <c r="G1416" t="s">
        <v>1307</v>
      </c>
      <c r="H1416" t="str">
        <f t="shared" si="461"/>
        <v>9080</v>
      </c>
      <c r="I1416" t="s">
        <v>1308</v>
      </c>
      <c r="J1416">
        <v>2305.19</v>
      </c>
      <c r="K1416" t="s">
        <v>1309</v>
      </c>
      <c r="L1416" t="s">
        <v>1311</v>
      </c>
      <c r="M1416" t="s">
        <v>1320</v>
      </c>
      <c r="N1416" t="s">
        <v>1321</v>
      </c>
      <c r="O1416" t="s">
        <v>5852</v>
      </c>
      <c r="P1416" t="s">
        <v>5853</v>
      </c>
      <c r="Q1416" t="s">
        <v>33</v>
      </c>
      <c r="R1416" t="s">
        <v>272</v>
      </c>
      <c r="S1416" t="s">
        <v>1316</v>
      </c>
      <c r="T1416" t="s">
        <v>269</v>
      </c>
      <c r="U1416" t="s">
        <v>56</v>
      </c>
      <c r="V1416" t="s">
        <v>68</v>
      </c>
      <c r="W1416" t="str">
        <f>VLOOKUP(V1416,Lookup!D:E,2,FALSE)</f>
        <v>Miscellaneous All Other</v>
      </c>
      <c r="X1416" t="s">
        <v>631</v>
      </c>
      <c r="Y1416" t="s">
        <v>33</v>
      </c>
      <c r="Z1416" t="s">
        <v>36</v>
      </c>
      <c r="AA1416" t="s">
        <v>37</v>
      </c>
      <c r="AB1416" t="s">
        <v>1310</v>
      </c>
      <c r="AC1416" t="s">
        <v>33</v>
      </c>
      <c r="AD1416">
        <v>0</v>
      </c>
      <c r="AE1416">
        <v>9</v>
      </c>
      <c r="AF1416">
        <v>2019</v>
      </c>
      <c r="AG1416" t="s">
        <v>33</v>
      </c>
      <c r="AH1416" t="s">
        <v>5854</v>
      </c>
      <c r="AI1416" t="s">
        <v>124</v>
      </c>
    </row>
    <row r="1417" spans="1:35">
      <c r="A1417" t="s">
        <v>255</v>
      </c>
      <c r="B1417" t="s">
        <v>196</v>
      </c>
      <c r="C1417" t="s">
        <v>181</v>
      </c>
      <c r="D1417" t="s">
        <v>5843</v>
      </c>
      <c r="E1417" t="s">
        <v>5841</v>
      </c>
      <c r="F1417" t="s">
        <v>32</v>
      </c>
      <c r="G1417" t="s">
        <v>1307</v>
      </c>
      <c r="H1417" t="str">
        <f t="shared" si="461"/>
        <v>9080</v>
      </c>
      <c r="I1417" t="s">
        <v>1308</v>
      </c>
      <c r="J1417">
        <v>1009.62</v>
      </c>
      <c r="K1417" t="s">
        <v>1319</v>
      </c>
      <c r="L1417" t="s">
        <v>1311</v>
      </c>
      <c r="M1417" t="s">
        <v>1312</v>
      </c>
      <c r="N1417" t="s">
        <v>1313</v>
      </c>
      <c r="O1417" t="s">
        <v>5855</v>
      </c>
      <c r="P1417" t="s">
        <v>5853</v>
      </c>
      <c r="Q1417" t="s">
        <v>33</v>
      </c>
      <c r="R1417" t="s">
        <v>272</v>
      </c>
      <c r="S1417" t="s">
        <v>1316</v>
      </c>
      <c r="T1417" t="s">
        <v>269</v>
      </c>
      <c r="U1417" t="s">
        <v>56</v>
      </c>
      <c r="V1417" t="s">
        <v>68</v>
      </c>
      <c r="W1417" t="str">
        <f>VLOOKUP(V1417,Lookup!D:E,2,FALSE)</f>
        <v>Miscellaneous All Other</v>
      </c>
      <c r="X1417" t="s">
        <v>631</v>
      </c>
      <c r="Y1417" t="s">
        <v>33</v>
      </c>
      <c r="Z1417" t="s">
        <v>36</v>
      </c>
      <c r="AA1417" t="s">
        <v>37</v>
      </c>
      <c r="AB1417" t="s">
        <v>1310</v>
      </c>
      <c r="AC1417" t="s">
        <v>33</v>
      </c>
      <c r="AD1417">
        <v>0</v>
      </c>
      <c r="AE1417">
        <v>9</v>
      </c>
      <c r="AF1417">
        <v>2019</v>
      </c>
      <c r="AG1417" t="s">
        <v>33</v>
      </c>
      <c r="AH1417" t="s">
        <v>5856</v>
      </c>
      <c r="AI1417" t="s">
        <v>124</v>
      </c>
    </row>
    <row r="1418" spans="1:35">
      <c r="A1418" t="s">
        <v>316</v>
      </c>
      <c r="B1418" t="s">
        <v>197</v>
      </c>
      <c r="C1418" t="s">
        <v>187</v>
      </c>
      <c r="D1418" t="s">
        <v>5844</v>
      </c>
      <c r="E1418" t="s">
        <v>5841</v>
      </c>
      <c r="F1418" t="s">
        <v>32</v>
      </c>
      <c r="G1418" t="s">
        <v>317</v>
      </c>
      <c r="H1418" t="str">
        <f t="shared" ref="H1418" si="462">LEFT(G1418,4)</f>
        <v>4261</v>
      </c>
      <c r="I1418" t="s">
        <v>318</v>
      </c>
      <c r="J1418">
        <v>10000</v>
      </c>
      <c r="K1418" t="s">
        <v>536</v>
      </c>
      <c r="L1418" t="s">
        <v>1273</v>
      </c>
      <c r="M1418" t="s">
        <v>1634</v>
      </c>
      <c r="N1418" t="s">
        <v>1635</v>
      </c>
      <c r="O1418" t="s">
        <v>5857</v>
      </c>
      <c r="P1418" t="s">
        <v>5858</v>
      </c>
      <c r="Q1418" t="s">
        <v>33</v>
      </c>
      <c r="R1418" t="s">
        <v>326</v>
      </c>
      <c r="S1418" t="s">
        <v>3751</v>
      </c>
      <c r="T1418" t="s">
        <v>328</v>
      </c>
      <c r="U1418" t="s">
        <v>110</v>
      </c>
      <c r="V1418" t="s">
        <v>329</v>
      </c>
      <c r="W1418" t="str">
        <f>VLOOKUP(V1418,Lookup!D:E,2,FALSE)</f>
        <v>Corporate Contributions</v>
      </c>
      <c r="X1418" t="s">
        <v>216</v>
      </c>
      <c r="Y1418" t="s">
        <v>33</v>
      </c>
      <c r="Z1418" t="s">
        <v>36</v>
      </c>
      <c r="AA1418" t="s">
        <v>37</v>
      </c>
      <c r="AB1418" t="s">
        <v>1272</v>
      </c>
      <c r="AC1418" t="s">
        <v>33</v>
      </c>
      <c r="AD1418">
        <v>0</v>
      </c>
      <c r="AE1418">
        <v>9</v>
      </c>
      <c r="AF1418">
        <v>2019</v>
      </c>
      <c r="AG1418" t="s">
        <v>33</v>
      </c>
      <c r="AH1418" t="s">
        <v>33</v>
      </c>
      <c r="AI1418" t="s">
        <v>124</v>
      </c>
    </row>
    <row r="1419" spans="1:35">
      <c r="A1419" t="s">
        <v>316</v>
      </c>
      <c r="B1419" t="s">
        <v>197</v>
      </c>
      <c r="C1419" t="s">
        <v>187</v>
      </c>
      <c r="D1419" t="s">
        <v>5844</v>
      </c>
      <c r="E1419" t="s">
        <v>5841</v>
      </c>
      <c r="F1419" t="s">
        <v>32</v>
      </c>
      <c r="G1419" t="s">
        <v>262</v>
      </c>
      <c r="H1419" t="str">
        <f t="shared" ref="H1419" si="463">LEFT(G1419,4)</f>
        <v>4265</v>
      </c>
      <c r="I1419" t="s">
        <v>263</v>
      </c>
      <c r="J1419">
        <v>125000</v>
      </c>
      <c r="K1419" t="s">
        <v>536</v>
      </c>
      <c r="L1419" t="s">
        <v>1273</v>
      </c>
      <c r="M1419" t="s">
        <v>1724</v>
      </c>
      <c r="N1419" t="s">
        <v>1725</v>
      </c>
      <c r="O1419" t="s">
        <v>5859</v>
      </c>
      <c r="P1419" t="s">
        <v>5860</v>
      </c>
      <c r="Q1419" t="s">
        <v>33</v>
      </c>
      <c r="R1419" t="s">
        <v>326</v>
      </c>
      <c r="S1419" t="s">
        <v>3751</v>
      </c>
      <c r="T1419" t="s">
        <v>1728</v>
      </c>
      <c r="U1419" t="s">
        <v>110</v>
      </c>
      <c r="V1419" t="s">
        <v>329</v>
      </c>
      <c r="W1419" t="str">
        <f>VLOOKUP(V1419,Lookup!D:E,2,FALSE)</f>
        <v>Corporate Contributions</v>
      </c>
      <c r="X1419" t="s">
        <v>216</v>
      </c>
      <c r="Y1419" t="s">
        <v>33</v>
      </c>
      <c r="Z1419" t="s">
        <v>36</v>
      </c>
      <c r="AA1419" t="s">
        <v>37</v>
      </c>
      <c r="AB1419" t="s">
        <v>1272</v>
      </c>
      <c r="AC1419" t="s">
        <v>33</v>
      </c>
      <c r="AD1419">
        <v>0</v>
      </c>
      <c r="AE1419">
        <v>9</v>
      </c>
      <c r="AF1419">
        <v>2019</v>
      </c>
      <c r="AG1419" t="s">
        <v>33</v>
      </c>
      <c r="AH1419" t="s">
        <v>33</v>
      </c>
      <c r="AI1419" t="s">
        <v>124</v>
      </c>
    </row>
    <row r="1420" spans="1:35">
      <c r="A1420" t="s">
        <v>316</v>
      </c>
      <c r="B1420" t="s">
        <v>175</v>
      </c>
      <c r="C1420" t="s">
        <v>176</v>
      </c>
      <c r="D1420" t="s">
        <v>5862</v>
      </c>
      <c r="E1420" t="s">
        <v>5861</v>
      </c>
      <c r="F1420" t="s">
        <v>32</v>
      </c>
      <c r="G1420" t="s">
        <v>317</v>
      </c>
      <c r="H1420" t="str">
        <f t="shared" ref="H1420" si="464">LEFT(G1420,4)</f>
        <v>4261</v>
      </c>
      <c r="I1420" t="s">
        <v>318</v>
      </c>
      <c r="J1420">
        <v>5000</v>
      </c>
      <c r="K1420" t="s">
        <v>210</v>
      </c>
      <c r="L1420" t="s">
        <v>641</v>
      </c>
      <c r="M1420" t="s">
        <v>5863</v>
      </c>
      <c r="N1420" t="s">
        <v>5864</v>
      </c>
      <c r="O1420" t="s">
        <v>5865</v>
      </c>
      <c r="P1420" t="s">
        <v>5866</v>
      </c>
      <c r="Q1420" t="s">
        <v>33</v>
      </c>
      <c r="R1420" t="s">
        <v>211</v>
      </c>
      <c r="S1420" t="s">
        <v>327</v>
      </c>
      <c r="T1420" t="s">
        <v>95</v>
      </c>
      <c r="U1420" t="s">
        <v>110</v>
      </c>
      <c r="V1420" t="s">
        <v>329</v>
      </c>
      <c r="W1420" t="str">
        <f>VLOOKUP(V1420,Lookup!D:E,2,FALSE)</f>
        <v>Corporate Contributions</v>
      </c>
      <c r="X1420" t="s">
        <v>216</v>
      </c>
      <c r="Y1420" t="s">
        <v>33</v>
      </c>
      <c r="Z1420" t="s">
        <v>36</v>
      </c>
      <c r="AA1420" t="s">
        <v>37</v>
      </c>
      <c r="AB1420" t="s">
        <v>640</v>
      </c>
      <c r="AC1420" t="s">
        <v>33</v>
      </c>
      <c r="AD1420">
        <v>0</v>
      </c>
      <c r="AE1420">
        <v>9</v>
      </c>
      <c r="AF1420">
        <v>2019</v>
      </c>
      <c r="AG1420" t="s">
        <v>33</v>
      </c>
      <c r="AH1420" t="s">
        <v>33</v>
      </c>
      <c r="AI1420" t="s">
        <v>124</v>
      </c>
    </row>
    <row r="1421" spans="1:35">
      <c r="A1421" t="s">
        <v>316</v>
      </c>
      <c r="B1421" t="s">
        <v>196</v>
      </c>
      <c r="C1421" t="s">
        <v>181</v>
      </c>
      <c r="D1421" t="s">
        <v>5867</v>
      </c>
      <c r="E1421" t="s">
        <v>5861</v>
      </c>
      <c r="F1421" t="s">
        <v>32</v>
      </c>
      <c r="G1421" t="s">
        <v>317</v>
      </c>
      <c r="H1421" t="str">
        <f t="shared" ref="H1421:H1430" si="465">LEFT(G1421,4)</f>
        <v>4261</v>
      </c>
      <c r="I1421" t="s">
        <v>318</v>
      </c>
      <c r="J1421">
        <v>6000</v>
      </c>
      <c r="K1421" t="s">
        <v>903</v>
      </c>
      <c r="L1421" t="s">
        <v>905</v>
      </c>
      <c r="M1421" t="s">
        <v>5868</v>
      </c>
      <c r="N1421" t="s">
        <v>5869</v>
      </c>
      <c r="O1421" t="s">
        <v>5870</v>
      </c>
      <c r="P1421" t="s">
        <v>5871</v>
      </c>
      <c r="Q1421" t="s">
        <v>33</v>
      </c>
      <c r="R1421" t="s">
        <v>782</v>
      </c>
      <c r="S1421" t="s">
        <v>327</v>
      </c>
      <c r="T1421" t="s">
        <v>909</v>
      </c>
      <c r="U1421" t="s">
        <v>110</v>
      </c>
      <c r="V1421" t="s">
        <v>329</v>
      </c>
      <c r="W1421" t="str">
        <f>VLOOKUP(V1421,Lookup!D:E,2,FALSE)</f>
        <v>Corporate Contributions</v>
      </c>
      <c r="X1421" t="s">
        <v>216</v>
      </c>
      <c r="Y1421" t="s">
        <v>33</v>
      </c>
      <c r="Z1421" t="s">
        <v>36</v>
      </c>
      <c r="AA1421" t="s">
        <v>37</v>
      </c>
      <c r="AB1421" t="s">
        <v>904</v>
      </c>
      <c r="AC1421" t="s">
        <v>33</v>
      </c>
      <c r="AD1421">
        <v>0</v>
      </c>
      <c r="AE1421">
        <v>9</v>
      </c>
      <c r="AF1421">
        <v>2019</v>
      </c>
      <c r="AG1421" t="s">
        <v>33</v>
      </c>
      <c r="AH1421" t="s">
        <v>33</v>
      </c>
      <c r="AI1421" t="s">
        <v>124</v>
      </c>
    </row>
    <row r="1422" spans="1:35">
      <c r="A1422" t="s">
        <v>316</v>
      </c>
      <c r="B1422" t="s">
        <v>196</v>
      </c>
      <c r="C1422" t="s">
        <v>181</v>
      </c>
      <c r="D1422" t="s">
        <v>5867</v>
      </c>
      <c r="E1422" t="s">
        <v>5861</v>
      </c>
      <c r="F1422" t="s">
        <v>32</v>
      </c>
      <c r="G1422" t="s">
        <v>317</v>
      </c>
      <c r="H1422" t="str">
        <f t="shared" si="465"/>
        <v>4261</v>
      </c>
      <c r="I1422" t="s">
        <v>318</v>
      </c>
      <c r="J1422">
        <v>1000</v>
      </c>
      <c r="K1422" t="s">
        <v>903</v>
      </c>
      <c r="L1422" t="s">
        <v>905</v>
      </c>
      <c r="M1422" t="s">
        <v>759</v>
      </c>
      <c r="N1422" t="s">
        <v>760</v>
      </c>
      <c r="O1422" t="s">
        <v>5872</v>
      </c>
      <c r="P1422" t="s">
        <v>5873</v>
      </c>
      <c r="Q1422" t="s">
        <v>33</v>
      </c>
      <c r="R1422" t="s">
        <v>782</v>
      </c>
      <c r="S1422" t="s">
        <v>327</v>
      </c>
      <c r="T1422" t="s">
        <v>909</v>
      </c>
      <c r="U1422" t="s">
        <v>110</v>
      </c>
      <c r="V1422" t="s">
        <v>329</v>
      </c>
      <c r="W1422" t="str">
        <f>VLOOKUP(V1422,Lookup!D:E,2,FALSE)</f>
        <v>Corporate Contributions</v>
      </c>
      <c r="X1422" t="s">
        <v>216</v>
      </c>
      <c r="Y1422" t="s">
        <v>33</v>
      </c>
      <c r="Z1422" t="s">
        <v>36</v>
      </c>
      <c r="AA1422" t="s">
        <v>37</v>
      </c>
      <c r="AB1422" t="s">
        <v>904</v>
      </c>
      <c r="AC1422" t="s">
        <v>33</v>
      </c>
      <c r="AD1422">
        <v>0</v>
      </c>
      <c r="AE1422">
        <v>9</v>
      </c>
      <c r="AF1422">
        <v>2019</v>
      </c>
      <c r="AG1422" t="s">
        <v>33</v>
      </c>
      <c r="AH1422" t="s">
        <v>33</v>
      </c>
      <c r="AI1422" t="s">
        <v>124</v>
      </c>
    </row>
    <row r="1423" spans="1:35">
      <c r="A1423" t="s">
        <v>316</v>
      </c>
      <c r="B1423" t="s">
        <v>196</v>
      </c>
      <c r="C1423" t="s">
        <v>181</v>
      </c>
      <c r="D1423" t="s">
        <v>5867</v>
      </c>
      <c r="E1423" t="s">
        <v>5861</v>
      </c>
      <c r="F1423" t="s">
        <v>32</v>
      </c>
      <c r="G1423" t="s">
        <v>317</v>
      </c>
      <c r="H1423" t="str">
        <f t="shared" si="465"/>
        <v>4261</v>
      </c>
      <c r="I1423" t="s">
        <v>318</v>
      </c>
      <c r="J1423">
        <v>1000</v>
      </c>
      <c r="K1423" t="s">
        <v>903</v>
      </c>
      <c r="L1423" t="s">
        <v>905</v>
      </c>
      <c r="M1423" t="s">
        <v>759</v>
      </c>
      <c r="N1423" t="s">
        <v>760</v>
      </c>
      <c r="O1423" t="s">
        <v>5874</v>
      </c>
      <c r="P1423" t="s">
        <v>5875</v>
      </c>
      <c r="Q1423" t="s">
        <v>33</v>
      </c>
      <c r="R1423" t="s">
        <v>782</v>
      </c>
      <c r="S1423" t="s">
        <v>327</v>
      </c>
      <c r="T1423" t="s">
        <v>909</v>
      </c>
      <c r="U1423" t="s">
        <v>110</v>
      </c>
      <c r="V1423" t="s">
        <v>329</v>
      </c>
      <c r="W1423" t="str">
        <f>VLOOKUP(V1423,Lookup!D:E,2,FALSE)</f>
        <v>Corporate Contributions</v>
      </c>
      <c r="X1423" t="s">
        <v>216</v>
      </c>
      <c r="Y1423" t="s">
        <v>33</v>
      </c>
      <c r="Z1423" t="s">
        <v>36</v>
      </c>
      <c r="AA1423" t="s">
        <v>37</v>
      </c>
      <c r="AB1423" t="s">
        <v>904</v>
      </c>
      <c r="AC1423" t="s">
        <v>33</v>
      </c>
      <c r="AD1423">
        <v>0</v>
      </c>
      <c r="AE1423">
        <v>9</v>
      </c>
      <c r="AF1423">
        <v>2019</v>
      </c>
      <c r="AG1423" t="s">
        <v>33</v>
      </c>
      <c r="AH1423" t="s">
        <v>33</v>
      </c>
      <c r="AI1423" t="s">
        <v>124</v>
      </c>
    </row>
    <row r="1424" spans="1:35">
      <c r="A1424" t="s">
        <v>316</v>
      </c>
      <c r="B1424" t="s">
        <v>196</v>
      </c>
      <c r="C1424" t="s">
        <v>181</v>
      </c>
      <c r="D1424" t="s">
        <v>5867</v>
      </c>
      <c r="E1424" t="s">
        <v>5861</v>
      </c>
      <c r="F1424" t="s">
        <v>32</v>
      </c>
      <c r="G1424" t="s">
        <v>317</v>
      </c>
      <c r="H1424" t="str">
        <f t="shared" si="465"/>
        <v>4261</v>
      </c>
      <c r="I1424" t="s">
        <v>318</v>
      </c>
      <c r="J1424">
        <v>1000</v>
      </c>
      <c r="K1424" t="s">
        <v>903</v>
      </c>
      <c r="L1424" t="s">
        <v>905</v>
      </c>
      <c r="M1424" t="s">
        <v>5876</v>
      </c>
      <c r="N1424" t="s">
        <v>5877</v>
      </c>
      <c r="O1424" t="s">
        <v>5878</v>
      </c>
      <c r="P1424" t="s">
        <v>5879</v>
      </c>
      <c r="Q1424" t="s">
        <v>33</v>
      </c>
      <c r="R1424" t="s">
        <v>782</v>
      </c>
      <c r="S1424" t="s">
        <v>327</v>
      </c>
      <c r="T1424" t="s">
        <v>909</v>
      </c>
      <c r="U1424" t="s">
        <v>110</v>
      </c>
      <c r="V1424" t="s">
        <v>329</v>
      </c>
      <c r="W1424" t="str">
        <f>VLOOKUP(V1424,Lookup!D:E,2,FALSE)</f>
        <v>Corporate Contributions</v>
      </c>
      <c r="X1424" t="s">
        <v>216</v>
      </c>
      <c r="Y1424" t="s">
        <v>33</v>
      </c>
      <c r="Z1424" t="s">
        <v>36</v>
      </c>
      <c r="AA1424" t="s">
        <v>37</v>
      </c>
      <c r="AB1424" t="s">
        <v>904</v>
      </c>
      <c r="AC1424" t="s">
        <v>33</v>
      </c>
      <c r="AD1424">
        <v>0</v>
      </c>
      <c r="AE1424">
        <v>9</v>
      </c>
      <c r="AF1424">
        <v>2019</v>
      </c>
      <c r="AG1424" t="s">
        <v>33</v>
      </c>
      <c r="AH1424" t="s">
        <v>33</v>
      </c>
      <c r="AI1424" t="s">
        <v>124</v>
      </c>
    </row>
    <row r="1425" spans="1:35">
      <c r="A1425" t="s">
        <v>316</v>
      </c>
      <c r="B1425" t="s">
        <v>196</v>
      </c>
      <c r="C1425" t="s">
        <v>181</v>
      </c>
      <c r="D1425" t="s">
        <v>5867</v>
      </c>
      <c r="E1425" t="s">
        <v>5861</v>
      </c>
      <c r="F1425" t="s">
        <v>32</v>
      </c>
      <c r="G1425" t="s">
        <v>317</v>
      </c>
      <c r="H1425" t="str">
        <f t="shared" si="465"/>
        <v>4261</v>
      </c>
      <c r="I1425" t="s">
        <v>318</v>
      </c>
      <c r="J1425">
        <v>500</v>
      </c>
      <c r="K1425" t="s">
        <v>903</v>
      </c>
      <c r="L1425" t="s">
        <v>905</v>
      </c>
      <c r="M1425" t="s">
        <v>5880</v>
      </c>
      <c r="N1425" t="s">
        <v>5881</v>
      </c>
      <c r="O1425" t="s">
        <v>5882</v>
      </c>
      <c r="P1425" t="s">
        <v>5883</v>
      </c>
      <c r="Q1425" t="s">
        <v>33</v>
      </c>
      <c r="R1425" t="s">
        <v>782</v>
      </c>
      <c r="S1425" t="s">
        <v>327</v>
      </c>
      <c r="T1425" t="s">
        <v>909</v>
      </c>
      <c r="U1425" t="s">
        <v>110</v>
      </c>
      <c r="V1425" t="s">
        <v>329</v>
      </c>
      <c r="W1425" t="str">
        <f>VLOOKUP(V1425,Lookup!D:E,2,FALSE)</f>
        <v>Corporate Contributions</v>
      </c>
      <c r="X1425" t="s">
        <v>216</v>
      </c>
      <c r="Y1425" t="s">
        <v>33</v>
      </c>
      <c r="Z1425" t="s">
        <v>36</v>
      </c>
      <c r="AA1425" t="s">
        <v>37</v>
      </c>
      <c r="AB1425" t="s">
        <v>904</v>
      </c>
      <c r="AC1425" t="s">
        <v>33</v>
      </c>
      <c r="AD1425">
        <v>0</v>
      </c>
      <c r="AE1425">
        <v>9</v>
      </c>
      <c r="AF1425">
        <v>2019</v>
      </c>
      <c r="AG1425" t="s">
        <v>33</v>
      </c>
      <c r="AH1425" t="s">
        <v>33</v>
      </c>
      <c r="AI1425" t="s">
        <v>124</v>
      </c>
    </row>
    <row r="1426" spans="1:35">
      <c r="A1426" t="s">
        <v>316</v>
      </c>
      <c r="B1426" t="s">
        <v>196</v>
      </c>
      <c r="C1426" t="s">
        <v>181</v>
      </c>
      <c r="D1426" t="s">
        <v>5867</v>
      </c>
      <c r="E1426" t="s">
        <v>5861</v>
      </c>
      <c r="F1426" t="s">
        <v>32</v>
      </c>
      <c r="G1426" t="s">
        <v>317</v>
      </c>
      <c r="H1426" t="str">
        <f t="shared" si="465"/>
        <v>4261</v>
      </c>
      <c r="I1426" t="s">
        <v>318</v>
      </c>
      <c r="J1426">
        <v>1800</v>
      </c>
      <c r="K1426" t="s">
        <v>903</v>
      </c>
      <c r="L1426" t="s">
        <v>1671</v>
      </c>
      <c r="M1426" t="s">
        <v>1263</v>
      </c>
      <c r="N1426" t="s">
        <v>1264</v>
      </c>
      <c r="O1426" t="s">
        <v>5884</v>
      </c>
      <c r="P1426" t="s">
        <v>5885</v>
      </c>
      <c r="Q1426" t="s">
        <v>33</v>
      </c>
      <c r="R1426" t="s">
        <v>782</v>
      </c>
      <c r="S1426" t="s">
        <v>327</v>
      </c>
      <c r="T1426" t="s">
        <v>909</v>
      </c>
      <c r="U1426" t="s">
        <v>110</v>
      </c>
      <c r="V1426" t="s">
        <v>329</v>
      </c>
      <c r="W1426" t="str">
        <f>VLOOKUP(V1426,Lookup!D:E,2,FALSE)</f>
        <v>Corporate Contributions</v>
      </c>
      <c r="X1426" t="s">
        <v>216</v>
      </c>
      <c r="Y1426" t="s">
        <v>33</v>
      </c>
      <c r="Z1426" t="s">
        <v>36</v>
      </c>
      <c r="AA1426" t="s">
        <v>37</v>
      </c>
      <c r="AB1426" t="s">
        <v>1670</v>
      </c>
      <c r="AC1426" t="s">
        <v>33</v>
      </c>
      <c r="AD1426">
        <v>0</v>
      </c>
      <c r="AE1426">
        <v>9</v>
      </c>
      <c r="AF1426">
        <v>2019</v>
      </c>
      <c r="AG1426" t="s">
        <v>33</v>
      </c>
      <c r="AH1426" t="s">
        <v>33</v>
      </c>
      <c r="AI1426" t="s">
        <v>124</v>
      </c>
    </row>
    <row r="1427" spans="1:35">
      <c r="A1427" t="s">
        <v>316</v>
      </c>
      <c r="B1427" t="s">
        <v>196</v>
      </c>
      <c r="C1427" t="s">
        <v>181</v>
      </c>
      <c r="D1427" t="s">
        <v>5867</v>
      </c>
      <c r="E1427" t="s">
        <v>5861</v>
      </c>
      <c r="F1427" t="s">
        <v>32</v>
      </c>
      <c r="G1427" t="s">
        <v>317</v>
      </c>
      <c r="H1427" t="str">
        <f t="shared" si="465"/>
        <v>4261</v>
      </c>
      <c r="I1427" t="s">
        <v>318</v>
      </c>
      <c r="J1427">
        <v>8500</v>
      </c>
      <c r="K1427" t="s">
        <v>903</v>
      </c>
      <c r="L1427" t="s">
        <v>1671</v>
      </c>
      <c r="M1427" t="s">
        <v>1263</v>
      </c>
      <c r="N1427" t="s">
        <v>1264</v>
      </c>
      <c r="O1427" t="s">
        <v>5886</v>
      </c>
      <c r="P1427" t="s">
        <v>5887</v>
      </c>
      <c r="Q1427" t="s">
        <v>33</v>
      </c>
      <c r="R1427" t="s">
        <v>782</v>
      </c>
      <c r="S1427" t="s">
        <v>327</v>
      </c>
      <c r="T1427" t="s">
        <v>909</v>
      </c>
      <c r="U1427" t="s">
        <v>110</v>
      </c>
      <c r="V1427" t="s">
        <v>329</v>
      </c>
      <c r="W1427" t="str">
        <f>VLOOKUP(V1427,Lookup!D:E,2,FALSE)</f>
        <v>Corporate Contributions</v>
      </c>
      <c r="X1427" t="s">
        <v>216</v>
      </c>
      <c r="Y1427" t="s">
        <v>33</v>
      </c>
      <c r="Z1427" t="s">
        <v>36</v>
      </c>
      <c r="AA1427" t="s">
        <v>37</v>
      </c>
      <c r="AB1427" t="s">
        <v>1670</v>
      </c>
      <c r="AC1427" t="s">
        <v>33</v>
      </c>
      <c r="AD1427">
        <v>0</v>
      </c>
      <c r="AE1427">
        <v>9</v>
      </c>
      <c r="AF1427">
        <v>2019</v>
      </c>
      <c r="AG1427" t="s">
        <v>33</v>
      </c>
      <c r="AH1427" t="s">
        <v>33</v>
      </c>
      <c r="AI1427" t="s">
        <v>124</v>
      </c>
    </row>
    <row r="1428" spans="1:35">
      <c r="A1428" t="s">
        <v>316</v>
      </c>
      <c r="B1428" t="s">
        <v>196</v>
      </c>
      <c r="C1428" t="s">
        <v>181</v>
      </c>
      <c r="D1428" t="s">
        <v>5867</v>
      </c>
      <c r="E1428" t="s">
        <v>5861</v>
      </c>
      <c r="F1428" t="s">
        <v>32</v>
      </c>
      <c r="G1428" t="s">
        <v>317</v>
      </c>
      <c r="H1428" t="str">
        <f t="shared" si="465"/>
        <v>4261</v>
      </c>
      <c r="I1428" t="s">
        <v>318</v>
      </c>
      <c r="J1428">
        <v>1000</v>
      </c>
      <c r="K1428" t="s">
        <v>903</v>
      </c>
      <c r="L1428" t="s">
        <v>1671</v>
      </c>
      <c r="M1428" t="s">
        <v>5888</v>
      </c>
      <c r="N1428" t="s">
        <v>5889</v>
      </c>
      <c r="O1428" t="s">
        <v>5890</v>
      </c>
      <c r="P1428" t="s">
        <v>5891</v>
      </c>
      <c r="Q1428" t="s">
        <v>33</v>
      </c>
      <c r="R1428" t="s">
        <v>782</v>
      </c>
      <c r="S1428" t="s">
        <v>327</v>
      </c>
      <c r="T1428" t="s">
        <v>909</v>
      </c>
      <c r="U1428" t="s">
        <v>110</v>
      </c>
      <c r="V1428" t="s">
        <v>329</v>
      </c>
      <c r="W1428" t="str">
        <f>VLOOKUP(V1428,Lookup!D:E,2,FALSE)</f>
        <v>Corporate Contributions</v>
      </c>
      <c r="X1428" t="s">
        <v>216</v>
      </c>
      <c r="Y1428" t="s">
        <v>33</v>
      </c>
      <c r="Z1428" t="s">
        <v>36</v>
      </c>
      <c r="AA1428" t="s">
        <v>37</v>
      </c>
      <c r="AB1428" t="s">
        <v>1670</v>
      </c>
      <c r="AC1428" t="s">
        <v>33</v>
      </c>
      <c r="AD1428">
        <v>0</v>
      </c>
      <c r="AE1428">
        <v>9</v>
      </c>
      <c r="AF1428">
        <v>2019</v>
      </c>
      <c r="AG1428" t="s">
        <v>33</v>
      </c>
      <c r="AH1428" t="s">
        <v>33</v>
      </c>
      <c r="AI1428" t="s">
        <v>124</v>
      </c>
    </row>
    <row r="1429" spans="1:35">
      <c r="A1429" t="s">
        <v>316</v>
      </c>
      <c r="B1429" t="s">
        <v>196</v>
      </c>
      <c r="C1429" t="s">
        <v>181</v>
      </c>
      <c r="D1429" t="s">
        <v>5867</v>
      </c>
      <c r="E1429" t="s">
        <v>5861</v>
      </c>
      <c r="F1429" t="s">
        <v>32</v>
      </c>
      <c r="G1429" t="s">
        <v>317</v>
      </c>
      <c r="H1429" t="str">
        <f t="shared" si="465"/>
        <v>4261</v>
      </c>
      <c r="I1429" t="s">
        <v>318</v>
      </c>
      <c r="J1429">
        <v>2000</v>
      </c>
      <c r="K1429" t="s">
        <v>903</v>
      </c>
      <c r="L1429" t="s">
        <v>1671</v>
      </c>
      <c r="M1429" t="s">
        <v>4876</v>
      </c>
      <c r="N1429" t="s">
        <v>4877</v>
      </c>
      <c r="O1429" t="s">
        <v>5892</v>
      </c>
      <c r="P1429" t="s">
        <v>5893</v>
      </c>
      <c r="Q1429" t="s">
        <v>33</v>
      </c>
      <c r="R1429" t="s">
        <v>782</v>
      </c>
      <c r="S1429" t="s">
        <v>327</v>
      </c>
      <c r="T1429" t="s">
        <v>909</v>
      </c>
      <c r="U1429" t="s">
        <v>110</v>
      </c>
      <c r="V1429" t="s">
        <v>329</v>
      </c>
      <c r="W1429" t="str">
        <f>VLOOKUP(V1429,Lookup!D:E,2,FALSE)</f>
        <v>Corporate Contributions</v>
      </c>
      <c r="X1429" t="s">
        <v>216</v>
      </c>
      <c r="Y1429" t="s">
        <v>33</v>
      </c>
      <c r="Z1429" t="s">
        <v>36</v>
      </c>
      <c r="AA1429" t="s">
        <v>37</v>
      </c>
      <c r="AB1429" t="s">
        <v>1670</v>
      </c>
      <c r="AC1429" t="s">
        <v>33</v>
      </c>
      <c r="AD1429">
        <v>0</v>
      </c>
      <c r="AE1429">
        <v>9</v>
      </c>
      <c r="AF1429">
        <v>2019</v>
      </c>
      <c r="AG1429" t="s">
        <v>33</v>
      </c>
      <c r="AH1429" t="s">
        <v>33</v>
      </c>
      <c r="AI1429" t="s">
        <v>124</v>
      </c>
    </row>
    <row r="1430" spans="1:35">
      <c r="A1430" t="s">
        <v>316</v>
      </c>
      <c r="B1430" t="s">
        <v>196</v>
      </c>
      <c r="C1430" t="s">
        <v>181</v>
      </c>
      <c r="D1430" t="s">
        <v>5867</v>
      </c>
      <c r="E1430" t="s">
        <v>5861</v>
      </c>
      <c r="F1430" t="s">
        <v>32</v>
      </c>
      <c r="G1430" t="s">
        <v>115</v>
      </c>
      <c r="H1430" t="str">
        <f t="shared" si="465"/>
        <v>9302</v>
      </c>
      <c r="I1430" t="s">
        <v>116</v>
      </c>
      <c r="J1430">
        <v>3090</v>
      </c>
      <c r="K1430" t="s">
        <v>903</v>
      </c>
      <c r="L1430" t="s">
        <v>1671</v>
      </c>
      <c r="M1430" t="s">
        <v>5888</v>
      </c>
      <c r="N1430" t="s">
        <v>5889</v>
      </c>
      <c r="O1430" t="s">
        <v>5894</v>
      </c>
      <c r="P1430" t="s">
        <v>5895</v>
      </c>
      <c r="Q1430" t="s">
        <v>33</v>
      </c>
      <c r="R1430" t="s">
        <v>782</v>
      </c>
      <c r="S1430" t="s">
        <v>531</v>
      </c>
      <c r="T1430" t="s">
        <v>909</v>
      </c>
      <c r="U1430" t="s">
        <v>110</v>
      </c>
      <c r="V1430" t="s">
        <v>533</v>
      </c>
      <c r="W1430" t="str">
        <f>VLOOKUP(V1430,Lookup!D:E,2,FALSE)</f>
        <v>Company Memberships</v>
      </c>
      <c r="X1430" t="s">
        <v>93</v>
      </c>
      <c r="Y1430" t="s">
        <v>33</v>
      </c>
      <c r="Z1430" t="s">
        <v>36</v>
      </c>
      <c r="AA1430" t="s">
        <v>37</v>
      </c>
      <c r="AB1430" t="s">
        <v>1670</v>
      </c>
      <c r="AC1430" t="s">
        <v>33</v>
      </c>
      <c r="AD1430">
        <v>0</v>
      </c>
      <c r="AE1430">
        <v>9</v>
      </c>
      <c r="AF1430">
        <v>2019</v>
      </c>
      <c r="AG1430" t="s">
        <v>33</v>
      </c>
      <c r="AH1430" t="s">
        <v>33</v>
      </c>
      <c r="AI1430" t="s">
        <v>124</v>
      </c>
    </row>
    <row r="1431" spans="1:35">
      <c r="A1431" t="s">
        <v>316</v>
      </c>
      <c r="B1431" t="s">
        <v>197</v>
      </c>
      <c r="C1431" t="s">
        <v>187</v>
      </c>
      <c r="D1431" t="s">
        <v>2454</v>
      </c>
      <c r="E1431" t="s">
        <v>5861</v>
      </c>
      <c r="F1431" t="s">
        <v>32</v>
      </c>
      <c r="G1431" t="s">
        <v>317</v>
      </c>
      <c r="H1431" t="str">
        <f t="shared" ref="H1431:H1437" si="466">LEFT(G1431,4)</f>
        <v>4261</v>
      </c>
      <c r="I1431" t="s">
        <v>318</v>
      </c>
      <c r="J1431">
        <v>3750</v>
      </c>
      <c r="K1431" t="s">
        <v>536</v>
      </c>
      <c r="L1431" t="s">
        <v>1273</v>
      </c>
      <c r="M1431" t="s">
        <v>1367</v>
      </c>
      <c r="N1431" t="s">
        <v>1368</v>
      </c>
      <c r="O1431" t="s">
        <v>5896</v>
      </c>
      <c r="P1431" t="s">
        <v>5897</v>
      </c>
      <c r="Q1431" t="s">
        <v>33</v>
      </c>
      <c r="R1431" t="s">
        <v>326</v>
      </c>
      <c r="S1431" t="s">
        <v>3751</v>
      </c>
      <c r="T1431" t="s">
        <v>328</v>
      </c>
      <c r="U1431" t="s">
        <v>110</v>
      </c>
      <c r="V1431" t="s">
        <v>329</v>
      </c>
      <c r="W1431" t="str">
        <f>VLOOKUP(V1431,Lookup!D:E,2,FALSE)</f>
        <v>Corporate Contributions</v>
      </c>
      <c r="X1431" t="s">
        <v>216</v>
      </c>
      <c r="Y1431" t="s">
        <v>33</v>
      </c>
      <c r="Z1431" t="s">
        <v>36</v>
      </c>
      <c r="AA1431" t="s">
        <v>37</v>
      </c>
      <c r="AB1431" t="s">
        <v>1272</v>
      </c>
      <c r="AC1431" t="s">
        <v>33</v>
      </c>
      <c r="AD1431">
        <v>0</v>
      </c>
      <c r="AE1431">
        <v>9</v>
      </c>
      <c r="AF1431">
        <v>2019</v>
      </c>
      <c r="AG1431" t="s">
        <v>33</v>
      </c>
      <c r="AH1431" t="s">
        <v>33</v>
      </c>
      <c r="AI1431" t="s">
        <v>124</v>
      </c>
    </row>
    <row r="1432" spans="1:35">
      <c r="A1432" t="s">
        <v>316</v>
      </c>
      <c r="B1432" t="s">
        <v>197</v>
      </c>
      <c r="C1432" t="s">
        <v>187</v>
      </c>
      <c r="D1432" t="s">
        <v>2454</v>
      </c>
      <c r="E1432" t="s">
        <v>5861</v>
      </c>
      <c r="F1432" t="s">
        <v>32</v>
      </c>
      <c r="G1432" t="s">
        <v>317</v>
      </c>
      <c r="H1432" t="str">
        <f t="shared" si="466"/>
        <v>4261</v>
      </c>
      <c r="I1432" t="s">
        <v>318</v>
      </c>
      <c r="J1432">
        <v>3750</v>
      </c>
      <c r="K1432" t="s">
        <v>536</v>
      </c>
      <c r="L1432" t="s">
        <v>1273</v>
      </c>
      <c r="M1432" t="s">
        <v>1367</v>
      </c>
      <c r="N1432" t="s">
        <v>1368</v>
      </c>
      <c r="O1432" t="s">
        <v>5898</v>
      </c>
      <c r="P1432" t="s">
        <v>5899</v>
      </c>
      <c r="Q1432" t="s">
        <v>33</v>
      </c>
      <c r="R1432" t="s">
        <v>326</v>
      </c>
      <c r="S1432" t="s">
        <v>3751</v>
      </c>
      <c r="T1432" t="s">
        <v>328</v>
      </c>
      <c r="U1432" t="s">
        <v>110</v>
      </c>
      <c r="V1432" t="s">
        <v>329</v>
      </c>
      <c r="W1432" t="str">
        <f>VLOOKUP(V1432,Lookup!D:E,2,FALSE)</f>
        <v>Corporate Contributions</v>
      </c>
      <c r="X1432" t="s">
        <v>216</v>
      </c>
      <c r="Y1432" t="s">
        <v>33</v>
      </c>
      <c r="Z1432" t="s">
        <v>36</v>
      </c>
      <c r="AA1432" t="s">
        <v>37</v>
      </c>
      <c r="AB1432" t="s">
        <v>1272</v>
      </c>
      <c r="AC1432" t="s">
        <v>33</v>
      </c>
      <c r="AD1432">
        <v>0</v>
      </c>
      <c r="AE1432">
        <v>9</v>
      </c>
      <c r="AF1432">
        <v>2019</v>
      </c>
      <c r="AG1432" t="s">
        <v>33</v>
      </c>
      <c r="AH1432" t="s">
        <v>33</v>
      </c>
      <c r="AI1432" t="s">
        <v>124</v>
      </c>
    </row>
    <row r="1433" spans="1:35">
      <c r="A1433" t="s">
        <v>316</v>
      </c>
      <c r="B1433" t="s">
        <v>197</v>
      </c>
      <c r="C1433" t="s">
        <v>187</v>
      </c>
      <c r="D1433" t="s">
        <v>2454</v>
      </c>
      <c r="E1433" t="s">
        <v>5861</v>
      </c>
      <c r="F1433" t="s">
        <v>32</v>
      </c>
      <c r="G1433" t="s">
        <v>317</v>
      </c>
      <c r="H1433" t="str">
        <f t="shared" si="466"/>
        <v>4261</v>
      </c>
      <c r="I1433" t="s">
        <v>318</v>
      </c>
      <c r="J1433">
        <v>650</v>
      </c>
      <c r="K1433" t="s">
        <v>536</v>
      </c>
      <c r="L1433" t="s">
        <v>1273</v>
      </c>
      <c r="M1433" t="s">
        <v>322</v>
      </c>
      <c r="N1433" t="s">
        <v>323</v>
      </c>
      <c r="O1433" t="s">
        <v>5900</v>
      </c>
      <c r="P1433" t="s">
        <v>5901</v>
      </c>
      <c r="Q1433" t="s">
        <v>33</v>
      </c>
      <c r="R1433" t="s">
        <v>326</v>
      </c>
      <c r="S1433" t="s">
        <v>3751</v>
      </c>
      <c r="T1433" t="s">
        <v>328</v>
      </c>
      <c r="U1433" t="s">
        <v>110</v>
      </c>
      <c r="V1433" t="s">
        <v>329</v>
      </c>
      <c r="W1433" t="str">
        <f>VLOOKUP(V1433,Lookup!D:E,2,FALSE)</f>
        <v>Corporate Contributions</v>
      </c>
      <c r="X1433" t="s">
        <v>216</v>
      </c>
      <c r="Y1433" t="s">
        <v>33</v>
      </c>
      <c r="Z1433" t="s">
        <v>36</v>
      </c>
      <c r="AA1433" t="s">
        <v>37</v>
      </c>
      <c r="AB1433" t="s">
        <v>1272</v>
      </c>
      <c r="AC1433" t="s">
        <v>33</v>
      </c>
      <c r="AD1433">
        <v>0</v>
      </c>
      <c r="AE1433">
        <v>9</v>
      </c>
      <c r="AF1433">
        <v>2019</v>
      </c>
      <c r="AG1433" t="s">
        <v>33</v>
      </c>
      <c r="AH1433" t="s">
        <v>33</v>
      </c>
      <c r="AI1433" t="s">
        <v>124</v>
      </c>
    </row>
    <row r="1434" spans="1:35">
      <c r="A1434" t="s">
        <v>316</v>
      </c>
      <c r="B1434" t="s">
        <v>197</v>
      </c>
      <c r="C1434" t="s">
        <v>187</v>
      </c>
      <c r="D1434" t="s">
        <v>2454</v>
      </c>
      <c r="E1434" t="s">
        <v>5861</v>
      </c>
      <c r="F1434" t="s">
        <v>32</v>
      </c>
      <c r="G1434" t="s">
        <v>317</v>
      </c>
      <c r="H1434" t="str">
        <f t="shared" si="466"/>
        <v>4261</v>
      </c>
      <c r="I1434" t="s">
        <v>318</v>
      </c>
      <c r="J1434">
        <v>8080</v>
      </c>
      <c r="K1434" t="s">
        <v>536</v>
      </c>
      <c r="L1434" t="s">
        <v>1273</v>
      </c>
      <c r="M1434" t="s">
        <v>949</v>
      </c>
      <c r="N1434" t="s">
        <v>950</v>
      </c>
      <c r="O1434" t="s">
        <v>5902</v>
      </c>
      <c r="P1434" t="s">
        <v>5903</v>
      </c>
      <c r="Q1434" t="s">
        <v>33</v>
      </c>
      <c r="R1434" t="s">
        <v>326</v>
      </c>
      <c r="S1434" t="s">
        <v>3751</v>
      </c>
      <c r="T1434" t="s">
        <v>328</v>
      </c>
      <c r="U1434" t="s">
        <v>110</v>
      </c>
      <c r="V1434" t="s">
        <v>329</v>
      </c>
      <c r="W1434" t="str">
        <f>VLOOKUP(V1434,Lookup!D:E,2,FALSE)</f>
        <v>Corporate Contributions</v>
      </c>
      <c r="X1434" t="s">
        <v>216</v>
      </c>
      <c r="Y1434" t="s">
        <v>33</v>
      </c>
      <c r="Z1434" t="s">
        <v>36</v>
      </c>
      <c r="AA1434" t="s">
        <v>37</v>
      </c>
      <c r="AB1434" t="s">
        <v>1272</v>
      </c>
      <c r="AC1434" t="s">
        <v>33</v>
      </c>
      <c r="AD1434">
        <v>0</v>
      </c>
      <c r="AE1434">
        <v>9</v>
      </c>
      <c r="AF1434">
        <v>2019</v>
      </c>
      <c r="AG1434" t="s">
        <v>33</v>
      </c>
      <c r="AH1434" t="s">
        <v>5904</v>
      </c>
      <c r="AI1434" t="s">
        <v>124</v>
      </c>
    </row>
    <row r="1435" spans="1:35">
      <c r="A1435" t="s">
        <v>316</v>
      </c>
      <c r="B1435" t="s">
        <v>197</v>
      </c>
      <c r="C1435" t="s">
        <v>187</v>
      </c>
      <c r="D1435" t="s">
        <v>2454</v>
      </c>
      <c r="E1435" t="s">
        <v>5861</v>
      </c>
      <c r="F1435" t="s">
        <v>32</v>
      </c>
      <c r="G1435" t="s">
        <v>317</v>
      </c>
      <c r="H1435" t="str">
        <f t="shared" si="466"/>
        <v>4261</v>
      </c>
      <c r="I1435" t="s">
        <v>318</v>
      </c>
      <c r="J1435">
        <v>75000</v>
      </c>
      <c r="K1435" t="s">
        <v>536</v>
      </c>
      <c r="L1435" t="s">
        <v>1273</v>
      </c>
      <c r="M1435" t="s">
        <v>1711</v>
      </c>
      <c r="N1435" t="s">
        <v>1712</v>
      </c>
      <c r="O1435" t="s">
        <v>5905</v>
      </c>
      <c r="P1435" t="s">
        <v>5906</v>
      </c>
      <c r="Q1435" t="s">
        <v>33</v>
      </c>
      <c r="R1435" t="s">
        <v>326</v>
      </c>
      <c r="S1435" t="s">
        <v>3751</v>
      </c>
      <c r="T1435" t="s">
        <v>328</v>
      </c>
      <c r="U1435" t="s">
        <v>110</v>
      </c>
      <c r="V1435" t="s">
        <v>329</v>
      </c>
      <c r="W1435" t="str">
        <f>VLOOKUP(V1435,Lookup!D:E,2,FALSE)</f>
        <v>Corporate Contributions</v>
      </c>
      <c r="X1435" t="s">
        <v>216</v>
      </c>
      <c r="Y1435" t="s">
        <v>33</v>
      </c>
      <c r="Z1435" t="s">
        <v>36</v>
      </c>
      <c r="AA1435" t="s">
        <v>37</v>
      </c>
      <c r="AB1435" t="s">
        <v>1272</v>
      </c>
      <c r="AC1435" t="s">
        <v>33</v>
      </c>
      <c r="AD1435">
        <v>0</v>
      </c>
      <c r="AE1435">
        <v>9</v>
      </c>
      <c r="AF1435">
        <v>2019</v>
      </c>
      <c r="AG1435" t="s">
        <v>33</v>
      </c>
      <c r="AH1435" t="s">
        <v>33</v>
      </c>
      <c r="AI1435" t="s">
        <v>124</v>
      </c>
    </row>
    <row r="1436" spans="1:35">
      <c r="A1436" t="s">
        <v>316</v>
      </c>
      <c r="B1436" t="s">
        <v>197</v>
      </c>
      <c r="C1436" t="s">
        <v>187</v>
      </c>
      <c r="D1436" t="s">
        <v>2454</v>
      </c>
      <c r="E1436" t="s">
        <v>5861</v>
      </c>
      <c r="F1436" t="s">
        <v>32</v>
      </c>
      <c r="G1436" t="s">
        <v>262</v>
      </c>
      <c r="H1436" t="str">
        <f t="shared" si="466"/>
        <v>4265</v>
      </c>
      <c r="I1436" t="s">
        <v>263</v>
      </c>
      <c r="J1436">
        <v>11000</v>
      </c>
      <c r="K1436" t="s">
        <v>536</v>
      </c>
      <c r="L1436" t="s">
        <v>1273</v>
      </c>
      <c r="M1436" t="s">
        <v>1790</v>
      </c>
      <c r="N1436" t="s">
        <v>1791</v>
      </c>
      <c r="O1436" t="s">
        <v>5907</v>
      </c>
      <c r="P1436" t="s">
        <v>5908</v>
      </c>
      <c r="Q1436" t="s">
        <v>33</v>
      </c>
      <c r="R1436" t="s">
        <v>326</v>
      </c>
      <c r="S1436" t="s">
        <v>3751</v>
      </c>
      <c r="T1436" t="s">
        <v>328</v>
      </c>
      <c r="U1436" t="s">
        <v>110</v>
      </c>
      <c r="V1436" t="s">
        <v>329</v>
      </c>
      <c r="W1436" t="str">
        <f>VLOOKUP(V1436,Lookup!D:E,2,FALSE)</f>
        <v>Corporate Contributions</v>
      </c>
      <c r="X1436" t="s">
        <v>216</v>
      </c>
      <c r="Y1436" t="s">
        <v>33</v>
      </c>
      <c r="Z1436" t="s">
        <v>36</v>
      </c>
      <c r="AA1436" t="s">
        <v>37</v>
      </c>
      <c r="AB1436" t="s">
        <v>1272</v>
      </c>
      <c r="AC1436" t="s">
        <v>33</v>
      </c>
      <c r="AD1436">
        <v>0</v>
      </c>
      <c r="AE1436">
        <v>9</v>
      </c>
      <c r="AF1436">
        <v>2019</v>
      </c>
      <c r="AG1436" t="s">
        <v>33</v>
      </c>
      <c r="AH1436" t="s">
        <v>33</v>
      </c>
      <c r="AI1436" t="s">
        <v>124</v>
      </c>
    </row>
    <row r="1437" spans="1:35">
      <c r="A1437" t="s">
        <v>316</v>
      </c>
      <c r="B1437" t="s">
        <v>197</v>
      </c>
      <c r="C1437" t="s">
        <v>187</v>
      </c>
      <c r="D1437" t="s">
        <v>2454</v>
      </c>
      <c r="E1437" t="s">
        <v>5861</v>
      </c>
      <c r="F1437" t="s">
        <v>32</v>
      </c>
      <c r="G1437" t="s">
        <v>613</v>
      </c>
      <c r="H1437" t="str">
        <f t="shared" si="466"/>
        <v>4265</v>
      </c>
      <c r="I1437" t="s">
        <v>614</v>
      </c>
      <c r="J1437">
        <v>20000</v>
      </c>
      <c r="K1437" t="s">
        <v>536</v>
      </c>
      <c r="L1437" t="s">
        <v>1273</v>
      </c>
      <c r="M1437" t="s">
        <v>714</v>
      </c>
      <c r="N1437" t="s">
        <v>715</v>
      </c>
      <c r="O1437" t="s">
        <v>5909</v>
      </c>
      <c r="P1437" t="s">
        <v>5910</v>
      </c>
      <c r="Q1437" t="s">
        <v>33</v>
      </c>
      <c r="R1437" t="s">
        <v>326</v>
      </c>
      <c r="S1437" t="s">
        <v>3751</v>
      </c>
      <c r="T1437" t="s">
        <v>328</v>
      </c>
      <c r="U1437" t="s">
        <v>110</v>
      </c>
      <c r="V1437" t="s">
        <v>329</v>
      </c>
      <c r="W1437" t="str">
        <f>VLOOKUP(V1437,Lookup!D:E,2,FALSE)</f>
        <v>Corporate Contributions</v>
      </c>
      <c r="X1437" t="s">
        <v>216</v>
      </c>
      <c r="Y1437" t="s">
        <v>33</v>
      </c>
      <c r="Z1437" t="s">
        <v>36</v>
      </c>
      <c r="AA1437" t="s">
        <v>37</v>
      </c>
      <c r="AB1437" t="s">
        <v>1272</v>
      </c>
      <c r="AC1437" t="s">
        <v>33</v>
      </c>
      <c r="AD1437">
        <v>0</v>
      </c>
      <c r="AE1437">
        <v>9</v>
      </c>
      <c r="AF1437">
        <v>2019</v>
      </c>
      <c r="AG1437" t="s">
        <v>33</v>
      </c>
      <c r="AH1437" t="s">
        <v>33</v>
      </c>
      <c r="AI1437" t="s">
        <v>124</v>
      </c>
    </row>
    <row r="1438" spans="1:35">
      <c r="A1438" t="s">
        <v>681</v>
      </c>
      <c r="B1438" t="s">
        <v>175</v>
      </c>
      <c r="C1438" t="s">
        <v>176</v>
      </c>
      <c r="D1438" t="s">
        <v>5912</v>
      </c>
      <c r="E1438" t="s">
        <v>5911</v>
      </c>
      <c r="F1438" t="s">
        <v>32</v>
      </c>
      <c r="G1438" t="s">
        <v>317</v>
      </c>
      <c r="H1438" t="str">
        <f t="shared" ref="H1438:H1439" si="467">LEFT(G1438,4)</f>
        <v>4261</v>
      </c>
      <c r="I1438" t="s">
        <v>318</v>
      </c>
      <c r="J1438">
        <v>100</v>
      </c>
      <c r="K1438" t="s">
        <v>639</v>
      </c>
      <c r="L1438" t="s">
        <v>641</v>
      </c>
      <c r="M1438" t="s">
        <v>2375</v>
      </c>
      <c r="N1438" t="s">
        <v>2376</v>
      </c>
      <c r="O1438" t="s">
        <v>5913</v>
      </c>
      <c r="P1438" t="s">
        <v>5914</v>
      </c>
      <c r="Q1438" t="s">
        <v>33</v>
      </c>
      <c r="R1438" t="s">
        <v>208</v>
      </c>
      <c r="S1438" t="s">
        <v>327</v>
      </c>
      <c r="T1438" t="s">
        <v>95</v>
      </c>
      <c r="U1438" t="s">
        <v>110</v>
      </c>
      <c r="V1438" t="s">
        <v>329</v>
      </c>
      <c r="W1438" t="str">
        <f>VLOOKUP(V1438,Lookup!D:E,2,FALSE)</f>
        <v>Corporate Contributions</v>
      </c>
      <c r="X1438" t="s">
        <v>216</v>
      </c>
      <c r="Y1438" t="s">
        <v>33</v>
      </c>
      <c r="Z1438" t="s">
        <v>36</v>
      </c>
      <c r="AA1438" t="s">
        <v>37</v>
      </c>
      <c r="AB1438" t="s">
        <v>640</v>
      </c>
      <c r="AC1438" t="s">
        <v>33</v>
      </c>
      <c r="AD1438">
        <v>0</v>
      </c>
      <c r="AE1438">
        <v>9</v>
      </c>
      <c r="AF1438">
        <v>2019</v>
      </c>
      <c r="AG1438" t="s">
        <v>33</v>
      </c>
      <c r="AH1438" t="s">
        <v>33</v>
      </c>
      <c r="AI1438" t="s">
        <v>124</v>
      </c>
    </row>
    <row r="1439" spans="1:35">
      <c r="A1439" t="s">
        <v>255</v>
      </c>
      <c r="B1439" t="s">
        <v>217</v>
      </c>
      <c r="C1439" t="s">
        <v>176</v>
      </c>
      <c r="D1439" t="s">
        <v>5915</v>
      </c>
      <c r="E1439" t="s">
        <v>5911</v>
      </c>
      <c r="F1439" t="s">
        <v>32</v>
      </c>
      <c r="G1439" t="s">
        <v>218</v>
      </c>
      <c r="H1439" t="str">
        <f t="shared" si="467"/>
        <v>5060</v>
      </c>
      <c r="I1439" t="s">
        <v>219</v>
      </c>
      <c r="J1439">
        <v>40</v>
      </c>
      <c r="K1439" t="s">
        <v>648</v>
      </c>
      <c r="L1439" t="s">
        <v>560</v>
      </c>
      <c r="M1439" t="s">
        <v>4132</v>
      </c>
      <c r="N1439" t="s">
        <v>4133</v>
      </c>
      <c r="O1439" t="s">
        <v>5916</v>
      </c>
      <c r="P1439" t="s">
        <v>5917</v>
      </c>
      <c r="Q1439" t="s">
        <v>33</v>
      </c>
      <c r="R1439" t="s">
        <v>220</v>
      </c>
      <c r="S1439" t="s">
        <v>221</v>
      </c>
      <c r="T1439" t="s">
        <v>4290</v>
      </c>
      <c r="U1439" t="s">
        <v>39</v>
      </c>
      <c r="V1439" t="s">
        <v>241</v>
      </c>
      <c r="W1439" t="str">
        <f>VLOOKUP(V1439,Lookup!D:E,2,FALSE)</f>
        <v>Contract Labor (General)</v>
      </c>
      <c r="X1439" t="s">
        <v>216</v>
      </c>
      <c r="Y1439" t="s">
        <v>33</v>
      </c>
      <c r="Z1439" t="s">
        <v>36</v>
      </c>
      <c r="AA1439" t="s">
        <v>37</v>
      </c>
      <c r="AB1439" t="s">
        <v>559</v>
      </c>
      <c r="AC1439" t="s">
        <v>33</v>
      </c>
      <c r="AD1439">
        <v>0</v>
      </c>
      <c r="AE1439">
        <v>9</v>
      </c>
      <c r="AF1439">
        <v>2019</v>
      </c>
      <c r="AG1439" t="s">
        <v>33</v>
      </c>
      <c r="AH1439" t="s">
        <v>5918</v>
      </c>
      <c r="AI1439" t="s">
        <v>124</v>
      </c>
    </row>
    <row r="1440" spans="1:35">
      <c r="A1440" t="s">
        <v>316</v>
      </c>
      <c r="B1440" t="s">
        <v>196</v>
      </c>
      <c r="C1440" t="s">
        <v>181</v>
      </c>
      <c r="D1440" t="s">
        <v>5919</v>
      </c>
      <c r="E1440" t="s">
        <v>5911</v>
      </c>
      <c r="F1440" t="s">
        <v>32</v>
      </c>
      <c r="G1440" t="s">
        <v>317</v>
      </c>
      <c r="H1440" t="str">
        <f t="shared" ref="H1440:H1441" si="468">LEFT(G1440,4)</f>
        <v>4261</v>
      </c>
      <c r="I1440" t="s">
        <v>318</v>
      </c>
      <c r="J1440">
        <v>1000</v>
      </c>
      <c r="K1440" t="s">
        <v>903</v>
      </c>
      <c r="L1440" t="s">
        <v>905</v>
      </c>
      <c r="M1440" t="s">
        <v>5920</v>
      </c>
      <c r="N1440" t="s">
        <v>5921</v>
      </c>
      <c r="O1440" t="s">
        <v>5922</v>
      </c>
      <c r="P1440" t="s">
        <v>5923</v>
      </c>
      <c r="Q1440" t="s">
        <v>33</v>
      </c>
      <c r="R1440" t="s">
        <v>782</v>
      </c>
      <c r="S1440" t="s">
        <v>327</v>
      </c>
      <c r="T1440" t="s">
        <v>909</v>
      </c>
      <c r="U1440" t="s">
        <v>110</v>
      </c>
      <c r="V1440" t="s">
        <v>329</v>
      </c>
      <c r="W1440" t="str">
        <f>VLOOKUP(V1440,Lookup!D:E,2,FALSE)</f>
        <v>Corporate Contributions</v>
      </c>
      <c r="X1440" t="s">
        <v>216</v>
      </c>
      <c r="Y1440" t="s">
        <v>33</v>
      </c>
      <c r="Z1440" t="s">
        <v>36</v>
      </c>
      <c r="AA1440" t="s">
        <v>37</v>
      </c>
      <c r="AB1440" t="s">
        <v>904</v>
      </c>
      <c r="AC1440" t="s">
        <v>33</v>
      </c>
      <c r="AD1440">
        <v>0</v>
      </c>
      <c r="AE1440">
        <v>9</v>
      </c>
      <c r="AF1440">
        <v>2019</v>
      </c>
      <c r="AG1440" t="s">
        <v>33</v>
      </c>
      <c r="AH1440" t="s">
        <v>33</v>
      </c>
      <c r="AI1440" t="s">
        <v>124</v>
      </c>
    </row>
    <row r="1441" spans="1:35">
      <c r="A1441" t="s">
        <v>316</v>
      </c>
      <c r="B1441" t="s">
        <v>196</v>
      </c>
      <c r="C1441" t="s">
        <v>181</v>
      </c>
      <c r="D1441" t="s">
        <v>5919</v>
      </c>
      <c r="E1441" t="s">
        <v>5911</v>
      </c>
      <c r="F1441" t="s">
        <v>32</v>
      </c>
      <c r="G1441" t="s">
        <v>317</v>
      </c>
      <c r="H1441" t="str">
        <f t="shared" si="468"/>
        <v>4261</v>
      </c>
      <c r="I1441" t="s">
        <v>318</v>
      </c>
      <c r="J1441">
        <v>500</v>
      </c>
      <c r="K1441" t="s">
        <v>903</v>
      </c>
      <c r="L1441" t="s">
        <v>905</v>
      </c>
      <c r="M1441" t="s">
        <v>5924</v>
      </c>
      <c r="N1441" t="s">
        <v>5925</v>
      </c>
      <c r="O1441" t="s">
        <v>5926</v>
      </c>
      <c r="P1441" t="s">
        <v>5927</v>
      </c>
      <c r="Q1441" t="s">
        <v>33</v>
      </c>
      <c r="R1441" t="s">
        <v>782</v>
      </c>
      <c r="S1441" t="s">
        <v>327</v>
      </c>
      <c r="T1441" t="s">
        <v>909</v>
      </c>
      <c r="U1441" t="s">
        <v>110</v>
      </c>
      <c r="V1441" t="s">
        <v>329</v>
      </c>
      <c r="W1441" t="str">
        <f>VLOOKUP(V1441,Lookup!D:E,2,FALSE)</f>
        <v>Corporate Contributions</v>
      </c>
      <c r="X1441" t="s">
        <v>216</v>
      </c>
      <c r="Y1441" t="s">
        <v>33</v>
      </c>
      <c r="Z1441" t="s">
        <v>36</v>
      </c>
      <c r="AA1441" t="s">
        <v>37</v>
      </c>
      <c r="AB1441" t="s">
        <v>904</v>
      </c>
      <c r="AC1441" t="s">
        <v>33</v>
      </c>
      <c r="AD1441">
        <v>0</v>
      </c>
      <c r="AE1441">
        <v>9</v>
      </c>
      <c r="AF1441">
        <v>2019</v>
      </c>
      <c r="AG1441" t="s">
        <v>33</v>
      </c>
      <c r="AH1441" t="s">
        <v>33</v>
      </c>
      <c r="AI1441" t="s">
        <v>124</v>
      </c>
    </row>
    <row r="1442" spans="1:35">
      <c r="A1442" t="s">
        <v>660</v>
      </c>
      <c r="B1442" t="s">
        <v>283</v>
      </c>
      <c r="C1442" t="s">
        <v>181</v>
      </c>
      <c r="D1442" t="s">
        <v>5928</v>
      </c>
      <c r="E1442" t="s">
        <v>5911</v>
      </c>
      <c r="F1442" t="s">
        <v>32</v>
      </c>
      <c r="G1442" t="s">
        <v>286</v>
      </c>
      <c r="H1442" t="str">
        <f t="shared" ref="H1442:H1444" si="469">LEFT(G1442,4)</f>
        <v>5240</v>
      </c>
      <c r="I1442" t="s">
        <v>287</v>
      </c>
      <c r="J1442">
        <v>852.44</v>
      </c>
      <c r="K1442" t="s">
        <v>447</v>
      </c>
      <c r="L1442" t="s">
        <v>447</v>
      </c>
      <c r="M1442" t="s">
        <v>981</v>
      </c>
      <c r="N1442" t="s">
        <v>982</v>
      </c>
      <c r="O1442" t="s">
        <v>5929</v>
      </c>
      <c r="P1442" t="s">
        <v>5930</v>
      </c>
      <c r="Q1442" t="s">
        <v>33</v>
      </c>
      <c r="R1442" t="s">
        <v>448</v>
      </c>
      <c r="S1442" t="s">
        <v>985</v>
      </c>
      <c r="T1442" t="s">
        <v>986</v>
      </c>
      <c r="U1442" t="s">
        <v>284</v>
      </c>
      <c r="V1442" t="s">
        <v>80</v>
      </c>
      <c r="W1442" t="str">
        <f>VLOOKUP(V1442,Lookup!D:E,2,FALSE)</f>
        <v>Utility Payments</v>
      </c>
      <c r="X1442" t="s">
        <v>105</v>
      </c>
      <c r="Y1442" t="s">
        <v>33</v>
      </c>
      <c r="Z1442" t="s">
        <v>36</v>
      </c>
      <c r="AA1442" t="s">
        <v>37</v>
      </c>
      <c r="AB1442" t="s">
        <v>446</v>
      </c>
      <c r="AC1442" t="s">
        <v>33</v>
      </c>
      <c r="AD1442">
        <v>0</v>
      </c>
      <c r="AE1442">
        <v>9</v>
      </c>
      <c r="AF1442">
        <v>2019</v>
      </c>
      <c r="AG1442" t="s">
        <v>33</v>
      </c>
      <c r="AH1442" t="s">
        <v>33</v>
      </c>
      <c r="AI1442" t="s">
        <v>5931</v>
      </c>
    </row>
    <row r="1443" spans="1:35">
      <c r="A1443" t="s">
        <v>316</v>
      </c>
      <c r="B1443" t="s">
        <v>197</v>
      </c>
      <c r="C1443" t="s">
        <v>187</v>
      </c>
      <c r="D1443" t="s">
        <v>5932</v>
      </c>
      <c r="E1443" t="s">
        <v>5911</v>
      </c>
      <c r="F1443" t="s">
        <v>32</v>
      </c>
      <c r="G1443" t="s">
        <v>317</v>
      </c>
      <c r="H1443" t="str">
        <f t="shared" si="469"/>
        <v>4261</v>
      </c>
      <c r="I1443" t="s">
        <v>318</v>
      </c>
      <c r="J1443">
        <v>1625</v>
      </c>
      <c r="K1443" t="s">
        <v>536</v>
      </c>
      <c r="L1443" t="s">
        <v>1273</v>
      </c>
      <c r="M1443" t="s">
        <v>1642</v>
      </c>
      <c r="N1443" t="s">
        <v>1643</v>
      </c>
      <c r="O1443" t="s">
        <v>5933</v>
      </c>
      <c r="P1443" t="s">
        <v>5934</v>
      </c>
      <c r="Q1443" t="s">
        <v>33</v>
      </c>
      <c r="R1443" t="s">
        <v>326</v>
      </c>
      <c r="S1443" t="s">
        <v>3751</v>
      </c>
      <c r="T1443" t="s">
        <v>328</v>
      </c>
      <c r="U1443" t="s">
        <v>110</v>
      </c>
      <c r="V1443" t="s">
        <v>329</v>
      </c>
      <c r="W1443" t="str">
        <f>VLOOKUP(V1443,Lookup!D:E,2,FALSE)</f>
        <v>Corporate Contributions</v>
      </c>
      <c r="X1443" t="s">
        <v>216</v>
      </c>
      <c r="Y1443" t="s">
        <v>33</v>
      </c>
      <c r="Z1443" t="s">
        <v>36</v>
      </c>
      <c r="AA1443" t="s">
        <v>37</v>
      </c>
      <c r="AB1443" t="s">
        <v>1272</v>
      </c>
      <c r="AC1443" t="s">
        <v>33</v>
      </c>
      <c r="AD1443">
        <v>0</v>
      </c>
      <c r="AE1443">
        <v>9</v>
      </c>
      <c r="AF1443">
        <v>2019</v>
      </c>
      <c r="AG1443" t="s">
        <v>33</v>
      </c>
      <c r="AH1443" t="s">
        <v>33</v>
      </c>
      <c r="AI1443" t="s">
        <v>124</v>
      </c>
    </row>
    <row r="1444" spans="1:35">
      <c r="A1444" t="s">
        <v>316</v>
      </c>
      <c r="B1444" t="s">
        <v>197</v>
      </c>
      <c r="C1444" t="s">
        <v>187</v>
      </c>
      <c r="D1444" t="s">
        <v>5932</v>
      </c>
      <c r="E1444" t="s">
        <v>5911</v>
      </c>
      <c r="F1444" t="s">
        <v>32</v>
      </c>
      <c r="G1444" t="s">
        <v>317</v>
      </c>
      <c r="H1444" t="str">
        <f t="shared" si="469"/>
        <v>4261</v>
      </c>
      <c r="I1444" t="s">
        <v>318</v>
      </c>
      <c r="J1444">
        <v>10000</v>
      </c>
      <c r="K1444" t="s">
        <v>536</v>
      </c>
      <c r="L1444" t="s">
        <v>1273</v>
      </c>
      <c r="M1444" t="s">
        <v>4660</v>
      </c>
      <c r="N1444" t="s">
        <v>4661</v>
      </c>
      <c r="O1444" t="s">
        <v>5935</v>
      </c>
      <c r="P1444" t="s">
        <v>5936</v>
      </c>
      <c r="Q1444" t="s">
        <v>33</v>
      </c>
      <c r="R1444" t="s">
        <v>326</v>
      </c>
      <c r="S1444" t="s">
        <v>3751</v>
      </c>
      <c r="T1444" t="s">
        <v>328</v>
      </c>
      <c r="U1444" t="s">
        <v>110</v>
      </c>
      <c r="V1444" t="s">
        <v>329</v>
      </c>
      <c r="W1444" t="str">
        <f>VLOOKUP(V1444,Lookup!D:E,2,FALSE)</f>
        <v>Corporate Contributions</v>
      </c>
      <c r="X1444" t="s">
        <v>216</v>
      </c>
      <c r="Y1444" t="s">
        <v>33</v>
      </c>
      <c r="Z1444" t="s">
        <v>36</v>
      </c>
      <c r="AA1444" t="s">
        <v>37</v>
      </c>
      <c r="AB1444" t="s">
        <v>1272</v>
      </c>
      <c r="AC1444" t="s">
        <v>33</v>
      </c>
      <c r="AD1444">
        <v>0</v>
      </c>
      <c r="AE1444">
        <v>9</v>
      </c>
      <c r="AF1444">
        <v>2019</v>
      </c>
      <c r="AG1444" t="s">
        <v>33</v>
      </c>
      <c r="AH1444" t="s">
        <v>33</v>
      </c>
      <c r="AI1444" t="s">
        <v>124</v>
      </c>
    </row>
    <row r="1445" spans="1:35">
      <c r="A1445" t="s">
        <v>163</v>
      </c>
      <c r="B1445" t="s">
        <v>196</v>
      </c>
      <c r="C1445" t="s">
        <v>181</v>
      </c>
      <c r="D1445" t="s">
        <v>5938</v>
      </c>
      <c r="E1445" t="s">
        <v>5937</v>
      </c>
      <c r="F1445" t="s">
        <v>32</v>
      </c>
      <c r="G1445" t="s">
        <v>1081</v>
      </c>
      <c r="H1445" t="str">
        <f t="shared" ref="H1445" si="470">LEFT(G1445,4)</f>
        <v>4310</v>
      </c>
      <c r="I1445" t="s">
        <v>1082</v>
      </c>
      <c r="J1445">
        <v>58637</v>
      </c>
      <c r="K1445" t="s">
        <v>5040</v>
      </c>
      <c r="L1445" t="s">
        <v>1076</v>
      </c>
      <c r="M1445" t="s">
        <v>517</v>
      </c>
      <c r="N1445" t="s">
        <v>518</v>
      </c>
      <c r="O1445" t="s">
        <v>5940</v>
      </c>
      <c r="P1445" t="s">
        <v>5941</v>
      </c>
      <c r="Q1445" t="s">
        <v>33</v>
      </c>
      <c r="R1445" t="s">
        <v>566</v>
      </c>
      <c r="S1445" t="s">
        <v>1079</v>
      </c>
      <c r="T1445" t="s">
        <v>269</v>
      </c>
      <c r="U1445" t="s">
        <v>56</v>
      </c>
      <c r="V1445" t="s">
        <v>1080</v>
      </c>
      <c r="W1445" t="str">
        <f>VLOOKUP(V1445,Lookup!D:E,2,FALSE)</f>
        <v>Leases Of Real Property Gen</v>
      </c>
      <c r="X1445" t="s">
        <v>112</v>
      </c>
      <c r="Y1445" t="s">
        <v>33</v>
      </c>
      <c r="Z1445" t="s">
        <v>36</v>
      </c>
      <c r="AA1445" t="s">
        <v>37</v>
      </c>
      <c r="AB1445" t="s">
        <v>1075</v>
      </c>
      <c r="AC1445" t="s">
        <v>33</v>
      </c>
      <c r="AD1445">
        <v>0</v>
      </c>
      <c r="AE1445">
        <v>9</v>
      </c>
      <c r="AF1445">
        <v>2019</v>
      </c>
      <c r="AG1445" t="s">
        <v>33</v>
      </c>
      <c r="AH1445" t="s">
        <v>33</v>
      </c>
      <c r="AI1445" t="s">
        <v>124</v>
      </c>
    </row>
    <row r="1446" spans="1:35">
      <c r="A1446" t="s">
        <v>316</v>
      </c>
      <c r="B1446" t="s">
        <v>197</v>
      </c>
      <c r="C1446" t="s">
        <v>187</v>
      </c>
      <c r="D1446" t="s">
        <v>5939</v>
      </c>
      <c r="E1446" t="s">
        <v>5937</v>
      </c>
      <c r="F1446" t="s">
        <v>32</v>
      </c>
      <c r="G1446" t="s">
        <v>317</v>
      </c>
      <c r="H1446" t="str">
        <f t="shared" ref="H1446:H1449" si="471">LEFT(G1446,4)</f>
        <v>4261</v>
      </c>
      <c r="I1446" t="s">
        <v>318</v>
      </c>
      <c r="J1446">
        <v>14147.4</v>
      </c>
      <c r="K1446" t="s">
        <v>536</v>
      </c>
      <c r="L1446" t="s">
        <v>1273</v>
      </c>
      <c r="M1446" t="s">
        <v>1642</v>
      </c>
      <c r="N1446" t="s">
        <v>1643</v>
      </c>
      <c r="O1446" t="s">
        <v>5942</v>
      </c>
      <c r="P1446" t="s">
        <v>5943</v>
      </c>
      <c r="Q1446" t="s">
        <v>33</v>
      </c>
      <c r="R1446" t="s">
        <v>326</v>
      </c>
      <c r="S1446" t="s">
        <v>3751</v>
      </c>
      <c r="T1446" t="s">
        <v>328</v>
      </c>
      <c r="U1446" t="s">
        <v>110</v>
      </c>
      <c r="V1446" t="s">
        <v>329</v>
      </c>
      <c r="W1446" t="str">
        <f>VLOOKUP(V1446,Lookup!D:E,2,FALSE)</f>
        <v>Corporate Contributions</v>
      </c>
      <c r="X1446" t="s">
        <v>216</v>
      </c>
      <c r="Y1446" t="s">
        <v>33</v>
      </c>
      <c r="Z1446" t="s">
        <v>36</v>
      </c>
      <c r="AA1446" t="s">
        <v>37</v>
      </c>
      <c r="AB1446" t="s">
        <v>1272</v>
      </c>
      <c r="AC1446" t="s">
        <v>33</v>
      </c>
      <c r="AD1446">
        <v>0</v>
      </c>
      <c r="AE1446">
        <v>9</v>
      </c>
      <c r="AF1446">
        <v>2019</v>
      </c>
      <c r="AG1446" t="s">
        <v>33</v>
      </c>
      <c r="AH1446" t="s">
        <v>33</v>
      </c>
      <c r="AI1446" t="s">
        <v>124</v>
      </c>
    </row>
    <row r="1447" spans="1:35">
      <c r="A1447" t="s">
        <v>316</v>
      </c>
      <c r="B1447" t="s">
        <v>197</v>
      </c>
      <c r="C1447" t="s">
        <v>187</v>
      </c>
      <c r="D1447" t="s">
        <v>5939</v>
      </c>
      <c r="E1447" t="s">
        <v>5937</v>
      </c>
      <c r="F1447" t="s">
        <v>32</v>
      </c>
      <c r="G1447" t="s">
        <v>317</v>
      </c>
      <c r="H1447" t="str">
        <f t="shared" si="471"/>
        <v>4261</v>
      </c>
      <c r="I1447" t="s">
        <v>318</v>
      </c>
      <c r="J1447">
        <v>33500</v>
      </c>
      <c r="K1447" t="s">
        <v>536</v>
      </c>
      <c r="L1447" t="s">
        <v>1273</v>
      </c>
      <c r="M1447" t="s">
        <v>1778</v>
      </c>
      <c r="N1447" t="s">
        <v>1779</v>
      </c>
      <c r="O1447" t="s">
        <v>5944</v>
      </c>
      <c r="P1447" t="s">
        <v>5945</v>
      </c>
      <c r="Q1447" t="s">
        <v>33</v>
      </c>
      <c r="R1447" t="s">
        <v>326</v>
      </c>
      <c r="S1447" t="s">
        <v>3751</v>
      </c>
      <c r="T1447" t="s">
        <v>328</v>
      </c>
      <c r="U1447" t="s">
        <v>110</v>
      </c>
      <c r="V1447" t="s">
        <v>329</v>
      </c>
      <c r="W1447" t="str">
        <f>VLOOKUP(V1447,Lookup!D:E,2,FALSE)</f>
        <v>Corporate Contributions</v>
      </c>
      <c r="X1447" t="s">
        <v>216</v>
      </c>
      <c r="Y1447" t="s">
        <v>33</v>
      </c>
      <c r="Z1447" t="s">
        <v>36</v>
      </c>
      <c r="AA1447" t="s">
        <v>37</v>
      </c>
      <c r="AB1447" t="s">
        <v>1272</v>
      </c>
      <c r="AC1447" t="s">
        <v>33</v>
      </c>
      <c r="AD1447">
        <v>0</v>
      </c>
      <c r="AE1447">
        <v>9</v>
      </c>
      <c r="AF1447">
        <v>2019</v>
      </c>
      <c r="AG1447" t="s">
        <v>33</v>
      </c>
      <c r="AH1447" t="s">
        <v>33</v>
      </c>
      <c r="AI1447" t="s">
        <v>124</v>
      </c>
    </row>
    <row r="1448" spans="1:35">
      <c r="A1448" t="s">
        <v>316</v>
      </c>
      <c r="B1448" t="s">
        <v>197</v>
      </c>
      <c r="C1448" t="s">
        <v>187</v>
      </c>
      <c r="D1448" t="s">
        <v>5939</v>
      </c>
      <c r="E1448" t="s">
        <v>5937</v>
      </c>
      <c r="F1448" t="s">
        <v>32</v>
      </c>
      <c r="G1448" t="s">
        <v>317</v>
      </c>
      <c r="H1448" t="str">
        <f t="shared" si="471"/>
        <v>4261</v>
      </c>
      <c r="I1448" t="s">
        <v>318</v>
      </c>
      <c r="J1448">
        <v>1250</v>
      </c>
      <c r="K1448" t="s">
        <v>536</v>
      </c>
      <c r="L1448" t="s">
        <v>1273</v>
      </c>
      <c r="M1448" t="s">
        <v>5326</v>
      </c>
      <c r="N1448" t="s">
        <v>5327</v>
      </c>
      <c r="O1448" t="s">
        <v>5946</v>
      </c>
      <c r="P1448" t="s">
        <v>5947</v>
      </c>
      <c r="Q1448" t="s">
        <v>33</v>
      </c>
      <c r="R1448" t="s">
        <v>326</v>
      </c>
      <c r="S1448" t="s">
        <v>3751</v>
      </c>
      <c r="T1448" t="s">
        <v>328</v>
      </c>
      <c r="U1448" t="s">
        <v>110</v>
      </c>
      <c r="V1448" t="s">
        <v>329</v>
      </c>
      <c r="W1448" t="str">
        <f>VLOOKUP(V1448,Lookup!D:E,2,FALSE)</f>
        <v>Corporate Contributions</v>
      </c>
      <c r="X1448" t="s">
        <v>216</v>
      </c>
      <c r="Y1448" t="s">
        <v>33</v>
      </c>
      <c r="Z1448" t="s">
        <v>36</v>
      </c>
      <c r="AA1448" t="s">
        <v>37</v>
      </c>
      <c r="AB1448" t="s">
        <v>1272</v>
      </c>
      <c r="AC1448" t="s">
        <v>33</v>
      </c>
      <c r="AD1448">
        <v>0</v>
      </c>
      <c r="AE1448">
        <v>9</v>
      </c>
      <c r="AF1448">
        <v>2019</v>
      </c>
      <c r="AG1448" t="s">
        <v>33</v>
      </c>
      <c r="AH1448" t="s">
        <v>33</v>
      </c>
      <c r="AI1448" t="s">
        <v>124</v>
      </c>
    </row>
    <row r="1449" spans="1:35">
      <c r="A1449" t="s">
        <v>316</v>
      </c>
      <c r="B1449" t="s">
        <v>197</v>
      </c>
      <c r="C1449" t="s">
        <v>187</v>
      </c>
      <c r="D1449" t="s">
        <v>5939</v>
      </c>
      <c r="E1449" t="s">
        <v>5937</v>
      </c>
      <c r="F1449" t="s">
        <v>32</v>
      </c>
      <c r="G1449" t="s">
        <v>317</v>
      </c>
      <c r="H1449" t="str">
        <f t="shared" si="471"/>
        <v>4261</v>
      </c>
      <c r="I1449" t="s">
        <v>318</v>
      </c>
      <c r="J1449">
        <v>1200</v>
      </c>
      <c r="K1449" t="s">
        <v>536</v>
      </c>
      <c r="L1449" t="s">
        <v>1273</v>
      </c>
      <c r="M1449" t="s">
        <v>5392</v>
      </c>
      <c r="N1449" t="s">
        <v>5393</v>
      </c>
      <c r="O1449" t="s">
        <v>5948</v>
      </c>
      <c r="P1449" t="s">
        <v>5949</v>
      </c>
      <c r="Q1449" t="s">
        <v>33</v>
      </c>
      <c r="R1449" t="s">
        <v>326</v>
      </c>
      <c r="S1449" t="s">
        <v>3751</v>
      </c>
      <c r="T1449" t="s">
        <v>328</v>
      </c>
      <c r="U1449" t="s">
        <v>110</v>
      </c>
      <c r="V1449" t="s">
        <v>329</v>
      </c>
      <c r="W1449" t="str">
        <f>VLOOKUP(V1449,Lookup!D:E,2,FALSE)</f>
        <v>Corporate Contributions</v>
      </c>
      <c r="X1449" t="s">
        <v>216</v>
      </c>
      <c r="Y1449" t="s">
        <v>33</v>
      </c>
      <c r="Z1449" t="s">
        <v>36</v>
      </c>
      <c r="AA1449" t="s">
        <v>37</v>
      </c>
      <c r="AB1449" t="s">
        <v>1272</v>
      </c>
      <c r="AC1449" t="s">
        <v>33</v>
      </c>
      <c r="AD1449">
        <v>0</v>
      </c>
      <c r="AE1449">
        <v>9</v>
      </c>
      <c r="AF1449">
        <v>2019</v>
      </c>
      <c r="AG1449" t="s">
        <v>33</v>
      </c>
      <c r="AH1449" t="s">
        <v>33</v>
      </c>
      <c r="AI1449" t="s">
        <v>124</v>
      </c>
    </row>
    <row r="1450" spans="1:35">
      <c r="A1450" t="s">
        <v>163</v>
      </c>
      <c r="B1450" t="s">
        <v>197</v>
      </c>
      <c r="C1450" t="s">
        <v>187</v>
      </c>
      <c r="D1450" t="s">
        <v>5939</v>
      </c>
      <c r="E1450" t="s">
        <v>5937</v>
      </c>
      <c r="F1450" t="s">
        <v>32</v>
      </c>
      <c r="G1450" t="s">
        <v>434</v>
      </c>
      <c r="H1450" t="str">
        <f t="shared" ref="H1450:H1451" si="472">LEFT(G1450,4)</f>
        <v>9301</v>
      </c>
      <c r="I1450" t="s">
        <v>435</v>
      </c>
      <c r="J1450">
        <v>3000</v>
      </c>
      <c r="K1450" t="s">
        <v>1395</v>
      </c>
      <c r="L1450" t="s">
        <v>1195</v>
      </c>
      <c r="M1450" t="s">
        <v>2012</v>
      </c>
      <c r="N1450" t="s">
        <v>2013</v>
      </c>
      <c r="O1450" t="s">
        <v>5950</v>
      </c>
      <c r="P1450" t="s">
        <v>5951</v>
      </c>
      <c r="Q1450" t="s">
        <v>33</v>
      </c>
      <c r="R1450" t="s">
        <v>587</v>
      </c>
      <c r="S1450" t="s">
        <v>588</v>
      </c>
      <c r="T1450" t="s">
        <v>200</v>
      </c>
      <c r="U1450" t="s">
        <v>56</v>
      </c>
      <c r="V1450" t="s">
        <v>589</v>
      </c>
      <c r="W1450" t="str">
        <f>VLOOKUP(V1450,Lookup!D:E,2,FALSE)</f>
        <v>Advertising</v>
      </c>
      <c r="X1450" t="s">
        <v>264</v>
      </c>
      <c r="Y1450" t="s">
        <v>66</v>
      </c>
      <c r="Z1450" t="s">
        <v>36</v>
      </c>
      <c r="AA1450" t="s">
        <v>37</v>
      </c>
      <c r="AB1450" t="s">
        <v>1194</v>
      </c>
      <c r="AC1450" t="s">
        <v>33</v>
      </c>
      <c r="AD1450">
        <v>0</v>
      </c>
      <c r="AE1450">
        <v>9</v>
      </c>
      <c r="AF1450">
        <v>2019</v>
      </c>
      <c r="AG1450" t="s">
        <v>33</v>
      </c>
      <c r="AH1450" t="s">
        <v>5952</v>
      </c>
      <c r="AI1450" t="s">
        <v>124</v>
      </c>
    </row>
    <row r="1451" spans="1:35">
      <c r="A1451" t="s">
        <v>163</v>
      </c>
      <c r="B1451" t="s">
        <v>197</v>
      </c>
      <c r="C1451" t="s">
        <v>187</v>
      </c>
      <c r="D1451" t="s">
        <v>5939</v>
      </c>
      <c r="E1451" t="s">
        <v>5937</v>
      </c>
      <c r="F1451" t="s">
        <v>32</v>
      </c>
      <c r="G1451" t="s">
        <v>434</v>
      </c>
      <c r="H1451" t="str">
        <f t="shared" si="472"/>
        <v>9301</v>
      </c>
      <c r="I1451" t="s">
        <v>435</v>
      </c>
      <c r="J1451">
        <v>7000</v>
      </c>
      <c r="K1451" t="s">
        <v>1395</v>
      </c>
      <c r="L1451" t="s">
        <v>1195</v>
      </c>
      <c r="M1451" t="s">
        <v>2012</v>
      </c>
      <c r="N1451" t="s">
        <v>2013</v>
      </c>
      <c r="O1451" t="s">
        <v>5953</v>
      </c>
      <c r="P1451" t="s">
        <v>5954</v>
      </c>
      <c r="Q1451" t="s">
        <v>33</v>
      </c>
      <c r="R1451" t="s">
        <v>587</v>
      </c>
      <c r="S1451" t="s">
        <v>588</v>
      </c>
      <c r="T1451" t="s">
        <v>200</v>
      </c>
      <c r="U1451" t="s">
        <v>56</v>
      </c>
      <c r="V1451" t="s">
        <v>589</v>
      </c>
      <c r="W1451" t="str">
        <f>VLOOKUP(V1451,Lookup!D:E,2,FALSE)</f>
        <v>Advertising</v>
      </c>
      <c r="X1451" t="s">
        <v>264</v>
      </c>
      <c r="Y1451" t="s">
        <v>66</v>
      </c>
      <c r="Z1451" t="s">
        <v>36</v>
      </c>
      <c r="AA1451" t="s">
        <v>37</v>
      </c>
      <c r="AB1451" t="s">
        <v>1194</v>
      </c>
      <c r="AC1451" t="s">
        <v>33</v>
      </c>
      <c r="AD1451">
        <v>0</v>
      </c>
      <c r="AE1451">
        <v>9</v>
      </c>
      <c r="AF1451">
        <v>2019</v>
      </c>
      <c r="AG1451" t="s">
        <v>33</v>
      </c>
      <c r="AH1451" t="s">
        <v>5955</v>
      </c>
      <c r="AI1451" t="s">
        <v>124</v>
      </c>
    </row>
    <row r="1452" spans="1:35">
      <c r="A1452" t="s">
        <v>190</v>
      </c>
      <c r="B1452" t="s">
        <v>233</v>
      </c>
      <c r="C1452" t="s">
        <v>181</v>
      </c>
      <c r="D1452" t="s">
        <v>5958</v>
      </c>
      <c r="E1452" t="s">
        <v>5956</v>
      </c>
      <c r="F1452" t="s">
        <v>32</v>
      </c>
      <c r="G1452" t="s">
        <v>218</v>
      </c>
      <c r="H1452" t="str">
        <f t="shared" ref="H1452" si="473">LEFT(G1452,4)</f>
        <v>5060</v>
      </c>
      <c r="I1452" t="s">
        <v>219</v>
      </c>
      <c r="J1452">
        <v>90.52</v>
      </c>
      <c r="K1452" t="s">
        <v>829</v>
      </c>
      <c r="L1452" t="s">
        <v>831</v>
      </c>
      <c r="M1452" t="s">
        <v>194</v>
      </c>
      <c r="N1452" t="s">
        <v>195</v>
      </c>
      <c r="O1452" t="s">
        <v>5959</v>
      </c>
      <c r="P1452" t="s">
        <v>5960</v>
      </c>
      <c r="Q1452" t="s">
        <v>33</v>
      </c>
      <c r="R1452" t="s">
        <v>481</v>
      </c>
      <c r="S1452" t="s">
        <v>798</v>
      </c>
      <c r="T1452" t="s">
        <v>832</v>
      </c>
      <c r="U1452" t="s">
        <v>39</v>
      </c>
      <c r="V1452" t="s">
        <v>174</v>
      </c>
      <c r="W1452" t="str">
        <f>VLOOKUP(V1452,Lookup!D:E,2,FALSE)</f>
        <v>Direct Purchase-Other Than MMS</v>
      </c>
      <c r="X1452" t="s">
        <v>307</v>
      </c>
      <c r="Y1452" t="s">
        <v>33</v>
      </c>
      <c r="Z1452" t="s">
        <v>36</v>
      </c>
      <c r="AA1452" t="s">
        <v>37</v>
      </c>
      <c r="AB1452" t="s">
        <v>830</v>
      </c>
      <c r="AC1452" t="s">
        <v>33</v>
      </c>
      <c r="AD1452">
        <v>0</v>
      </c>
      <c r="AE1452">
        <v>9</v>
      </c>
      <c r="AF1452">
        <v>2019</v>
      </c>
      <c r="AG1452" t="s">
        <v>33</v>
      </c>
      <c r="AH1452" t="s">
        <v>5961</v>
      </c>
      <c r="AI1452" t="s">
        <v>5962</v>
      </c>
    </row>
    <row r="1453" spans="1:35">
      <c r="A1453" t="s">
        <v>163</v>
      </c>
      <c r="B1453" t="s">
        <v>183</v>
      </c>
      <c r="C1453" t="s">
        <v>184</v>
      </c>
      <c r="D1453" t="s">
        <v>5963</v>
      </c>
      <c r="E1453" t="s">
        <v>5956</v>
      </c>
      <c r="F1453" t="s">
        <v>32</v>
      </c>
      <c r="G1453" t="s">
        <v>613</v>
      </c>
      <c r="H1453" t="str">
        <f t="shared" ref="H1453:H1455" si="474">LEFT(G1453,4)</f>
        <v>4265</v>
      </c>
      <c r="I1453" t="s">
        <v>614</v>
      </c>
      <c r="J1453">
        <v>15000</v>
      </c>
      <c r="K1453" t="s">
        <v>500</v>
      </c>
      <c r="L1453" t="s">
        <v>826</v>
      </c>
      <c r="M1453" t="s">
        <v>5644</v>
      </c>
      <c r="N1453" t="s">
        <v>5645</v>
      </c>
      <c r="O1453" t="s">
        <v>5964</v>
      </c>
      <c r="P1453" t="s">
        <v>5965</v>
      </c>
      <c r="Q1453" t="s">
        <v>33</v>
      </c>
      <c r="R1453" t="s">
        <v>1379</v>
      </c>
      <c r="S1453" t="s">
        <v>89</v>
      </c>
      <c r="T1453" t="s">
        <v>235</v>
      </c>
      <c r="U1453" t="s">
        <v>56</v>
      </c>
      <c r="V1453" t="s">
        <v>329</v>
      </c>
      <c r="W1453" t="str">
        <f>VLOOKUP(V1453,Lookup!D:E,2,FALSE)</f>
        <v>Corporate Contributions</v>
      </c>
      <c r="X1453" t="s">
        <v>101</v>
      </c>
      <c r="Y1453" t="s">
        <v>33</v>
      </c>
      <c r="Z1453" t="s">
        <v>36</v>
      </c>
      <c r="AA1453" t="s">
        <v>37</v>
      </c>
      <c r="AB1453" t="s">
        <v>825</v>
      </c>
      <c r="AC1453" t="s">
        <v>33</v>
      </c>
      <c r="AD1453">
        <v>0</v>
      </c>
      <c r="AE1453">
        <v>9</v>
      </c>
      <c r="AF1453">
        <v>2019</v>
      </c>
      <c r="AG1453" t="s">
        <v>33</v>
      </c>
      <c r="AH1453" t="s">
        <v>5966</v>
      </c>
      <c r="AI1453" t="s">
        <v>124</v>
      </c>
    </row>
    <row r="1454" spans="1:35">
      <c r="A1454" t="s">
        <v>163</v>
      </c>
      <c r="B1454" t="s">
        <v>183</v>
      </c>
      <c r="C1454" t="s">
        <v>184</v>
      </c>
      <c r="D1454" t="s">
        <v>5963</v>
      </c>
      <c r="E1454" t="s">
        <v>5956</v>
      </c>
      <c r="F1454" t="s">
        <v>32</v>
      </c>
      <c r="G1454" t="s">
        <v>613</v>
      </c>
      <c r="H1454" t="str">
        <f t="shared" si="474"/>
        <v>4265</v>
      </c>
      <c r="I1454" t="s">
        <v>614</v>
      </c>
      <c r="J1454">
        <v>17500</v>
      </c>
      <c r="K1454" t="s">
        <v>500</v>
      </c>
      <c r="L1454" t="s">
        <v>802</v>
      </c>
      <c r="M1454" t="s">
        <v>4386</v>
      </c>
      <c r="N1454" t="s">
        <v>4387</v>
      </c>
      <c r="O1454" t="s">
        <v>5967</v>
      </c>
      <c r="P1454" t="s">
        <v>5968</v>
      </c>
      <c r="Q1454" t="s">
        <v>33</v>
      </c>
      <c r="R1454" t="s">
        <v>1379</v>
      </c>
      <c r="S1454" t="s">
        <v>89</v>
      </c>
      <c r="T1454" t="s">
        <v>235</v>
      </c>
      <c r="U1454" t="s">
        <v>56</v>
      </c>
      <c r="V1454" t="s">
        <v>329</v>
      </c>
      <c r="W1454" t="str">
        <f>VLOOKUP(V1454,Lookup!D:E,2,FALSE)</f>
        <v>Corporate Contributions</v>
      </c>
      <c r="X1454" t="s">
        <v>101</v>
      </c>
      <c r="Y1454" t="s">
        <v>33</v>
      </c>
      <c r="Z1454" t="s">
        <v>36</v>
      </c>
      <c r="AA1454" t="s">
        <v>37</v>
      </c>
      <c r="AB1454" t="s">
        <v>801</v>
      </c>
      <c r="AC1454" t="s">
        <v>33</v>
      </c>
      <c r="AD1454">
        <v>0</v>
      </c>
      <c r="AE1454">
        <v>9</v>
      </c>
      <c r="AF1454">
        <v>2019</v>
      </c>
      <c r="AG1454" t="s">
        <v>33</v>
      </c>
      <c r="AH1454" t="s">
        <v>5966</v>
      </c>
      <c r="AI1454" t="s">
        <v>124</v>
      </c>
    </row>
    <row r="1455" spans="1:35">
      <c r="A1455" t="s">
        <v>163</v>
      </c>
      <c r="B1455" t="s">
        <v>183</v>
      </c>
      <c r="C1455" t="s">
        <v>184</v>
      </c>
      <c r="D1455" t="s">
        <v>5963</v>
      </c>
      <c r="E1455" t="s">
        <v>5956</v>
      </c>
      <c r="F1455" t="s">
        <v>32</v>
      </c>
      <c r="G1455" t="s">
        <v>613</v>
      </c>
      <c r="H1455" t="str">
        <f t="shared" si="474"/>
        <v>4265</v>
      </c>
      <c r="I1455" t="s">
        <v>614</v>
      </c>
      <c r="J1455">
        <v>16500</v>
      </c>
      <c r="K1455" t="s">
        <v>500</v>
      </c>
      <c r="L1455" t="s">
        <v>802</v>
      </c>
      <c r="M1455" t="s">
        <v>5969</v>
      </c>
      <c r="N1455" t="s">
        <v>5970</v>
      </c>
      <c r="O1455" t="s">
        <v>5971</v>
      </c>
      <c r="P1455" t="s">
        <v>412</v>
      </c>
      <c r="Q1455" t="s">
        <v>33</v>
      </c>
      <c r="R1455" t="s">
        <v>1379</v>
      </c>
      <c r="S1455" t="s">
        <v>89</v>
      </c>
      <c r="T1455" t="s">
        <v>235</v>
      </c>
      <c r="U1455" t="s">
        <v>56</v>
      </c>
      <c r="V1455" t="s">
        <v>329</v>
      </c>
      <c r="W1455" t="str">
        <f>VLOOKUP(V1455,Lookup!D:E,2,FALSE)</f>
        <v>Corporate Contributions</v>
      </c>
      <c r="X1455" t="s">
        <v>101</v>
      </c>
      <c r="Y1455" t="s">
        <v>33</v>
      </c>
      <c r="Z1455" t="s">
        <v>36</v>
      </c>
      <c r="AA1455" t="s">
        <v>37</v>
      </c>
      <c r="AB1455" t="s">
        <v>801</v>
      </c>
      <c r="AC1455" t="s">
        <v>33</v>
      </c>
      <c r="AD1455">
        <v>0</v>
      </c>
      <c r="AE1455">
        <v>9</v>
      </c>
      <c r="AF1455">
        <v>2019</v>
      </c>
      <c r="AG1455" t="s">
        <v>33</v>
      </c>
      <c r="AH1455" t="s">
        <v>5966</v>
      </c>
      <c r="AI1455" t="s">
        <v>124</v>
      </c>
    </row>
    <row r="1456" spans="1:35">
      <c r="A1456" t="s">
        <v>255</v>
      </c>
      <c r="B1456" t="s">
        <v>196</v>
      </c>
      <c r="C1456" t="s">
        <v>181</v>
      </c>
      <c r="D1456" t="s">
        <v>5972</v>
      </c>
      <c r="E1456" t="s">
        <v>5956</v>
      </c>
      <c r="F1456" t="s">
        <v>32</v>
      </c>
      <c r="G1456" t="s">
        <v>1307</v>
      </c>
      <c r="H1456" t="str">
        <f t="shared" ref="H1456:H1457" si="475">LEFT(G1456,4)</f>
        <v>9080</v>
      </c>
      <c r="I1456" t="s">
        <v>1308</v>
      </c>
      <c r="J1456">
        <v>9527.19</v>
      </c>
      <c r="K1456" t="s">
        <v>1319</v>
      </c>
      <c r="L1456" t="s">
        <v>1311</v>
      </c>
      <c r="M1456" t="s">
        <v>517</v>
      </c>
      <c r="N1456" t="s">
        <v>518</v>
      </c>
      <c r="O1456" t="s">
        <v>5973</v>
      </c>
      <c r="P1456" t="s">
        <v>5853</v>
      </c>
      <c r="Q1456" t="s">
        <v>33</v>
      </c>
      <c r="R1456" t="s">
        <v>272</v>
      </c>
      <c r="S1456" t="s">
        <v>1316</v>
      </c>
      <c r="T1456" t="s">
        <v>269</v>
      </c>
      <c r="U1456" t="s">
        <v>56</v>
      </c>
      <c r="V1456" t="s">
        <v>68</v>
      </c>
      <c r="W1456" t="str">
        <f>VLOOKUP(V1456,Lookup!D:E,2,FALSE)</f>
        <v>Miscellaneous All Other</v>
      </c>
      <c r="X1456" t="s">
        <v>631</v>
      </c>
      <c r="Y1456" t="s">
        <v>33</v>
      </c>
      <c r="Z1456" t="s">
        <v>36</v>
      </c>
      <c r="AA1456" t="s">
        <v>37</v>
      </c>
      <c r="AB1456" t="s">
        <v>1310</v>
      </c>
      <c r="AC1456" t="s">
        <v>33</v>
      </c>
      <c r="AD1456">
        <v>0</v>
      </c>
      <c r="AE1456">
        <v>9</v>
      </c>
      <c r="AF1456">
        <v>2019</v>
      </c>
      <c r="AG1456" t="s">
        <v>33</v>
      </c>
      <c r="AH1456" t="s">
        <v>5856</v>
      </c>
      <c r="AI1456" t="s">
        <v>124</v>
      </c>
    </row>
    <row r="1457" spans="1:35">
      <c r="A1457" t="s">
        <v>316</v>
      </c>
      <c r="B1457" t="s">
        <v>295</v>
      </c>
      <c r="C1457" t="s">
        <v>184</v>
      </c>
      <c r="D1457" t="s">
        <v>5957</v>
      </c>
      <c r="E1457" t="s">
        <v>5956</v>
      </c>
      <c r="F1457" t="s">
        <v>32</v>
      </c>
      <c r="G1457" t="s">
        <v>317</v>
      </c>
      <c r="H1457" t="str">
        <f t="shared" si="475"/>
        <v>4261</v>
      </c>
      <c r="I1457" t="s">
        <v>318</v>
      </c>
      <c r="J1457">
        <v>7000</v>
      </c>
      <c r="K1457" t="s">
        <v>615</v>
      </c>
      <c r="L1457" t="s">
        <v>839</v>
      </c>
      <c r="M1457" t="s">
        <v>564</v>
      </c>
      <c r="N1457" t="s">
        <v>565</v>
      </c>
      <c r="O1457" t="s">
        <v>5974</v>
      </c>
      <c r="P1457" t="s">
        <v>5975</v>
      </c>
      <c r="Q1457" t="s">
        <v>33</v>
      </c>
      <c r="R1457" t="s">
        <v>308</v>
      </c>
      <c r="S1457" t="s">
        <v>327</v>
      </c>
      <c r="T1457" t="s">
        <v>1977</v>
      </c>
      <c r="U1457" t="s">
        <v>110</v>
      </c>
      <c r="V1457" t="s">
        <v>329</v>
      </c>
      <c r="W1457" t="str">
        <f>VLOOKUP(V1457,Lookup!D:E,2,FALSE)</f>
        <v>Corporate Contributions</v>
      </c>
      <c r="X1457" t="s">
        <v>216</v>
      </c>
      <c r="Y1457" t="s">
        <v>33</v>
      </c>
      <c r="Z1457" t="s">
        <v>36</v>
      </c>
      <c r="AA1457" t="s">
        <v>37</v>
      </c>
      <c r="AB1457" t="s">
        <v>838</v>
      </c>
      <c r="AC1457" t="s">
        <v>33</v>
      </c>
      <c r="AD1457">
        <v>0</v>
      </c>
      <c r="AE1457">
        <v>9</v>
      </c>
      <c r="AF1457">
        <v>2019</v>
      </c>
      <c r="AG1457" t="s">
        <v>33</v>
      </c>
      <c r="AH1457" t="s">
        <v>33</v>
      </c>
      <c r="AI1457" t="s">
        <v>124</v>
      </c>
    </row>
    <row r="1458" spans="1:35">
      <c r="A1458" t="s">
        <v>163</v>
      </c>
      <c r="B1458" t="s">
        <v>197</v>
      </c>
      <c r="C1458" t="s">
        <v>187</v>
      </c>
      <c r="D1458" t="s">
        <v>5980</v>
      </c>
      <c r="E1458" t="s">
        <v>5956</v>
      </c>
      <c r="F1458" t="s">
        <v>32</v>
      </c>
      <c r="G1458" t="s">
        <v>266</v>
      </c>
      <c r="H1458" t="str">
        <f t="shared" ref="H1458:H1460" si="476">LEFT(G1458,4)</f>
        <v>5840</v>
      </c>
      <c r="I1458" t="s">
        <v>267</v>
      </c>
      <c r="J1458">
        <v>1320</v>
      </c>
      <c r="K1458" t="s">
        <v>1594</v>
      </c>
      <c r="L1458" t="s">
        <v>822</v>
      </c>
      <c r="M1458" t="s">
        <v>1343</v>
      </c>
      <c r="N1458" t="s">
        <v>1344</v>
      </c>
      <c r="O1458" t="s">
        <v>5976</v>
      </c>
      <c r="P1458" t="s">
        <v>5977</v>
      </c>
      <c r="Q1458" t="s">
        <v>33</v>
      </c>
      <c r="R1458" t="s">
        <v>1269</v>
      </c>
      <c r="S1458" t="s">
        <v>2966</v>
      </c>
      <c r="T1458" t="s">
        <v>200</v>
      </c>
      <c r="U1458" t="s">
        <v>56</v>
      </c>
      <c r="V1458" t="s">
        <v>47</v>
      </c>
      <c r="W1458" t="str">
        <f>VLOOKUP(V1458,Lookup!D:E,2,FALSE)</f>
        <v>Other Outside Services Gen</v>
      </c>
      <c r="X1458" t="s">
        <v>436</v>
      </c>
      <c r="Y1458" t="s">
        <v>33</v>
      </c>
      <c r="Z1458" t="s">
        <v>36</v>
      </c>
      <c r="AA1458" t="s">
        <v>37</v>
      </c>
      <c r="AB1458" t="s">
        <v>821</v>
      </c>
      <c r="AC1458" t="s">
        <v>33</v>
      </c>
      <c r="AD1458">
        <v>0</v>
      </c>
      <c r="AE1458">
        <v>9</v>
      </c>
      <c r="AF1458">
        <v>2019</v>
      </c>
      <c r="AG1458" t="s">
        <v>33</v>
      </c>
      <c r="AH1458" t="s">
        <v>33</v>
      </c>
      <c r="AI1458" t="s">
        <v>124</v>
      </c>
    </row>
    <row r="1459" spans="1:35">
      <c r="A1459" t="s">
        <v>163</v>
      </c>
      <c r="B1459" t="s">
        <v>197</v>
      </c>
      <c r="C1459" t="s">
        <v>187</v>
      </c>
      <c r="D1459" t="s">
        <v>5980</v>
      </c>
      <c r="E1459" t="s">
        <v>5956</v>
      </c>
      <c r="F1459" t="s">
        <v>32</v>
      </c>
      <c r="G1459" t="s">
        <v>266</v>
      </c>
      <c r="H1459" t="str">
        <f t="shared" si="476"/>
        <v>5840</v>
      </c>
      <c r="I1459" t="s">
        <v>267</v>
      </c>
      <c r="J1459">
        <v>1980</v>
      </c>
      <c r="K1459" t="s">
        <v>1594</v>
      </c>
      <c r="L1459" t="s">
        <v>822</v>
      </c>
      <c r="M1459" t="s">
        <v>1343</v>
      </c>
      <c r="N1459" t="s">
        <v>1344</v>
      </c>
      <c r="O1459" t="s">
        <v>5978</v>
      </c>
      <c r="P1459" t="s">
        <v>5979</v>
      </c>
      <c r="Q1459" t="s">
        <v>33</v>
      </c>
      <c r="R1459" t="s">
        <v>1269</v>
      </c>
      <c r="S1459" t="s">
        <v>2966</v>
      </c>
      <c r="T1459" t="s">
        <v>200</v>
      </c>
      <c r="U1459" t="s">
        <v>56</v>
      </c>
      <c r="V1459" t="s">
        <v>47</v>
      </c>
      <c r="W1459" t="str">
        <f>VLOOKUP(V1459,Lookup!D:E,2,FALSE)</f>
        <v>Other Outside Services Gen</v>
      </c>
      <c r="X1459" t="s">
        <v>436</v>
      </c>
      <c r="Y1459" t="s">
        <v>33</v>
      </c>
      <c r="Z1459" t="s">
        <v>36</v>
      </c>
      <c r="AA1459" t="s">
        <v>37</v>
      </c>
      <c r="AB1459" t="s">
        <v>821</v>
      </c>
      <c r="AC1459" t="s">
        <v>33</v>
      </c>
      <c r="AD1459">
        <v>0</v>
      </c>
      <c r="AE1459">
        <v>9</v>
      </c>
      <c r="AF1459">
        <v>2019</v>
      </c>
      <c r="AG1459" t="s">
        <v>33</v>
      </c>
      <c r="AH1459" t="s">
        <v>33</v>
      </c>
      <c r="AI1459" t="s">
        <v>124</v>
      </c>
    </row>
    <row r="1460" spans="1:35">
      <c r="A1460" t="s">
        <v>316</v>
      </c>
      <c r="B1460" t="s">
        <v>175</v>
      </c>
      <c r="C1460" t="s">
        <v>176</v>
      </c>
      <c r="D1460" t="s">
        <v>5983</v>
      </c>
      <c r="E1460" t="s">
        <v>5981</v>
      </c>
      <c r="F1460" t="s">
        <v>32</v>
      </c>
      <c r="G1460" t="s">
        <v>317</v>
      </c>
      <c r="H1460" t="str">
        <f t="shared" si="476"/>
        <v>4261</v>
      </c>
      <c r="I1460" t="s">
        <v>318</v>
      </c>
      <c r="J1460">
        <v>250</v>
      </c>
      <c r="K1460" t="s">
        <v>210</v>
      </c>
      <c r="L1460" t="s">
        <v>641</v>
      </c>
      <c r="M1460" t="s">
        <v>790</v>
      </c>
      <c r="N1460" t="s">
        <v>791</v>
      </c>
      <c r="O1460" t="s">
        <v>5984</v>
      </c>
      <c r="P1460" t="s">
        <v>5985</v>
      </c>
      <c r="Q1460" t="s">
        <v>33</v>
      </c>
      <c r="R1460" t="s">
        <v>208</v>
      </c>
      <c r="S1460" t="s">
        <v>327</v>
      </c>
      <c r="T1460" t="s">
        <v>95</v>
      </c>
      <c r="U1460" t="s">
        <v>110</v>
      </c>
      <c r="V1460" t="s">
        <v>329</v>
      </c>
      <c r="W1460" t="str">
        <f>VLOOKUP(V1460,Lookup!D:E,2,FALSE)</f>
        <v>Corporate Contributions</v>
      </c>
      <c r="X1460" t="s">
        <v>216</v>
      </c>
      <c r="Y1460" t="s">
        <v>33</v>
      </c>
      <c r="Z1460" t="s">
        <v>36</v>
      </c>
      <c r="AA1460" t="s">
        <v>37</v>
      </c>
      <c r="AB1460" t="s">
        <v>640</v>
      </c>
      <c r="AC1460" t="s">
        <v>33</v>
      </c>
      <c r="AD1460">
        <v>0</v>
      </c>
      <c r="AE1460">
        <v>9</v>
      </c>
      <c r="AF1460">
        <v>2019</v>
      </c>
      <c r="AG1460" t="s">
        <v>33</v>
      </c>
      <c r="AH1460" t="s">
        <v>33</v>
      </c>
      <c r="AI1460" t="s">
        <v>124</v>
      </c>
    </row>
    <row r="1461" spans="1:35">
      <c r="A1461" t="s">
        <v>163</v>
      </c>
      <c r="B1461" t="s">
        <v>217</v>
      </c>
      <c r="C1461" t="s">
        <v>176</v>
      </c>
      <c r="D1461" t="s">
        <v>5986</v>
      </c>
      <c r="E1461" t="s">
        <v>5981</v>
      </c>
      <c r="F1461" t="s">
        <v>32</v>
      </c>
      <c r="G1461" t="s">
        <v>317</v>
      </c>
      <c r="H1461" t="str">
        <f t="shared" ref="H1461:H1462" si="477">LEFT(G1461,4)</f>
        <v>4261</v>
      </c>
      <c r="I1461" t="s">
        <v>318</v>
      </c>
      <c r="J1461">
        <v>130</v>
      </c>
      <c r="K1461" t="s">
        <v>648</v>
      </c>
      <c r="L1461" t="s">
        <v>560</v>
      </c>
      <c r="M1461" t="s">
        <v>5987</v>
      </c>
      <c r="N1461" t="s">
        <v>5988</v>
      </c>
      <c r="O1461" t="s">
        <v>5989</v>
      </c>
      <c r="P1461" t="s">
        <v>5990</v>
      </c>
      <c r="Q1461" t="s">
        <v>33</v>
      </c>
      <c r="R1461" t="s">
        <v>220</v>
      </c>
      <c r="S1461" t="s">
        <v>327</v>
      </c>
      <c r="T1461" t="s">
        <v>1626</v>
      </c>
      <c r="U1461" t="s">
        <v>110</v>
      </c>
      <c r="V1461" t="s">
        <v>329</v>
      </c>
      <c r="W1461" t="str">
        <f>VLOOKUP(V1461,Lookup!D:E,2,FALSE)</f>
        <v>Corporate Contributions</v>
      </c>
      <c r="X1461" t="s">
        <v>216</v>
      </c>
      <c r="Y1461" t="s">
        <v>33</v>
      </c>
      <c r="Z1461" t="s">
        <v>36</v>
      </c>
      <c r="AA1461" t="s">
        <v>37</v>
      </c>
      <c r="AB1461" t="s">
        <v>559</v>
      </c>
      <c r="AC1461" t="s">
        <v>33</v>
      </c>
      <c r="AD1461">
        <v>0</v>
      </c>
      <c r="AE1461">
        <v>9</v>
      </c>
      <c r="AF1461">
        <v>2019</v>
      </c>
      <c r="AG1461" t="s">
        <v>33</v>
      </c>
      <c r="AH1461" t="s">
        <v>5991</v>
      </c>
      <c r="AI1461" t="s">
        <v>124</v>
      </c>
    </row>
    <row r="1462" spans="1:35">
      <c r="A1462" t="s">
        <v>163</v>
      </c>
      <c r="B1462" t="s">
        <v>183</v>
      </c>
      <c r="C1462" t="s">
        <v>184</v>
      </c>
      <c r="D1462" t="s">
        <v>5982</v>
      </c>
      <c r="E1462" t="s">
        <v>5981</v>
      </c>
      <c r="F1462" t="s">
        <v>32</v>
      </c>
      <c r="G1462" t="s">
        <v>613</v>
      </c>
      <c r="H1462" t="str">
        <f t="shared" si="477"/>
        <v>4265</v>
      </c>
      <c r="I1462" t="s">
        <v>614</v>
      </c>
      <c r="J1462">
        <v>17500</v>
      </c>
      <c r="K1462" t="s">
        <v>500</v>
      </c>
      <c r="L1462" t="s">
        <v>802</v>
      </c>
      <c r="M1462" t="s">
        <v>429</v>
      </c>
      <c r="N1462" t="s">
        <v>430</v>
      </c>
      <c r="O1462" t="s">
        <v>5992</v>
      </c>
      <c r="P1462" t="s">
        <v>5993</v>
      </c>
      <c r="Q1462" t="s">
        <v>33</v>
      </c>
      <c r="R1462" t="s">
        <v>1379</v>
      </c>
      <c r="S1462" t="s">
        <v>89</v>
      </c>
      <c r="T1462" t="s">
        <v>235</v>
      </c>
      <c r="U1462" t="s">
        <v>56</v>
      </c>
      <c r="V1462" t="s">
        <v>329</v>
      </c>
      <c r="W1462" t="str">
        <f>VLOOKUP(V1462,Lookup!D:E,2,FALSE)</f>
        <v>Corporate Contributions</v>
      </c>
      <c r="X1462" t="s">
        <v>101</v>
      </c>
      <c r="Y1462" t="s">
        <v>33</v>
      </c>
      <c r="Z1462" t="s">
        <v>36</v>
      </c>
      <c r="AA1462" t="s">
        <v>37</v>
      </c>
      <c r="AB1462" t="s">
        <v>801</v>
      </c>
      <c r="AC1462" t="s">
        <v>33</v>
      </c>
      <c r="AD1462">
        <v>0</v>
      </c>
      <c r="AE1462">
        <v>9</v>
      </c>
      <c r="AF1462">
        <v>2019</v>
      </c>
      <c r="AG1462" t="s">
        <v>33</v>
      </c>
      <c r="AH1462" t="s">
        <v>5966</v>
      </c>
      <c r="AI1462" t="s">
        <v>124</v>
      </c>
    </row>
    <row r="1463" spans="1:35">
      <c r="A1463" t="s">
        <v>316</v>
      </c>
      <c r="B1463" t="s">
        <v>295</v>
      </c>
      <c r="C1463" t="s">
        <v>184</v>
      </c>
      <c r="D1463" t="s">
        <v>5994</v>
      </c>
      <c r="E1463" t="s">
        <v>5981</v>
      </c>
      <c r="F1463" t="s">
        <v>32</v>
      </c>
      <c r="G1463" t="s">
        <v>262</v>
      </c>
      <c r="H1463" t="str">
        <f t="shared" ref="H1463:H1465" si="478">LEFT(G1463,4)</f>
        <v>4265</v>
      </c>
      <c r="I1463" t="s">
        <v>263</v>
      </c>
      <c r="J1463">
        <v>200</v>
      </c>
      <c r="K1463" t="s">
        <v>615</v>
      </c>
      <c r="L1463" t="s">
        <v>1134</v>
      </c>
      <c r="M1463" t="s">
        <v>5995</v>
      </c>
      <c r="N1463" t="s">
        <v>5996</v>
      </c>
      <c r="O1463" t="s">
        <v>5997</v>
      </c>
      <c r="P1463" t="s">
        <v>5998</v>
      </c>
      <c r="Q1463" t="s">
        <v>33</v>
      </c>
      <c r="R1463" t="s">
        <v>453</v>
      </c>
      <c r="S1463" t="s">
        <v>327</v>
      </c>
      <c r="T1463" t="s">
        <v>1139</v>
      </c>
      <c r="U1463" t="s">
        <v>110</v>
      </c>
      <c r="V1463" t="s">
        <v>329</v>
      </c>
      <c r="W1463" t="str">
        <f>VLOOKUP(V1463,Lookup!D:E,2,FALSE)</f>
        <v>Corporate Contributions</v>
      </c>
      <c r="X1463" t="s">
        <v>216</v>
      </c>
      <c r="Y1463" t="s">
        <v>33</v>
      </c>
      <c r="Z1463" t="s">
        <v>36</v>
      </c>
      <c r="AA1463" t="s">
        <v>37</v>
      </c>
      <c r="AB1463" t="s">
        <v>1133</v>
      </c>
      <c r="AC1463" t="s">
        <v>33</v>
      </c>
      <c r="AD1463">
        <v>0</v>
      </c>
      <c r="AE1463">
        <v>9</v>
      </c>
      <c r="AF1463">
        <v>2019</v>
      </c>
      <c r="AG1463" t="s">
        <v>33</v>
      </c>
      <c r="AH1463" t="s">
        <v>33</v>
      </c>
      <c r="AI1463" t="s">
        <v>124</v>
      </c>
    </row>
    <row r="1464" spans="1:35">
      <c r="A1464" t="s">
        <v>316</v>
      </c>
      <c r="B1464" t="s">
        <v>295</v>
      </c>
      <c r="C1464" t="s">
        <v>184</v>
      </c>
      <c r="D1464" t="s">
        <v>5999</v>
      </c>
      <c r="E1464" t="s">
        <v>5981</v>
      </c>
      <c r="F1464" t="s">
        <v>32</v>
      </c>
      <c r="G1464" t="s">
        <v>262</v>
      </c>
      <c r="H1464" t="str">
        <f t="shared" si="478"/>
        <v>4265</v>
      </c>
      <c r="I1464" t="s">
        <v>263</v>
      </c>
      <c r="J1464">
        <v>-200</v>
      </c>
      <c r="K1464" t="s">
        <v>615</v>
      </c>
      <c r="L1464" t="s">
        <v>1134</v>
      </c>
      <c r="M1464" t="s">
        <v>1703</v>
      </c>
      <c r="N1464" t="s">
        <v>1704</v>
      </c>
      <c r="O1464" t="s">
        <v>3884</v>
      </c>
      <c r="P1464" t="s">
        <v>3885</v>
      </c>
      <c r="Q1464" t="s">
        <v>33</v>
      </c>
      <c r="R1464" t="s">
        <v>453</v>
      </c>
      <c r="S1464" t="s">
        <v>327</v>
      </c>
      <c r="T1464" t="s">
        <v>1139</v>
      </c>
      <c r="U1464" t="s">
        <v>110</v>
      </c>
      <c r="V1464" t="s">
        <v>329</v>
      </c>
      <c r="W1464" t="str">
        <f>VLOOKUP(V1464,Lookup!D:E,2,FALSE)</f>
        <v>Corporate Contributions</v>
      </c>
      <c r="X1464" t="s">
        <v>216</v>
      </c>
      <c r="Y1464" t="s">
        <v>33</v>
      </c>
      <c r="Z1464" t="s">
        <v>36</v>
      </c>
      <c r="AA1464" t="s">
        <v>37</v>
      </c>
      <c r="AB1464" t="s">
        <v>1133</v>
      </c>
      <c r="AC1464" t="s">
        <v>33</v>
      </c>
      <c r="AD1464">
        <v>0</v>
      </c>
      <c r="AE1464">
        <v>9</v>
      </c>
      <c r="AF1464">
        <v>2019</v>
      </c>
      <c r="AG1464" t="s">
        <v>33</v>
      </c>
      <c r="AH1464" t="s">
        <v>3886</v>
      </c>
      <c r="AI1464" t="s">
        <v>124</v>
      </c>
    </row>
    <row r="1465" spans="1:35">
      <c r="A1465" t="s">
        <v>316</v>
      </c>
      <c r="B1465" t="s">
        <v>197</v>
      </c>
      <c r="C1465" t="s">
        <v>187</v>
      </c>
      <c r="D1465" t="s">
        <v>6000</v>
      </c>
      <c r="E1465" t="s">
        <v>5981</v>
      </c>
      <c r="F1465" t="s">
        <v>32</v>
      </c>
      <c r="G1465" t="s">
        <v>317</v>
      </c>
      <c r="H1465" t="str">
        <f t="shared" si="478"/>
        <v>4261</v>
      </c>
      <c r="I1465" t="s">
        <v>318</v>
      </c>
      <c r="J1465">
        <v>1250</v>
      </c>
      <c r="K1465" t="s">
        <v>536</v>
      </c>
      <c r="L1465" t="s">
        <v>1273</v>
      </c>
      <c r="M1465" t="s">
        <v>2451</v>
      </c>
      <c r="N1465" t="s">
        <v>2452</v>
      </c>
      <c r="O1465" t="s">
        <v>6001</v>
      </c>
      <c r="P1465" t="s">
        <v>6002</v>
      </c>
      <c r="Q1465" t="s">
        <v>33</v>
      </c>
      <c r="R1465" t="s">
        <v>326</v>
      </c>
      <c r="S1465" t="s">
        <v>327</v>
      </c>
      <c r="T1465" t="s">
        <v>328</v>
      </c>
      <c r="U1465" t="s">
        <v>110</v>
      </c>
      <c r="V1465" t="s">
        <v>329</v>
      </c>
      <c r="W1465" t="str">
        <f>VLOOKUP(V1465,Lookup!D:E,2,FALSE)</f>
        <v>Corporate Contributions</v>
      </c>
      <c r="X1465" t="s">
        <v>216</v>
      </c>
      <c r="Y1465" t="s">
        <v>33</v>
      </c>
      <c r="Z1465" t="s">
        <v>36</v>
      </c>
      <c r="AA1465" t="s">
        <v>37</v>
      </c>
      <c r="AB1465" t="s">
        <v>1272</v>
      </c>
      <c r="AC1465" t="s">
        <v>33</v>
      </c>
      <c r="AD1465">
        <v>0</v>
      </c>
      <c r="AE1465">
        <v>9</v>
      </c>
      <c r="AF1465">
        <v>2019</v>
      </c>
      <c r="AG1465" t="s">
        <v>33</v>
      </c>
      <c r="AH1465" t="s">
        <v>33</v>
      </c>
      <c r="AI1465" t="s">
        <v>124</v>
      </c>
    </row>
    <row r="1466" spans="1:35">
      <c r="A1466" t="s">
        <v>163</v>
      </c>
      <c r="B1466" t="s">
        <v>183</v>
      </c>
      <c r="C1466" t="s">
        <v>184</v>
      </c>
      <c r="D1466" t="s">
        <v>6004</v>
      </c>
      <c r="E1466" t="s">
        <v>6003</v>
      </c>
      <c r="F1466" t="s">
        <v>32</v>
      </c>
      <c r="G1466" t="s">
        <v>613</v>
      </c>
      <c r="H1466" t="str">
        <f t="shared" ref="H1466:H1468" si="479">LEFT(G1466,4)</f>
        <v>4265</v>
      </c>
      <c r="I1466" t="s">
        <v>614</v>
      </c>
      <c r="J1466">
        <v>1500</v>
      </c>
      <c r="K1466" t="s">
        <v>500</v>
      </c>
      <c r="L1466" t="s">
        <v>826</v>
      </c>
      <c r="M1466" t="s">
        <v>509</v>
      </c>
      <c r="N1466" t="s">
        <v>510</v>
      </c>
      <c r="O1466" t="s">
        <v>6005</v>
      </c>
      <c r="P1466" t="s">
        <v>6006</v>
      </c>
      <c r="Q1466" t="s">
        <v>33</v>
      </c>
      <c r="R1466" t="s">
        <v>1379</v>
      </c>
      <c r="S1466" t="s">
        <v>89</v>
      </c>
      <c r="T1466" t="s">
        <v>235</v>
      </c>
      <c r="U1466" t="s">
        <v>56</v>
      </c>
      <c r="V1466" t="s">
        <v>329</v>
      </c>
      <c r="W1466" t="str">
        <f>VLOOKUP(V1466,Lookup!D:E,2,FALSE)</f>
        <v>Corporate Contributions</v>
      </c>
      <c r="X1466" t="s">
        <v>101</v>
      </c>
      <c r="Y1466" t="s">
        <v>33</v>
      </c>
      <c r="Z1466" t="s">
        <v>36</v>
      </c>
      <c r="AA1466" t="s">
        <v>37</v>
      </c>
      <c r="AB1466" t="s">
        <v>825</v>
      </c>
      <c r="AC1466" t="s">
        <v>33</v>
      </c>
      <c r="AD1466">
        <v>0</v>
      </c>
      <c r="AE1466">
        <v>9</v>
      </c>
      <c r="AF1466">
        <v>2019</v>
      </c>
      <c r="AG1466" t="s">
        <v>33</v>
      </c>
      <c r="AH1466" t="s">
        <v>5966</v>
      </c>
      <c r="AI1466" t="s">
        <v>124</v>
      </c>
    </row>
    <row r="1467" spans="1:35">
      <c r="A1467" t="s">
        <v>163</v>
      </c>
      <c r="B1467" t="s">
        <v>183</v>
      </c>
      <c r="C1467" t="s">
        <v>184</v>
      </c>
      <c r="D1467" t="s">
        <v>6004</v>
      </c>
      <c r="E1467" t="s">
        <v>6003</v>
      </c>
      <c r="F1467" t="s">
        <v>32</v>
      </c>
      <c r="G1467" t="s">
        <v>613</v>
      </c>
      <c r="H1467" t="str">
        <f t="shared" si="479"/>
        <v>4265</v>
      </c>
      <c r="I1467" t="s">
        <v>614</v>
      </c>
      <c r="J1467">
        <v>1500</v>
      </c>
      <c r="K1467" t="s">
        <v>500</v>
      </c>
      <c r="L1467" t="s">
        <v>826</v>
      </c>
      <c r="M1467" t="s">
        <v>6007</v>
      </c>
      <c r="N1467" t="s">
        <v>6008</v>
      </c>
      <c r="O1467" t="s">
        <v>6009</v>
      </c>
      <c r="P1467" t="s">
        <v>6010</v>
      </c>
      <c r="Q1467" t="s">
        <v>33</v>
      </c>
      <c r="R1467" t="s">
        <v>1379</v>
      </c>
      <c r="S1467" t="s">
        <v>89</v>
      </c>
      <c r="T1467" t="s">
        <v>235</v>
      </c>
      <c r="U1467" t="s">
        <v>56</v>
      </c>
      <c r="V1467" t="s">
        <v>329</v>
      </c>
      <c r="W1467" t="str">
        <f>VLOOKUP(V1467,Lookup!D:E,2,FALSE)</f>
        <v>Corporate Contributions</v>
      </c>
      <c r="X1467" t="s">
        <v>101</v>
      </c>
      <c r="Y1467" t="s">
        <v>33</v>
      </c>
      <c r="Z1467" t="s">
        <v>36</v>
      </c>
      <c r="AA1467" t="s">
        <v>37</v>
      </c>
      <c r="AB1467" t="s">
        <v>825</v>
      </c>
      <c r="AC1467" t="s">
        <v>33</v>
      </c>
      <c r="AD1467">
        <v>0</v>
      </c>
      <c r="AE1467">
        <v>9</v>
      </c>
      <c r="AF1467">
        <v>2019</v>
      </c>
      <c r="AG1467" t="s">
        <v>33</v>
      </c>
      <c r="AH1467" t="s">
        <v>1910</v>
      </c>
      <c r="AI1467" t="s">
        <v>124</v>
      </c>
    </row>
    <row r="1468" spans="1:35">
      <c r="A1468" t="s">
        <v>163</v>
      </c>
      <c r="B1468" t="s">
        <v>183</v>
      </c>
      <c r="C1468" t="s">
        <v>184</v>
      </c>
      <c r="D1468" t="s">
        <v>6004</v>
      </c>
      <c r="E1468" t="s">
        <v>6003</v>
      </c>
      <c r="F1468" t="s">
        <v>32</v>
      </c>
      <c r="G1468" t="s">
        <v>613</v>
      </c>
      <c r="H1468" t="str">
        <f t="shared" si="479"/>
        <v>4265</v>
      </c>
      <c r="I1468" t="s">
        <v>614</v>
      </c>
      <c r="J1468">
        <v>2000</v>
      </c>
      <c r="K1468" t="s">
        <v>500</v>
      </c>
      <c r="L1468" t="s">
        <v>826</v>
      </c>
      <c r="M1468" t="s">
        <v>6011</v>
      </c>
      <c r="N1468" t="s">
        <v>6012</v>
      </c>
      <c r="O1468" t="s">
        <v>6013</v>
      </c>
      <c r="P1468" t="s">
        <v>6014</v>
      </c>
      <c r="Q1468" t="s">
        <v>33</v>
      </c>
      <c r="R1468" t="s">
        <v>1379</v>
      </c>
      <c r="S1468" t="s">
        <v>89</v>
      </c>
      <c r="T1468" t="s">
        <v>235</v>
      </c>
      <c r="U1468" t="s">
        <v>56</v>
      </c>
      <c r="V1468" t="s">
        <v>329</v>
      </c>
      <c r="W1468" t="str">
        <f>VLOOKUP(V1468,Lookup!D:E,2,FALSE)</f>
        <v>Corporate Contributions</v>
      </c>
      <c r="X1468" t="s">
        <v>101</v>
      </c>
      <c r="Y1468" t="s">
        <v>33</v>
      </c>
      <c r="Z1468" t="s">
        <v>36</v>
      </c>
      <c r="AA1468" t="s">
        <v>37</v>
      </c>
      <c r="AB1468" t="s">
        <v>825</v>
      </c>
      <c r="AC1468" t="s">
        <v>33</v>
      </c>
      <c r="AD1468">
        <v>0</v>
      </c>
      <c r="AE1468">
        <v>9</v>
      </c>
      <c r="AF1468">
        <v>2019</v>
      </c>
      <c r="AG1468" t="s">
        <v>33</v>
      </c>
      <c r="AH1468" t="s">
        <v>6015</v>
      </c>
      <c r="AI1468" t="s">
        <v>124</v>
      </c>
    </row>
    <row r="1469" spans="1:35">
      <c r="A1469" t="s">
        <v>316</v>
      </c>
      <c r="B1469" t="s">
        <v>233</v>
      </c>
      <c r="C1469" t="s">
        <v>181</v>
      </c>
      <c r="D1469" t="s">
        <v>6019</v>
      </c>
      <c r="E1469" t="s">
        <v>6016</v>
      </c>
      <c r="F1469" t="s">
        <v>32</v>
      </c>
      <c r="G1469" t="s">
        <v>317</v>
      </c>
      <c r="H1469" t="str">
        <f t="shared" ref="H1469" si="480">LEFT(G1469,4)</f>
        <v>4261</v>
      </c>
      <c r="I1469" t="s">
        <v>318</v>
      </c>
      <c r="J1469">
        <v>11500</v>
      </c>
      <c r="K1469" t="s">
        <v>615</v>
      </c>
      <c r="L1469" t="s">
        <v>797</v>
      </c>
      <c r="M1469" t="s">
        <v>6020</v>
      </c>
      <c r="N1469" t="s">
        <v>6021</v>
      </c>
      <c r="O1469" t="s">
        <v>6022</v>
      </c>
      <c r="P1469" t="s">
        <v>6023</v>
      </c>
      <c r="Q1469" t="s">
        <v>33</v>
      </c>
      <c r="R1469" t="s">
        <v>481</v>
      </c>
      <c r="S1469" t="s">
        <v>327</v>
      </c>
      <c r="T1469" t="s">
        <v>1045</v>
      </c>
      <c r="U1469" t="s">
        <v>110</v>
      </c>
      <c r="V1469" t="s">
        <v>329</v>
      </c>
      <c r="W1469" t="str">
        <f>VLOOKUP(V1469,Lookup!D:E,2,FALSE)</f>
        <v>Corporate Contributions</v>
      </c>
      <c r="X1469" t="s">
        <v>216</v>
      </c>
      <c r="Y1469" t="s">
        <v>33</v>
      </c>
      <c r="Z1469" t="s">
        <v>36</v>
      </c>
      <c r="AA1469" t="s">
        <v>37</v>
      </c>
      <c r="AB1469" t="s">
        <v>796</v>
      </c>
      <c r="AC1469" t="s">
        <v>33</v>
      </c>
      <c r="AD1469">
        <v>0</v>
      </c>
      <c r="AE1469">
        <v>9</v>
      </c>
      <c r="AF1469">
        <v>2019</v>
      </c>
      <c r="AG1469" t="s">
        <v>33</v>
      </c>
      <c r="AH1469" t="s">
        <v>33</v>
      </c>
      <c r="AI1469" t="s">
        <v>124</v>
      </c>
    </row>
    <row r="1470" spans="1:35">
      <c r="A1470" t="s">
        <v>163</v>
      </c>
      <c r="B1470" t="s">
        <v>183</v>
      </c>
      <c r="C1470" t="s">
        <v>184</v>
      </c>
      <c r="D1470" t="s">
        <v>6017</v>
      </c>
      <c r="E1470" t="s">
        <v>6016</v>
      </c>
      <c r="F1470" t="s">
        <v>32</v>
      </c>
      <c r="G1470" t="s">
        <v>613</v>
      </c>
      <c r="H1470" t="str">
        <f t="shared" ref="H1470:H1473" si="481">LEFT(G1470,4)</f>
        <v>4265</v>
      </c>
      <c r="I1470" t="s">
        <v>614</v>
      </c>
      <c r="J1470">
        <v>117</v>
      </c>
      <c r="K1470" t="s">
        <v>500</v>
      </c>
      <c r="L1470" t="s">
        <v>525</v>
      </c>
      <c r="M1470" t="s">
        <v>669</v>
      </c>
      <c r="N1470" t="s">
        <v>670</v>
      </c>
      <c r="O1470" t="s">
        <v>6024</v>
      </c>
      <c r="P1470" t="s">
        <v>6025</v>
      </c>
      <c r="Q1470" t="s">
        <v>33</v>
      </c>
      <c r="R1470" t="s">
        <v>530</v>
      </c>
      <c r="S1470" t="s">
        <v>531</v>
      </c>
      <c r="T1470" t="s">
        <v>900</v>
      </c>
      <c r="U1470" t="s">
        <v>110</v>
      </c>
      <c r="V1470" t="s">
        <v>228</v>
      </c>
      <c r="W1470" t="str">
        <f>VLOOKUP(V1470,Lookup!D:E,2,FALSE)</f>
        <v>Employee Memberships</v>
      </c>
      <c r="X1470" t="s">
        <v>93</v>
      </c>
      <c r="Y1470" t="s">
        <v>33</v>
      </c>
      <c r="Z1470" t="s">
        <v>36</v>
      </c>
      <c r="AA1470" t="s">
        <v>37</v>
      </c>
      <c r="AB1470" t="s">
        <v>524</v>
      </c>
      <c r="AC1470" t="s">
        <v>33</v>
      </c>
      <c r="AD1470">
        <v>0</v>
      </c>
      <c r="AE1470">
        <v>9</v>
      </c>
      <c r="AF1470">
        <v>2019</v>
      </c>
      <c r="AG1470" t="s">
        <v>33</v>
      </c>
      <c r="AH1470" t="s">
        <v>6026</v>
      </c>
      <c r="AI1470" t="s">
        <v>124</v>
      </c>
    </row>
    <row r="1471" spans="1:35">
      <c r="A1471" t="s">
        <v>163</v>
      </c>
      <c r="B1471" t="s">
        <v>183</v>
      </c>
      <c r="C1471" t="s">
        <v>184</v>
      </c>
      <c r="D1471" t="s">
        <v>6017</v>
      </c>
      <c r="E1471" t="s">
        <v>6016</v>
      </c>
      <c r="F1471" t="s">
        <v>32</v>
      </c>
      <c r="G1471" t="s">
        <v>613</v>
      </c>
      <c r="H1471" t="str">
        <f t="shared" si="481"/>
        <v>4265</v>
      </c>
      <c r="I1471" t="s">
        <v>614</v>
      </c>
      <c r="J1471">
        <v>1500</v>
      </c>
      <c r="K1471" t="s">
        <v>500</v>
      </c>
      <c r="L1471" t="s">
        <v>826</v>
      </c>
      <c r="M1471" t="s">
        <v>429</v>
      </c>
      <c r="N1471" t="s">
        <v>430</v>
      </c>
      <c r="O1471" t="s">
        <v>6027</v>
      </c>
      <c r="P1471" t="s">
        <v>5993</v>
      </c>
      <c r="Q1471" t="s">
        <v>33</v>
      </c>
      <c r="R1471" t="s">
        <v>1379</v>
      </c>
      <c r="S1471" t="s">
        <v>89</v>
      </c>
      <c r="T1471" t="s">
        <v>235</v>
      </c>
      <c r="U1471" t="s">
        <v>56</v>
      </c>
      <c r="V1471" t="s">
        <v>329</v>
      </c>
      <c r="W1471" t="str">
        <f>VLOOKUP(V1471,Lookup!D:E,2,FALSE)</f>
        <v>Corporate Contributions</v>
      </c>
      <c r="X1471" t="s">
        <v>101</v>
      </c>
      <c r="Y1471" t="s">
        <v>33</v>
      </c>
      <c r="Z1471" t="s">
        <v>36</v>
      </c>
      <c r="AA1471" t="s">
        <v>37</v>
      </c>
      <c r="AB1471" t="s">
        <v>825</v>
      </c>
      <c r="AC1471" t="s">
        <v>33</v>
      </c>
      <c r="AD1471">
        <v>0</v>
      </c>
      <c r="AE1471">
        <v>9</v>
      </c>
      <c r="AF1471">
        <v>2019</v>
      </c>
      <c r="AG1471" t="s">
        <v>33</v>
      </c>
      <c r="AH1471" t="s">
        <v>6028</v>
      </c>
      <c r="AI1471" t="s">
        <v>124</v>
      </c>
    </row>
    <row r="1472" spans="1:35">
      <c r="A1472" t="s">
        <v>163</v>
      </c>
      <c r="B1472" t="s">
        <v>183</v>
      </c>
      <c r="C1472" t="s">
        <v>184</v>
      </c>
      <c r="D1472" t="s">
        <v>6017</v>
      </c>
      <c r="E1472" t="s">
        <v>6016</v>
      </c>
      <c r="F1472" t="s">
        <v>32</v>
      </c>
      <c r="G1472" t="s">
        <v>91</v>
      </c>
      <c r="H1472" t="str">
        <f t="shared" si="481"/>
        <v>5880</v>
      </c>
      <c r="I1472" t="s">
        <v>92</v>
      </c>
      <c r="J1472">
        <v>1.33</v>
      </c>
      <c r="K1472" t="s">
        <v>500</v>
      </c>
      <c r="L1472" t="s">
        <v>525</v>
      </c>
      <c r="M1472" t="s">
        <v>669</v>
      </c>
      <c r="N1472" t="s">
        <v>670</v>
      </c>
      <c r="O1472" t="s">
        <v>6024</v>
      </c>
      <c r="P1472" t="s">
        <v>6025</v>
      </c>
      <c r="Q1472" t="s">
        <v>33</v>
      </c>
      <c r="R1472" t="s">
        <v>458</v>
      </c>
      <c r="S1472" t="s">
        <v>315</v>
      </c>
      <c r="T1472" t="s">
        <v>261</v>
      </c>
      <c r="U1472" t="s">
        <v>56</v>
      </c>
      <c r="V1472" t="s">
        <v>44</v>
      </c>
      <c r="W1472" t="str">
        <f>VLOOKUP(V1472,Lookup!D:E,2,FALSE)</f>
        <v xml:space="preserve">Sales &amp; Use Tax Accrual </v>
      </c>
      <c r="X1472" t="s">
        <v>216</v>
      </c>
      <c r="Y1472" t="s">
        <v>33</v>
      </c>
      <c r="Z1472" t="s">
        <v>36</v>
      </c>
      <c r="AA1472" t="s">
        <v>37</v>
      </c>
      <c r="AB1472" t="s">
        <v>524</v>
      </c>
      <c r="AC1472" t="s">
        <v>33</v>
      </c>
      <c r="AD1472">
        <v>0</v>
      </c>
      <c r="AE1472">
        <v>9</v>
      </c>
      <c r="AF1472">
        <v>2019</v>
      </c>
      <c r="AG1472" t="s">
        <v>33</v>
      </c>
      <c r="AH1472" t="s">
        <v>6026</v>
      </c>
      <c r="AI1472" t="s">
        <v>45</v>
      </c>
    </row>
    <row r="1473" spans="1:35">
      <c r="A1473" t="s">
        <v>163</v>
      </c>
      <c r="B1473" t="s">
        <v>183</v>
      </c>
      <c r="C1473" t="s">
        <v>184</v>
      </c>
      <c r="D1473" t="s">
        <v>6017</v>
      </c>
      <c r="E1473" t="s">
        <v>6016</v>
      </c>
      <c r="F1473" t="s">
        <v>32</v>
      </c>
      <c r="G1473" t="s">
        <v>91</v>
      </c>
      <c r="H1473" t="str">
        <f t="shared" si="481"/>
        <v>5880</v>
      </c>
      <c r="I1473" t="s">
        <v>92</v>
      </c>
      <c r="J1473">
        <v>25</v>
      </c>
      <c r="K1473" t="s">
        <v>500</v>
      </c>
      <c r="L1473" t="s">
        <v>525</v>
      </c>
      <c r="M1473" t="s">
        <v>669</v>
      </c>
      <c r="N1473" t="s">
        <v>670</v>
      </c>
      <c r="O1473" t="s">
        <v>6024</v>
      </c>
      <c r="P1473" t="s">
        <v>6025</v>
      </c>
      <c r="Q1473" t="s">
        <v>33</v>
      </c>
      <c r="R1473" t="s">
        <v>458</v>
      </c>
      <c r="S1473" t="s">
        <v>315</v>
      </c>
      <c r="T1473" t="s">
        <v>261</v>
      </c>
      <c r="U1473" t="s">
        <v>56</v>
      </c>
      <c r="V1473" t="s">
        <v>68</v>
      </c>
      <c r="W1473" t="str">
        <f>VLOOKUP(V1473,Lookup!D:E,2,FALSE)</f>
        <v>Miscellaneous All Other</v>
      </c>
      <c r="X1473" t="s">
        <v>216</v>
      </c>
      <c r="Y1473" t="s">
        <v>33</v>
      </c>
      <c r="Z1473" t="s">
        <v>36</v>
      </c>
      <c r="AA1473" t="s">
        <v>37</v>
      </c>
      <c r="AB1473" t="s">
        <v>524</v>
      </c>
      <c r="AC1473" t="s">
        <v>33</v>
      </c>
      <c r="AD1473">
        <v>0</v>
      </c>
      <c r="AE1473">
        <v>9</v>
      </c>
      <c r="AF1473">
        <v>2019</v>
      </c>
      <c r="AG1473" t="s">
        <v>33</v>
      </c>
      <c r="AH1473" t="s">
        <v>6026</v>
      </c>
      <c r="AI1473" t="s">
        <v>124</v>
      </c>
    </row>
    <row r="1474" spans="1:35">
      <c r="A1474" t="s">
        <v>255</v>
      </c>
      <c r="B1474" t="s">
        <v>196</v>
      </c>
      <c r="C1474" t="s">
        <v>181</v>
      </c>
      <c r="D1474" t="s">
        <v>6018</v>
      </c>
      <c r="E1474" t="s">
        <v>6016</v>
      </c>
      <c r="F1474" t="s">
        <v>32</v>
      </c>
      <c r="G1474" t="s">
        <v>1307</v>
      </c>
      <c r="H1474" t="str">
        <f t="shared" ref="H1474" si="482">LEFT(G1474,4)</f>
        <v>9080</v>
      </c>
      <c r="I1474" t="s">
        <v>1308</v>
      </c>
      <c r="J1474">
        <v>2305.19</v>
      </c>
      <c r="K1474" t="s">
        <v>1309</v>
      </c>
      <c r="L1474" t="s">
        <v>1311</v>
      </c>
      <c r="M1474" t="s">
        <v>1320</v>
      </c>
      <c r="N1474" t="s">
        <v>1321</v>
      </c>
      <c r="O1474" t="s">
        <v>6029</v>
      </c>
      <c r="P1474" t="s">
        <v>6030</v>
      </c>
      <c r="Q1474" t="s">
        <v>33</v>
      </c>
      <c r="R1474" t="s">
        <v>272</v>
      </c>
      <c r="S1474" t="s">
        <v>1316</v>
      </c>
      <c r="T1474" t="s">
        <v>269</v>
      </c>
      <c r="U1474" t="s">
        <v>56</v>
      </c>
      <c r="V1474" t="s">
        <v>68</v>
      </c>
      <c r="W1474" t="str">
        <f>VLOOKUP(V1474,Lookup!D:E,2,FALSE)</f>
        <v>Miscellaneous All Other</v>
      </c>
      <c r="X1474" t="s">
        <v>631</v>
      </c>
      <c r="Y1474" t="s">
        <v>33</v>
      </c>
      <c r="Z1474" t="s">
        <v>36</v>
      </c>
      <c r="AA1474" t="s">
        <v>37</v>
      </c>
      <c r="AB1474" t="s">
        <v>1310</v>
      </c>
      <c r="AC1474" t="s">
        <v>33</v>
      </c>
      <c r="AD1474">
        <v>0</v>
      </c>
      <c r="AE1474">
        <v>9</v>
      </c>
      <c r="AF1474">
        <v>2019</v>
      </c>
      <c r="AG1474" t="s">
        <v>33</v>
      </c>
      <c r="AH1474" t="s">
        <v>6031</v>
      </c>
      <c r="AI1474" t="s">
        <v>124</v>
      </c>
    </row>
    <row r="1475" spans="1:35">
      <c r="A1475" t="s">
        <v>316</v>
      </c>
      <c r="B1475" t="s">
        <v>175</v>
      </c>
      <c r="C1475" t="s">
        <v>176</v>
      </c>
      <c r="D1475" t="s">
        <v>6033</v>
      </c>
      <c r="E1475" t="s">
        <v>6032</v>
      </c>
      <c r="F1475" t="s">
        <v>32</v>
      </c>
      <c r="G1475" t="s">
        <v>317</v>
      </c>
      <c r="H1475" t="str">
        <f t="shared" ref="H1475:H1476" si="483">LEFT(G1475,4)</f>
        <v>4261</v>
      </c>
      <c r="I1475" t="s">
        <v>318</v>
      </c>
      <c r="J1475">
        <v>500</v>
      </c>
      <c r="K1475" t="s">
        <v>210</v>
      </c>
      <c r="L1475" t="s">
        <v>641</v>
      </c>
      <c r="M1475" t="s">
        <v>6035</v>
      </c>
      <c r="N1475" t="s">
        <v>6036</v>
      </c>
      <c r="O1475" t="s">
        <v>6037</v>
      </c>
      <c r="P1475" t="s">
        <v>6038</v>
      </c>
      <c r="Q1475" t="s">
        <v>33</v>
      </c>
      <c r="R1475" t="s">
        <v>211</v>
      </c>
      <c r="S1475" t="s">
        <v>327</v>
      </c>
      <c r="T1475" t="s">
        <v>95</v>
      </c>
      <c r="U1475" t="s">
        <v>110</v>
      </c>
      <c r="V1475" t="s">
        <v>329</v>
      </c>
      <c r="W1475" t="str">
        <f>VLOOKUP(V1475,Lookup!D:E,2,FALSE)</f>
        <v>Corporate Contributions</v>
      </c>
      <c r="X1475" t="s">
        <v>216</v>
      </c>
      <c r="Y1475" t="s">
        <v>33</v>
      </c>
      <c r="Z1475" t="s">
        <v>36</v>
      </c>
      <c r="AA1475" t="s">
        <v>37</v>
      </c>
      <c r="AB1475" t="s">
        <v>640</v>
      </c>
      <c r="AC1475" t="s">
        <v>33</v>
      </c>
      <c r="AD1475">
        <v>0</v>
      </c>
      <c r="AE1475">
        <v>9</v>
      </c>
      <c r="AF1475">
        <v>2019</v>
      </c>
      <c r="AG1475" t="s">
        <v>33</v>
      </c>
      <c r="AH1475" t="s">
        <v>33</v>
      </c>
      <c r="AI1475" t="s">
        <v>124</v>
      </c>
    </row>
    <row r="1476" spans="1:35">
      <c r="A1476" t="s">
        <v>316</v>
      </c>
      <c r="B1476" t="s">
        <v>175</v>
      </c>
      <c r="C1476" t="s">
        <v>176</v>
      </c>
      <c r="D1476" t="s">
        <v>6033</v>
      </c>
      <c r="E1476" t="s">
        <v>6032</v>
      </c>
      <c r="F1476" t="s">
        <v>32</v>
      </c>
      <c r="G1476" t="s">
        <v>317</v>
      </c>
      <c r="H1476" t="str">
        <f t="shared" si="483"/>
        <v>4261</v>
      </c>
      <c r="I1476" t="s">
        <v>318</v>
      </c>
      <c r="J1476">
        <v>1000</v>
      </c>
      <c r="K1476" t="s">
        <v>210</v>
      </c>
      <c r="L1476" t="s">
        <v>641</v>
      </c>
      <c r="M1476" t="s">
        <v>6039</v>
      </c>
      <c r="N1476" t="s">
        <v>6040</v>
      </c>
      <c r="O1476" t="s">
        <v>6041</v>
      </c>
      <c r="P1476" t="s">
        <v>6042</v>
      </c>
      <c r="Q1476" t="s">
        <v>33</v>
      </c>
      <c r="R1476" t="s">
        <v>687</v>
      </c>
      <c r="S1476" t="s">
        <v>327</v>
      </c>
      <c r="T1476" t="s">
        <v>95</v>
      </c>
      <c r="U1476" t="s">
        <v>110</v>
      </c>
      <c r="V1476" t="s">
        <v>329</v>
      </c>
      <c r="W1476" t="str">
        <f>VLOOKUP(V1476,Lookup!D:E,2,FALSE)</f>
        <v>Corporate Contributions</v>
      </c>
      <c r="X1476" t="s">
        <v>216</v>
      </c>
      <c r="Y1476" t="s">
        <v>33</v>
      </c>
      <c r="Z1476" t="s">
        <v>36</v>
      </c>
      <c r="AA1476" t="s">
        <v>37</v>
      </c>
      <c r="AB1476" t="s">
        <v>640</v>
      </c>
      <c r="AC1476" t="s">
        <v>33</v>
      </c>
      <c r="AD1476">
        <v>0</v>
      </c>
      <c r="AE1476">
        <v>9</v>
      </c>
      <c r="AF1476">
        <v>2019</v>
      </c>
      <c r="AG1476" t="s">
        <v>33</v>
      </c>
      <c r="AH1476" t="s">
        <v>33</v>
      </c>
      <c r="AI1476" t="s">
        <v>124</v>
      </c>
    </row>
    <row r="1477" spans="1:35">
      <c r="A1477" t="s">
        <v>316</v>
      </c>
      <c r="B1477" t="s">
        <v>233</v>
      </c>
      <c r="C1477" t="s">
        <v>181</v>
      </c>
      <c r="D1477" t="s">
        <v>6043</v>
      </c>
      <c r="E1477" t="s">
        <v>6032</v>
      </c>
      <c r="F1477" t="s">
        <v>32</v>
      </c>
      <c r="G1477" t="s">
        <v>317</v>
      </c>
      <c r="H1477" t="str">
        <f t="shared" ref="H1477" si="484">LEFT(G1477,4)</f>
        <v>4261</v>
      </c>
      <c r="I1477" t="s">
        <v>318</v>
      </c>
      <c r="J1477">
        <v>1000</v>
      </c>
      <c r="K1477" t="s">
        <v>615</v>
      </c>
      <c r="L1477" t="s">
        <v>797</v>
      </c>
      <c r="M1477" t="s">
        <v>3057</v>
      </c>
      <c r="N1477" t="s">
        <v>3058</v>
      </c>
      <c r="O1477" t="s">
        <v>6044</v>
      </c>
      <c r="P1477" t="s">
        <v>6045</v>
      </c>
      <c r="Q1477" t="s">
        <v>33</v>
      </c>
      <c r="R1477" t="s">
        <v>481</v>
      </c>
      <c r="S1477" t="s">
        <v>327</v>
      </c>
      <c r="T1477" t="s">
        <v>1045</v>
      </c>
      <c r="U1477" t="s">
        <v>110</v>
      </c>
      <c r="V1477" t="s">
        <v>329</v>
      </c>
      <c r="W1477" t="str">
        <f>VLOOKUP(V1477,Lookup!D:E,2,FALSE)</f>
        <v>Corporate Contributions</v>
      </c>
      <c r="X1477" t="s">
        <v>216</v>
      </c>
      <c r="Y1477" t="s">
        <v>33</v>
      </c>
      <c r="Z1477" t="s">
        <v>36</v>
      </c>
      <c r="AA1477" t="s">
        <v>37</v>
      </c>
      <c r="AB1477" t="s">
        <v>796</v>
      </c>
      <c r="AC1477" t="s">
        <v>33</v>
      </c>
      <c r="AD1477">
        <v>0</v>
      </c>
      <c r="AE1477">
        <v>9</v>
      </c>
      <c r="AF1477">
        <v>2019</v>
      </c>
      <c r="AG1477" t="s">
        <v>33</v>
      </c>
      <c r="AH1477" t="s">
        <v>33</v>
      </c>
      <c r="AI1477" t="s">
        <v>124</v>
      </c>
    </row>
    <row r="1478" spans="1:35">
      <c r="A1478" t="s">
        <v>163</v>
      </c>
      <c r="B1478" t="s">
        <v>183</v>
      </c>
      <c r="C1478" t="s">
        <v>184</v>
      </c>
      <c r="D1478" t="s">
        <v>6034</v>
      </c>
      <c r="E1478" t="s">
        <v>6032</v>
      </c>
      <c r="F1478" t="s">
        <v>32</v>
      </c>
      <c r="G1478" t="s">
        <v>613</v>
      </c>
      <c r="H1478" t="str">
        <f t="shared" ref="H1478" si="485">LEFT(G1478,4)</f>
        <v>4265</v>
      </c>
      <c r="I1478" t="s">
        <v>614</v>
      </c>
      <c r="J1478">
        <v>8500</v>
      </c>
      <c r="K1478" t="s">
        <v>500</v>
      </c>
      <c r="L1478" t="s">
        <v>826</v>
      </c>
      <c r="M1478" t="s">
        <v>6046</v>
      </c>
      <c r="N1478" t="s">
        <v>6047</v>
      </c>
      <c r="O1478" t="s">
        <v>6048</v>
      </c>
      <c r="P1478" t="s">
        <v>6049</v>
      </c>
      <c r="Q1478" t="s">
        <v>33</v>
      </c>
      <c r="R1478" t="s">
        <v>1379</v>
      </c>
      <c r="S1478" t="s">
        <v>89</v>
      </c>
      <c r="T1478" t="s">
        <v>235</v>
      </c>
      <c r="U1478" t="s">
        <v>56</v>
      </c>
      <c r="V1478" t="s">
        <v>329</v>
      </c>
      <c r="W1478" t="str">
        <f>VLOOKUP(V1478,Lookup!D:E,2,FALSE)</f>
        <v>Corporate Contributions</v>
      </c>
      <c r="X1478" t="s">
        <v>101</v>
      </c>
      <c r="Y1478" t="s">
        <v>33</v>
      </c>
      <c r="Z1478" t="s">
        <v>36</v>
      </c>
      <c r="AA1478" t="s">
        <v>37</v>
      </c>
      <c r="AB1478" t="s">
        <v>825</v>
      </c>
      <c r="AC1478" t="s">
        <v>33</v>
      </c>
      <c r="AD1478">
        <v>0</v>
      </c>
      <c r="AE1478">
        <v>9</v>
      </c>
      <c r="AF1478">
        <v>2019</v>
      </c>
      <c r="AG1478" t="s">
        <v>33</v>
      </c>
      <c r="AH1478" t="s">
        <v>5966</v>
      </c>
      <c r="AI1478" t="s">
        <v>124</v>
      </c>
    </row>
    <row r="1479" spans="1:35">
      <c r="A1479" t="s">
        <v>316</v>
      </c>
      <c r="B1479" t="s">
        <v>197</v>
      </c>
      <c r="C1479" t="s">
        <v>187</v>
      </c>
      <c r="D1479" t="s">
        <v>6050</v>
      </c>
      <c r="E1479" t="s">
        <v>6032</v>
      </c>
      <c r="F1479" t="s">
        <v>32</v>
      </c>
      <c r="G1479" t="s">
        <v>317</v>
      </c>
      <c r="H1479" t="str">
        <f t="shared" ref="H1479" si="486">LEFT(G1479,4)</f>
        <v>4261</v>
      </c>
      <c r="I1479" t="s">
        <v>318</v>
      </c>
      <c r="J1479">
        <v>-1625</v>
      </c>
      <c r="K1479" t="s">
        <v>536</v>
      </c>
      <c r="L1479" t="s">
        <v>1273</v>
      </c>
      <c r="M1479" t="s">
        <v>1642</v>
      </c>
      <c r="N1479" t="s">
        <v>1643</v>
      </c>
      <c r="O1479" t="s">
        <v>5933</v>
      </c>
      <c r="P1479" t="s">
        <v>5934</v>
      </c>
      <c r="Q1479" t="s">
        <v>33</v>
      </c>
      <c r="R1479" t="s">
        <v>326</v>
      </c>
      <c r="S1479" t="s">
        <v>3751</v>
      </c>
      <c r="T1479" t="s">
        <v>328</v>
      </c>
      <c r="U1479" t="s">
        <v>110</v>
      </c>
      <c r="V1479" t="s">
        <v>329</v>
      </c>
      <c r="W1479" t="str">
        <f>VLOOKUP(V1479,Lookup!D:E,2,FALSE)</f>
        <v>Corporate Contributions</v>
      </c>
      <c r="X1479" t="s">
        <v>216</v>
      </c>
      <c r="Y1479" t="s">
        <v>33</v>
      </c>
      <c r="Z1479" t="s">
        <v>36</v>
      </c>
      <c r="AA1479" t="s">
        <v>37</v>
      </c>
      <c r="AB1479" t="s">
        <v>1272</v>
      </c>
      <c r="AC1479" t="s">
        <v>33</v>
      </c>
      <c r="AD1479">
        <v>0</v>
      </c>
      <c r="AE1479">
        <v>9</v>
      </c>
      <c r="AF1479">
        <v>2019</v>
      </c>
      <c r="AG1479" t="s">
        <v>33</v>
      </c>
      <c r="AH1479" t="s">
        <v>33</v>
      </c>
      <c r="AI1479" t="s">
        <v>124</v>
      </c>
    </row>
    <row r="1480" spans="1:35">
      <c r="A1480" t="s">
        <v>255</v>
      </c>
      <c r="B1480" t="s">
        <v>196</v>
      </c>
      <c r="C1480" t="s">
        <v>181</v>
      </c>
      <c r="D1480" t="s">
        <v>6054</v>
      </c>
      <c r="E1480" t="s">
        <v>6051</v>
      </c>
      <c r="F1480" t="s">
        <v>32</v>
      </c>
      <c r="G1480" t="s">
        <v>568</v>
      </c>
      <c r="H1480" t="str">
        <f t="shared" ref="H1480:H1481" si="487">LEFT(G1480,4)</f>
        <v>9080</v>
      </c>
      <c r="I1480" t="s">
        <v>569</v>
      </c>
      <c r="J1480">
        <v>90</v>
      </c>
      <c r="K1480" t="s">
        <v>570</v>
      </c>
      <c r="L1480" t="s">
        <v>972</v>
      </c>
      <c r="M1480" t="s">
        <v>2192</v>
      </c>
      <c r="N1480" t="s">
        <v>2193</v>
      </c>
      <c r="O1480" t="s">
        <v>6056</v>
      </c>
      <c r="P1480" t="s">
        <v>6057</v>
      </c>
      <c r="Q1480" t="s">
        <v>33</v>
      </c>
      <c r="R1480" t="s">
        <v>577</v>
      </c>
      <c r="S1480" t="s">
        <v>1364</v>
      </c>
      <c r="T1480" t="s">
        <v>269</v>
      </c>
      <c r="U1480" t="s">
        <v>56</v>
      </c>
      <c r="V1480" t="s">
        <v>579</v>
      </c>
      <c r="W1480" t="str">
        <f>VLOOKUP(V1480,Lookup!D:E,2,FALSE)</f>
        <v>EE/DR (DSM) Incentive Payment</v>
      </c>
      <c r="X1480" t="s">
        <v>580</v>
      </c>
      <c r="Y1480" t="s">
        <v>67</v>
      </c>
      <c r="Z1480" t="s">
        <v>36</v>
      </c>
      <c r="AA1480" t="s">
        <v>37</v>
      </c>
      <c r="AB1480" t="s">
        <v>971</v>
      </c>
      <c r="AC1480" t="s">
        <v>33</v>
      </c>
      <c r="AD1480">
        <v>0</v>
      </c>
      <c r="AE1480">
        <v>9</v>
      </c>
      <c r="AF1480">
        <v>2019</v>
      </c>
      <c r="AG1480" t="s">
        <v>33</v>
      </c>
      <c r="AH1480" t="s">
        <v>6058</v>
      </c>
      <c r="AI1480" t="s">
        <v>124</v>
      </c>
    </row>
    <row r="1481" spans="1:35">
      <c r="A1481" t="s">
        <v>255</v>
      </c>
      <c r="B1481" t="s">
        <v>196</v>
      </c>
      <c r="C1481" t="s">
        <v>181</v>
      </c>
      <c r="D1481" t="s">
        <v>6054</v>
      </c>
      <c r="E1481" t="s">
        <v>6051</v>
      </c>
      <c r="F1481" t="s">
        <v>32</v>
      </c>
      <c r="G1481" t="s">
        <v>568</v>
      </c>
      <c r="H1481" t="str">
        <f t="shared" si="487"/>
        <v>9080</v>
      </c>
      <c r="I1481" t="s">
        <v>569</v>
      </c>
      <c r="J1481">
        <v>130.63999999999999</v>
      </c>
      <c r="K1481" t="s">
        <v>570</v>
      </c>
      <c r="L1481" t="s">
        <v>972</v>
      </c>
      <c r="M1481" t="s">
        <v>2192</v>
      </c>
      <c r="N1481" t="s">
        <v>2193</v>
      </c>
      <c r="O1481" t="s">
        <v>6056</v>
      </c>
      <c r="P1481" t="s">
        <v>6057</v>
      </c>
      <c r="Q1481" t="s">
        <v>33</v>
      </c>
      <c r="R1481" t="s">
        <v>577</v>
      </c>
      <c r="S1481" t="s">
        <v>1365</v>
      </c>
      <c r="T1481" t="s">
        <v>269</v>
      </c>
      <c r="U1481" t="s">
        <v>56</v>
      </c>
      <c r="V1481" t="s">
        <v>579</v>
      </c>
      <c r="W1481" t="str">
        <f>VLOOKUP(V1481,Lookup!D:E,2,FALSE)</f>
        <v>EE/DR (DSM) Incentive Payment</v>
      </c>
      <c r="X1481" t="s">
        <v>580</v>
      </c>
      <c r="Y1481" t="s">
        <v>67</v>
      </c>
      <c r="Z1481" t="s">
        <v>36</v>
      </c>
      <c r="AA1481" t="s">
        <v>37</v>
      </c>
      <c r="AB1481" t="s">
        <v>971</v>
      </c>
      <c r="AC1481" t="s">
        <v>33</v>
      </c>
      <c r="AD1481">
        <v>0</v>
      </c>
      <c r="AE1481">
        <v>9</v>
      </c>
      <c r="AF1481">
        <v>2019</v>
      </c>
      <c r="AG1481" t="s">
        <v>33</v>
      </c>
      <c r="AH1481" t="s">
        <v>6058</v>
      </c>
      <c r="AI1481" t="s">
        <v>124</v>
      </c>
    </row>
    <row r="1482" spans="1:35">
      <c r="A1482" t="s">
        <v>316</v>
      </c>
      <c r="B1482" t="s">
        <v>197</v>
      </c>
      <c r="C1482" t="s">
        <v>187</v>
      </c>
      <c r="D1482" t="s">
        <v>6055</v>
      </c>
      <c r="E1482" t="s">
        <v>6051</v>
      </c>
      <c r="F1482" t="s">
        <v>32</v>
      </c>
      <c r="G1482" t="s">
        <v>317</v>
      </c>
      <c r="H1482" t="str">
        <f t="shared" ref="H1482" si="488">LEFT(G1482,4)</f>
        <v>4261</v>
      </c>
      <c r="I1482" t="s">
        <v>318</v>
      </c>
      <c r="J1482">
        <v>1000</v>
      </c>
      <c r="K1482" t="s">
        <v>168</v>
      </c>
      <c r="L1482" t="s">
        <v>108</v>
      </c>
      <c r="M1482" t="s">
        <v>6059</v>
      </c>
      <c r="N1482" t="s">
        <v>6060</v>
      </c>
      <c r="O1482" t="s">
        <v>6061</v>
      </c>
      <c r="P1482" t="s">
        <v>6062</v>
      </c>
      <c r="Q1482" t="s">
        <v>33</v>
      </c>
      <c r="R1482" t="s">
        <v>332</v>
      </c>
      <c r="S1482" t="s">
        <v>327</v>
      </c>
      <c r="T1482" t="s">
        <v>200</v>
      </c>
      <c r="U1482" t="s">
        <v>110</v>
      </c>
      <c r="V1482" t="s">
        <v>329</v>
      </c>
      <c r="W1482" t="str">
        <f>VLOOKUP(V1482,Lookup!D:E,2,FALSE)</f>
        <v>Corporate Contributions</v>
      </c>
      <c r="X1482" t="s">
        <v>216</v>
      </c>
      <c r="Y1482" t="s">
        <v>33</v>
      </c>
      <c r="Z1482" t="s">
        <v>36</v>
      </c>
      <c r="AA1482" t="s">
        <v>37</v>
      </c>
      <c r="AB1482" t="s">
        <v>107</v>
      </c>
      <c r="AC1482" t="s">
        <v>33</v>
      </c>
      <c r="AD1482">
        <v>0</v>
      </c>
      <c r="AE1482">
        <v>9</v>
      </c>
      <c r="AF1482">
        <v>2019</v>
      </c>
      <c r="AG1482" t="s">
        <v>33</v>
      </c>
      <c r="AH1482" t="s">
        <v>33</v>
      </c>
      <c r="AI1482" t="s">
        <v>124</v>
      </c>
    </row>
    <row r="1483" spans="1:35">
      <c r="A1483" t="s">
        <v>316</v>
      </c>
      <c r="B1483" t="s">
        <v>183</v>
      </c>
      <c r="C1483" t="s">
        <v>184</v>
      </c>
      <c r="D1483" t="s">
        <v>6064</v>
      </c>
      <c r="E1483" t="s">
        <v>6063</v>
      </c>
      <c r="F1483" t="s">
        <v>32</v>
      </c>
      <c r="G1483" t="s">
        <v>317</v>
      </c>
      <c r="H1483" t="str">
        <f t="shared" ref="H1483:H1486" si="489">LEFT(G1483,4)</f>
        <v>4261</v>
      </c>
      <c r="I1483" t="s">
        <v>318</v>
      </c>
      <c r="J1483">
        <v>500</v>
      </c>
      <c r="K1483" t="s">
        <v>500</v>
      </c>
      <c r="L1483" t="s">
        <v>802</v>
      </c>
      <c r="M1483" t="s">
        <v>6065</v>
      </c>
      <c r="N1483" t="s">
        <v>6066</v>
      </c>
      <c r="O1483" t="s">
        <v>6067</v>
      </c>
      <c r="P1483" t="s">
        <v>6068</v>
      </c>
      <c r="Q1483" t="s">
        <v>33</v>
      </c>
      <c r="R1483" t="s">
        <v>530</v>
      </c>
      <c r="S1483" t="s">
        <v>327</v>
      </c>
      <c r="T1483" t="s">
        <v>1017</v>
      </c>
      <c r="U1483" t="s">
        <v>110</v>
      </c>
      <c r="V1483" t="s">
        <v>329</v>
      </c>
      <c r="W1483" t="str">
        <f>VLOOKUP(V1483,Lookup!D:E,2,FALSE)</f>
        <v>Corporate Contributions</v>
      </c>
      <c r="X1483" t="s">
        <v>216</v>
      </c>
      <c r="Y1483" t="s">
        <v>33</v>
      </c>
      <c r="Z1483" t="s">
        <v>36</v>
      </c>
      <c r="AA1483" t="s">
        <v>37</v>
      </c>
      <c r="AB1483" t="s">
        <v>801</v>
      </c>
      <c r="AC1483" t="s">
        <v>33</v>
      </c>
      <c r="AD1483">
        <v>0</v>
      </c>
      <c r="AE1483">
        <v>9</v>
      </c>
      <c r="AF1483">
        <v>2019</v>
      </c>
      <c r="AG1483" t="s">
        <v>33</v>
      </c>
      <c r="AH1483" t="s">
        <v>33</v>
      </c>
      <c r="AI1483" t="s">
        <v>124</v>
      </c>
    </row>
    <row r="1484" spans="1:35">
      <c r="A1484" t="s">
        <v>316</v>
      </c>
      <c r="B1484" t="s">
        <v>183</v>
      </c>
      <c r="C1484" t="s">
        <v>184</v>
      </c>
      <c r="D1484" t="s">
        <v>6064</v>
      </c>
      <c r="E1484" t="s">
        <v>6063</v>
      </c>
      <c r="F1484" t="s">
        <v>32</v>
      </c>
      <c r="G1484" t="s">
        <v>317</v>
      </c>
      <c r="H1484" t="str">
        <f t="shared" si="489"/>
        <v>4261</v>
      </c>
      <c r="I1484" t="s">
        <v>318</v>
      </c>
      <c r="J1484">
        <v>1525</v>
      </c>
      <c r="K1484" t="s">
        <v>500</v>
      </c>
      <c r="L1484" t="s">
        <v>802</v>
      </c>
      <c r="M1484" t="s">
        <v>6069</v>
      </c>
      <c r="N1484" t="s">
        <v>6070</v>
      </c>
      <c r="O1484" t="s">
        <v>6071</v>
      </c>
      <c r="P1484" t="s">
        <v>6072</v>
      </c>
      <c r="Q1484" t="s">
        <v>33</v>
      </c>
      <c r="R1484" t="s">
        <v>530</v>
      </c>
      <c r="S1484" t="s">
        <v>327</v>
      </c>
      <c r="T1484" t="s">
        <v>1017</v>
      </c>
      <c r="U1484" t="s">
        <v>110</v>
      </c>
      <c r="V1484" t="s">
        <v>329</v>
      </c>
      <c r="W1484" t="str">
        <f>VLOOKUP(V1484,Lookup!D:E,2,FALSE)</f>
        <v>Corporate Contributions</v>
      </c>
      <c r="X1484" t="s">
        <v>216</v>
      </c>
      <c r="Y1484" t="s">
        <v>33</v>
      </c>
      <c r="Z1484" t="s">
        <v>36</v>
      </c>
      <c r="AA1484" t="s">
        <v>37</v>
      </c>
      <c r="AB1484" t="s">
        <v>801</v>
      </c>
      <c r="AC1484" t="s">
        <v>33</v>
      </c>
      <c r="AD1484">
        <v>0</v>
      </c>
      <c r="AE1484">
        <v>9</v>
      </c>
      <c r="AF1484">
        <v>2019</v>
      </c>
      <c r="AG1484" t="s">
        <v>33</v>
      </c>
      <c r="AH1484" t="s">
        <v>33</v>
      </c>
      <c r="AI1484" t="s">
        <v>124</v>
      </c>
    </row>
    <row r="1485" spans="1:35">
      <c r="A1485" t="s">
        <v>316</v>
      </c>
      <c r="B1485" t="s">
        <v>183</v>
      </c>
      <c r="C1485" t="s">
        <v>184</v>
      </c>
      <c r="D1485" t="s">
        <v>6064</v>
      </c>
      <c r="E1485" t="s">
        <v>6063</v>
      </c>
      <c r="F1485" t="s">
        <v>32</v>
      </c>
      <c r="G1485" t="s">
        <v>317</v>
      </c>
      <c r="H1485" t="str">
        <f t="shared" si="489"/>
        <v>4261</v>
      </c>
      <c r="I1485" t="s">
        <v>318</v>
      </c>
      <c r="J1485">
        <v>5000</v>
      </c>
      <c r="K1485" t="s">
        <v>500</v>
      </c>
      <c r="L1485" t="s">
        <v>802</v>
      </c>
      <c r="M1485" t="s">
        <v>5684</v>
      </c>
      <c r="N1485" t="s">
        <v>5685</v>
      </c>
      <c r="O1485" t="s">
        <v>6073</v>
      </c>
      <c r="P1485" t="s">
        <v>6074</v>
      </c>
      <c r="Q1485" t="s">
        <v>33</v>
      </c>
      <c r="R1485" t="s">
        <v>530</v>
      </c>
      <c r="S1485" t="s">
        <v>327</v>
      </c>
      <c r="T1485" t="s">
        <v>1017</v>
      </c>
      <c r="U1485" t="s">
        <v>110</v>
      </c>
      <c r="V1485" t="s">
        <v>329</v>
      </c>
      <c r="W1485" t="str">
        <f>VLOOKUP(V1485,Lookup!D:E,2,FALSE)</f>
        <v>Corporate Contributions</v>
      </c>
      <c r="X1485" t="s">
        <v>216</v>
      </c>
      <c r="Y1485" t="s">
        <v>33</v>
      </c>
      <c r="Z1485" t="s">
        <v>36</v>
      </c>
      <c r="AA1485" t="s">
        <v>37</v>
      </c>
      <c r="AB1485" t="s">
        <v>801</v>
      </c>
      <c r="AC1485" t="s">
        <v>33</v>
      </c>
      <c r="AD1485">
        <v>0</v>
      </c>
      <c r="AE1485">
        <v>9</v>
      </c>
      <c r="AF1485">
        <v>2019</v>
      </c>
      <c r="AG1485" t="s">
        <v>33</v>
      </c>
      <c r="AH1485" t="s">
        <v>33</v>
      </c>
      <c r="AI1485" t="s">
        <v>124</v>
      </c>
    </row>
    <row r="1486" spans="1:35">
      <c r="A1486" t="s">
        <v>316</v>
      </c>
      <c r="B1486" t="s">
        <v>183</v>
      </c>
      <c r="C1486" t="s">
        <v>184</v>
      </c>
      <c r="D1486" t="s">
        <v>6064</v>
      </c>
      <c r="E1486" t="s">
        <v>6063</v>
      </c>
      <c r="F1486" t="s">
        <v>32</v>
      </c>
      <c r="G1486" t="s">
        <v>613</v>
      </c>
      <c r="H1486" t="str">
        <f t="shared" si="489"/>
        <v>4265</v>
      </c>
      <c r="I1486" t="s">
        <v>614</v>
      </c>
      <c r="J1486">
        <v>250</v>
      </c>
      <c r="K1486" t="s">
        <v>500</v>
      </c>
      <c r="L1486" t="s">
        <v>802</v>
      </c>
      <c r="M1486" t="s">
        <v>6075</v>
      </c>
      <c r="N1486" t="s">
        <v>6076</v>
      </c>
      <c r="O1486" t="s">
        <v>6077</v>
      </c>
      <c r="P1486" t="s">
        <v>6078</v>
      </c>
      <c r="Q1486" t="s">
        <v>33</v>
      </c>
      <c r="R1486" t="s">
        <v>530</v>
      </c>
      <c r="S1486" t="s">
        <v>327</v>
      </c>
      <c r="T1486" t="s">
        <v>1017</v>
      </c>
      <c r="U1486" t="s">
        <v>110</v>
      </c>
      <c r="V1486" t="s">
        <v>329</v>
      </c>
      <c r="W1486" t="str">
        <f>VLOOKUP(V1486,Lookup!D:E,2,FALSE)</f>
        <v>Corporate Contributions</v>
      </c>
      <c r="X1486" t="s">
        <v>216</v>
      </c>
      <c r="Y1486" t="s">
        <v>33</v>
      </c>
      <c r="Z1486" t="s">
        <v>36</v>
      </c>
      <c r="AA1486" t="s">
        <v>37</v>
      </c>
      <c r="AB1486" t="s">
        <v>801</v>
      </c>
      <c r="AC1486" t="s">
        <v>33</v>
      </c>
      <c r="AD1486">
        <v>0</v>
      </c>
      <c r="AE1486">
        <v>9</v>
      </c>
      <c r="AF1486">
        <v>2019</v>
      </c>
      <c r="AG1486" t="s">
        <v>33</v>
      </c>
      <c r="AH1486" t="s">
        <v>33</v>
      </c>
      <c r="AI1486" t="s">
        <v>124</v>
      </c>
    </row>
    <row r="1487" spans="1:35">
      <c r="A1487" t="s">
        <v>316</v>
      </c>
      <c r="B1487" t="s">
        <v>183</v>
      </c>
      <c r="C1487" t="s">
        <v>184</v>
      </c>
      <c r="D1487" t="s">
        <v>6079</v>
      </c>
      <c r="E1487" t="s">
        <v>6063</v>
      </c>
      <c r="F1487" t="s">
        <v>32</v>
      </c>
      <c r="G1487" t="s">
        <v>317</v>
      </c>
      <c r="H1487" t="str">
        <f t="shared" ref="H1487:H1489" si="490">LEFT(G1487,4)</f>
        <v>4261</v>
      </c>
      <c r="I1487" t="s">
        <v>318</v>
      </c>
      <c r="J1487">
        <v>-2500</v>
      </c>
      <c r="K1487" t="s">
        <v>500</v>
      </c>
      <c r="L1487" t="s">
        <v>802</v>
      </c>
      <c r="M1487" t="s">
        <v>3289</v>
      </c>
      <c r="N1487" t="s">
        <v>3290</v>
      </c>
      <c r="O1487" t="s">
        <v>3956</v>
      </c>
      <c r="P1487" t="s">
        <v>3957</v>
      </c>
      <c r="Q1487" t="s">
        <v>33</v>
      </c>
      <c r="R1487" t="s">
        <v>803</v>
      </c>
      <c r="S1487" t="s">
        <v>327</v>
      </c>
      <c r="T1487" t="s">
        <v>504</v>
      </c>
      <c r="U1487" t="s">
        <v>110</v>
      </c>
      <c r="V1487" t="s">
        <v>329</v>
      </c>
      <c r="W1487" t="str">
        <f>VLOOKUP(V1487,Lookup!D:E,2,FALSE)</f>
        <v>Corporate Contributions</v>
      </c>
      <c r="X1487" t="s">
        <v>216</v>
      </c>
      <c r="Y1487" t="s">
        <v>33</v>
      </c>
      <c r="Z1487" t="s">
        <v>36</v>
      </c>
      <c r="AA1487" t="s">
        <v>37</v>
      </c>
      <c r="AB1487" t="s">
        <v>801</v>
      </c>
      <c r="AC1487" t="s">
        <v>33</v>
      </c>
      <c r="AD1487">
        <v>0</v>
      </c>
      <c r="AE1487">
        <v>9</v>
      </c>
      <c r="AF1487">
        <v>2019</v>
      </c>
      <c r="AG1487" t="s">
        <v>33</v>
      </c>
      <c r="AH1487" t="s">
        <v>33</v>
      </c>
      <c r="AI1487" t="s">
        <v>124</v>
      </c>
    </row>
    <row r="1488" spans="1:35">
      <c r="A1488" t="s">
        <v>316</v>
      </c>
      <c r="B1488" t="s">
        <v>183</v>
      </c>
      <c r="C1488" t="s">
        <v>184</v>
      </c>
      <c r="D1488" t="s">
        <v>6079</v>
      </c>
      <c r="E1488" t="s">
        <v>6063</v>
      </c>
      <c r="F1488" t="s">
        <v>32</v>
      </c>
      <c r="G1488" t="s">
        <v>317</v>
      </c>
      <c r="H1488" t="str">
        <f t="shared" si="490"/>
        <v>4261</v>
      </c>
      <c r="I1488" t="s">
        <v>318</v>
      </c>
      <c r="J1488">
        <v>-500</v>
      </c>
      <c r="K1488" t="s">
        <v>500</v>
      </c>
      <c r="L1488" t="s">
        <v>802</v>
      </c>
      <c r="M1488" t="s">
        <v>3958</v>
      </c>
      <c r="N1488" t="s">
        <v>3959</v>
      </c>
      <c r="O1488" t="s">
        <v>3960</v>
      </c>
      <c r="P1488" t="s">
        <v>3961</v>
      </c>
      <c r="Q1488" t="s">
        <v>33</v>
      </c>
      <c r="R1488" t="s">
        <v>803</v>
      </c>
      <c r="S1488" t="s">
        <v>327</v>
      </c>
      <c r="T1488" t="s">
        <v>504</v>
      </c>
      <c r="U1488" t="s">
        <v>110</v>
      </c>
      <c r="V1488" t="s">
        <v>329</v>
      </c>
      <c r="W1488" t="str">
        <f>VLOOKUP(V1488,Lookup!D:E,2,FALSE)</f>
        <v>Corporate Contributions</v>
      </c>
      <c r="X1488" t="s">
        <v>216</v>
      </c>
      <c r="Y1488" t="s">
        <v>33</v>
      </c>
      <c r="Z1488" t="s">
        <v>36</v>
      </c>
      <c r="AA1488" t="s">
        <v>37</v>
      </c>
      <c r="AB1488" t="s">
        <v>801</v>
      </c>
      <c r="AC1488" t="s">
        <v>33</v>
      </c>
      <c r="AD1488">
        <v>0</v>
      </c>
      <c r="AE1488">
        <v>9</v>
      </c>
      <c r="AF1488">
        <v>2019</v>
      </c>
      <c r="AG1488" t="s">
        <v>33</v>
      </c>
      <c r="AH1488" t="s">
        <v>33</v>
      </c>
      <c r="AI1488" t="s">
        <v>124</v>
      </c>
    </row>
    <row r="1489" spans="1:35">
      <c r="A1489" t="s">
        <v>316</v>
      </c>
      <c r="B1489" t="s">
        <v>183</v>
      </c>
      <c r="C1489" t="s">
        <v>184</v>
      </c>
      <c r="D1489" t="s">
        <v>6079</v>
      </c>
      <c r="E1489" t="s">
        <v>6063</v>
      </c>
      <c r="F1489" t="s">
        <v>32</v>
      </c>
      <c r="G1489" t="s">
        <v>317</v>
      </c>
      <c r="H1489" t="str">
        <f t="shared" si="490"/>
        <v>4261</v>
      </c>
      <c r="I1489" t="s">
        <v>318</v>
      </c>
      <c r="J1489">
        <v>-250</v>
      </c>
      <c r="K1489" t="s">
        <v>500</v>
      </c>
      <c r="L1489" t="s">
        <v>802</v>
      </c>
      <c r="M1489" t="s">
        <v>3958</v>
      </c>
      <c r="N1489" t="s">
        <v>3959</v>
      </c>
      <c r="O1489" t="s">
        <v>3962</v>
      </c>
      <c r="P1489" t="s">
        <v>3963</v>
      </c>
      <c r="Q1489" t="s">
        <v>33</v>
      </c>
      <c r="R1489" t="s">
        <v>803</v>
      </c>
      <c r="S1489" t="s">
        <v>327</v>
      </c>
      <c r="T1489" t="s">
        <v>504</v>
      </c>
      <c r="U1489" t="s">
        <v>110</v>
      </c>
      <c r="V1489" t="s">
        <v>329</v>
      </c>
      <c r="W1489" t="str">
        <f>VLOOKUP(V1489,Lookup!D:E,2,FALSE)</f>
        <v>Corporate Contributions</v>
      </c>
      <c r="X1489" t="s">
        <v>216</v>
      </c>
      <c r="Y1489" t="s">
        <v>33</v>
      </c>
      <c r="Z1489" t="s">
        <v>36</v>
      </c>
      <c r="AA1489" t="s">
        <v>37</v>
      </c>
      <c r="AB1489" t="s">
        <v>801</v>
      </c>
      <c r="AC1489" t="s">
        <v>33</v>
      </c>
      <c r="AD1489">
        <v>0</v>
      </c>
      <c r="AE1489">
        <v>9</v>
      </c>
      <c r="AF1489">
        <v>2019</v>
      </c>
      <c r="AG1489" t="s">
        <v>33</v>
      </c>
      <c r="AH1489" t="s">
        <v>33</v>
      </c>
      <c r="AI1489" t="s">
        <v>124</v>
      </c>
    </row>
    <row r="1490" spans="1:35">
      <c r="A1490" t="s">
        <v>316</v>
      </c>
      <c r="B1490" t="s">
        <v>175</v>
      </c>
      <c r="C1490" t="s">
        <v>176</v>
      </c>
      <c r="D1490" t="s">
        <v>6081</v>
      </c>
      <c r="E1490" t="s">
        <v>6080</v>
      </c>
      <c r="F1490" t="s">
        <v>32</v>
      </c>
      <c r="G1490" t="s">
        <v>317</v>
      </c>
      <c r="H1490" t="str">
        <f t="shared" ref="H1490:H1491" si="491">LEFT(G1490,4)</f>
        <v>4261</v>
      </c>
      <c r="I1490" t="s">
        <v>318</v>
      </c>
      <c r="J1490">
        <v>500</v>
      </c>
      <c r="K1490" t="s">
        <v>210</v>
      </c>
      <c r="L1490" t="s">
        <v>641</v>
      </c>
      <c r="M1490" t="s">
        <v>6084</v>
      </c>
      <c r="N1490" t="s">
        <v>6085</v>
      </c>
      <c r="O1490" t="s">
        <v>6086</v>
      </c>
      <c r="P1490" t="s">
        <v>6087</v>
      </c>
      <c r="Q1490" t="s">
        <v>33</v>
      </c>
      <c r="R1490" t="s">
        <v>687</v>
      </c>
      <c r="S1490" t="s">
        <v>327</v>
      </c>
      <c r="T1490" t="s">
        <v>95</v>
      </c>
      <c r="U1490" t="s">
        <v>110</v>
      </c>
      <c r="V1490" t="s">
        <v>329</v>
      </c>
      <c r="W1490" t="str">
        <f>VLOOKUP(V1490,Lookup!D:E,2,FALSE)</f>
        <v>Corporate Contributions</v>
      </c>
      <c r="X1490" t="s">
        <v>216</v>
      </c>
      <c r="Y1490" t="s">
        <v>33</v>
      </c>
      <c r="Z1490" t="s">
        <v>36</v>
      </c>
      <c r="AA1490" t="s">
        <v>37</v>
      </c>
      <c r="AB1490" t="s">
        <v>640</v>
      </c>
      <c r="AC1490" t="s">
        <v>33</v>
      </c>
      <c r="AD1490">
        <v>0</v>
      </c>
      <c r="AE1490">
        <v>9</v>
      </c>
      <c r="AF1490">
        <v>2019</v>
      </c>
      <c r="AG1490" t="s">
        <v>33</v>
      </c>
      <c r="AH1490" t="s">
        <v>33</v>
      </c>
      <c r="AI1490" t="s">
        <v>124</v>
      </c>
    </row>
    <row r="1491" spans="1:35">
      <c r="A1491" t="s">
        <v>316</v>
      </c>
      <c r="B1491" t="s">
        <v>175</v>
      </c>
      <c r="C1491" t="s">
        <v>176</v>
      </c>
      <c r="D1491" t="s">
        <v>6081</v>
      </c>
      <c r="E1491" t="s">
        <v>6080</v>
      </c>
      <c r="F1491" t="s">
        <v>32</v>
      </c>
      <c r="G1491" t="s">
        <v>317</v>
      </c>
      <c r="H1491" t="str">
        <f t="shared" si="491"/>
        <v>4261</v>
      </c>
      <c r="I1491" t="s">
        <v>318</v>
      </c>
      <c r="J1491">
        <v>500</v>
      </c>
      <c r="K1491" t="s">
        <v>210</v>
      </c>
      <c r="L1491" t="s">
        <v>641</v>
      </c>
      <c r="M1491" t="s">
        <v>6088</v>
      </c>
      <c r="N1491" t="s">
        <v>6089</v>
      </c>
      <c r="O1491" t="s">
        <v>6090</v>
      </c>
      <c r="P1491" t="s">
        <v>6091</v>
      </c>
      <c r="Q1491" t="s">
        <v>33</v>
      </c>
      <c r="R1491" t="s">
        <v>687</v>
      </c>
      <c r="S1491" t="s">
        <v>327</v>
      </c>
      <c r="T1491" t="s">
        <v>95</v>
      </c>
      <c r="U1491" t="s">
        <v>110</v>
      </c>
      <c r="V1491" t="s">
        <v>329</v>
      </c>
      <c r="W1491" t="str">
        <f>VLOOKUP(V1491,Lookup!D:E,2,FALSE)</f>
        <v>Corporate Contributions</v>
      </c>
      <c r="X1491" t="s">
        <v>216</v>
      </c>
      <c r="Y1491" t="s">
        <v>33</v>
      </c>
      <c r="Z1491" t="s">
        <v>36</v>
      </c>
      <c r="AA1491" t="s">
        <v>37</v>
      </c>
      <c r="AB1491" t="s">
        <v>640</v>
      </c>
      <c r="AC1491" t="s">
        <v>33</v>
      </c>
      <c r="AD1491">
        <v>0</v>
      </c>
      <c r="AE1491">
        <v>9</v>
      </c>
      <c r="AF1491">
        <v>2019</v>
      </c>
      <c r="AG1491" t="s">
        <v>33</v>
      </c>
      <c r="AH1491" t="s">
        <v>33</v>
      </c>
      <c r="AI1491" t="s">
        <v>124</v>
      </c>
    </row>
    <row r="1492" spans="1:35">
      <c r="A1492" t="s">
        <v>316</v>
      </c>
      <c r="B1492" t="s">
        <v>183</v>
      </c>
      <c r="C1492" t="s">
        <v>184</v>
      </c>
      <c r="D1492" t="s">
        <v>6082</v>
      </c>
      <c r="E1492" t="s">
        <v>6080</v>
      </c>
      <c r="F1492" t="s">
        <v>32</v>
      </c>
      <c r="G1492" t="s">
        <v>317</v>
      </c>
      <c r="H1492" t="str">
        <f t="shared" ref="H1492:H1500" si="492">LEFT(G1492,4)</f>
        <v>4261</v>
      </c>
      <c r="I1492" t="s">
        <v>318</v>
      </c>
      <c r="J1492">
        <v>500</v>
      </c>
      <c r="K1492" t="s">
        <v>500</v>
      </c>
      <c r="L1492" t="s">
        <v>802</v>
      </c>
      <c r="M1492" t="s">
        <v>6092</v>
      </c>
      <c r="N1492" t="s">
        <v>6093</v>
      </c>
      <c r="O1492" t="s">
        <v>6094</v>
      </c>
      <c r="P1492" t="s">
        <v>6095</v>
      </c>
      <c r="Q1492" t="s">
        <v>33</v>
      </c>
      <c r="R1492" t="s">
        <v>530</v>
      </c>
      <c r="S1492" t="s">
        <v>327</v>
      </c>
      <c r="T1492" t="s">
        <v>1017</v>
      </c>
      <c r="U1492" t="s">
        <v>110</v>
      </c>
      <c r="V1492" t="s">
        <v>329</v>
      </c>
      <c r="W1492" t="str">
        <f>VLOOKUP(V1492,Lookup!D:E,2,FALSE)</f>
        <v>Corporate Contributions</v>
      </c>
      <c r="X1492" t="s">
        <v>216</v>
      </c>
      <c r="Y1492" t="s">
        <v>33</v>
      </c>
      <c r="Z1492" t="s">
        <v>36</v>
      </c>
      <c r="AA1492" t="s">
        <v>37</v>
      </c>
      <c r="AB1492" t="s">
        <v>801</v>
      </c>
      <c r="AC1492" t="s">
        <v>33</v>
      </c>
      <c r="AD1492">
        <v>0</v>
      </c>
      <c r="AE1492">
        <v>9</v>
      </c>
      <c r="AF1492">
        <v>2019</v>
      </c>
      <c r="AG1492" t="s">
        <v>33</v>
      </c>
      <c r="AH1492" t="s">
        <v>33</v>
      </c>
      <c r="AI1492" t="s">
        <v>124</v>
      </c>
    </row>
    <row r="1493" spans="1:35">
      <c r="A1493" t="s">
        <v>316</v>
      </c>
      <c r="B1493" t="s">
        <v>183</v>
      </c>
      <c r="C1493" t="s">
        <v>184</v>
      </c>
      <c r="D1493" t="s">
        <v>6082</v>
      </c>
      <c r="E1493" t="s">
        <v>6080</v>
      </c>
      <c r="F1493" t="s">
        <v>32</v>
      </c>
      <c r="G1493" t="s">
        <v>317</v>
      </c>
      <c r="H1493" t="str">
        <f t="shared" si="492"/>
        <v>4261</v>
      </c>
      <c r="I1493" t="s">
        <v>318</v>
      </c>
      <c r="J1493">
        <v>1000</v>
      </c>
      <c r="K1493" t="s">
        <v>500</v>
      </c>
      <c r="L1493" t="s">
        <v>802</v>
      </c>
      <c r="M1493" t="s">
        <v>5384</v>
      </c>
      <c r="N1493" t="s">
        <v>5385</v>
      </c>
      <c r="O1493" t="s">
        <v>6096</v>
      </c>
      <c r="P1493" t="s">
        <v>6097</v>
      </c>
      <c r="Q1493" t="s">
        <v>33</v>
      </c>
      <c r="R1493" t="s">
        <v>803</v>
      </c>
      <c r="S1493" t="s">
        <v>327</v>
      </c>
      <c r="T1493" t="s">
        <v>504</v>
      </c>
      <c r="U1493" t="s">
        <v>110</v>
      </c>
      <c r="V1493" t="s">
        <v>329</v>
      </c>
      <c r="W1493" t="str">
        <f>VLOOKUP(V1493,Lookup!D:E,2,FALSE)</f>
        <v>Corporate Contributions</v>
      </c>
      <c r="X1493" t="s">
        <v>216</v>
      </c>
      <c r="Y1493" t="s">
        <v>33</v>
      </c>
      <c r="Z1493" t="s">
        <v>36</v>
      </c>
      <c r="AA1493" t="s">
        <v>37</v>
      </c>
      <c r="AB1493" t="s">
        <v>801</v>
      </c>
      <c r="AC1493" t="s">
        <v>33</v>
      </c>
      <c r="AD1493">
        <v>0</v>
      </c>
      <c r="AE1493">
        <v>9</v>
      </c>
      <c r="AF1493">
        <v>2019</v>
      </c>
      <c r="AG1493" t="s">
        <v>33</v>
      </c>
      <c r="AH1493" t="s">
        <v>33</v>
      </c>
      <c r="AI1493" t="s">
        <v>124</v>
      </c>
    </row>
    <row r="1494" spans="1:35">
      <c r="A1494" t="s">
        <v>316</v>
      </c>
      <c r="B1494" t="s">
        <v>183</v>
      </c>
      <c r="C1494" t="s">
        <v>184</v>
      </c>
      <c r="D1494" t="s">
        <v>6082</v>
      </c>
      <c r="E1494" t="s">
        <v>6080</v>
      </c>
      <c r="F1494" t="s">
        <v>32</v>
      </c>
      <c r="G1494" t="s">
        <v>317</v>
      </c>
      <c r="H1494" t="str">
        <f t="shared" si="492"/>
        <v>4261</v>
      </c>
      <c r="I1494" t="s">
        <v>318</v>
      </c>
      <c r="J1494">
        <v>600</v>
      </c>
      <c r="K1494" t="s">
        <v>500</v>
      </c>
      <c r="L1494" t="s">
        <v>802</v>
      </c>
      <c r="M1494" t="s">
        <v>6098</v>
      </c>
      <c r="N1494" t="s">
        <v>6099</v>
      </c>
      <c r="O1494" t="s">
        <v>6100</v>
      </c>
      <c r="P1494" t="s">
        <v>6101</v>
      </c>
      <c r="Q1494" t="s">
        <v>33</v>
      </c>
      <c r="R1494" t="s">
        <v>530</v>
      </c>
      <c r="S1494" t="s">
        <v>327</v>
      </c>
      <c r="T1494" t="s">
        <v>1017</v>
      </c>
      <c r="U1494" t="s">
        <v>110</v>
      </c>
      <c r="V1494" t="s">
        <v>329</v>
      </c>
      <c r="W1494" t="str">
        <f>VLOOKUP(V1494,Lookup!D:E,2,FALSE)</f>
        <v>Corporate Contributions</v>
      </c>
      <c r="X1494" t="s">
        <v>216</v>
      </c>
      <c r="Y1494" t="s">
        <v>33</v>
      </c>
      <c r="Z1494" t="s">
        <v>36</v>
      </c>
      <c r="AA1494" t="s">
        <v>37</v>
      </c>
      <c r="AB1494" t="s">
        <v>801</v>
      </c>
      <c r="AC1494" t="s">
        <v>33</v>
      </c>
      <c r="AD1494">
        <v>0</v>
      </c>
      <c r="AE1494">
        <v>9</v>
      </c>
      <c r="AF1494">
        <v>2019</v>
      </c>
      <c r="AG1494" t="s">
        <v>33</v>
      </c>
      <c r="AH1494" t="s">
        <v>33</v>
      </c>
      <c r="AI1494" t="s">
        <v>124</v>
      </c>
    </row>
    <row r="1495" spans="1:35">
      <c r="A1495" t="s">
        <v>316</v>
      </c>
      <c r="B1495" t="s">
        <v>183</v>
      </c>
      <c r="C1495" t="s">
        <v>184</v>
      </c>
      <c r="D1495" t="s">
        <v>6082</v>
      </c>
      <c r="E1495" t="s">
        <v>6080</v>
      </c>
      <c r="F1495" t="s">
        <v>32</v>
      </c>
      <c r="G1495" t="s">
        <v>317</v>
      </c>
      <c r="H1495" t="str">
        <f t="shared" si="492"/>
        <v>4261</v>
      </c>
      <c r="I1495" t="s">
        <v>318</v>
      </c>
      <c r="J1495">
        <v>250</v>
      </c>
      <c r="K1495" t="s">
        <v>500</v>
      </c>
      <c r="L1495" t="s">
        <v>802</v>
      </c>
      <c r="M1495" t="s">
        <v>892</v>
      </c>
      <c r="N1495" t="s">
        <v>893</v>
      </c>
      <c r="O1495" t="s">
        <v>6102</v>
      </c>
      <c r="P1495" t="s">
        <v>6103</v>
      </c>
      <c r="Q1495" t="s">
        <v>33</v>
      </c>
      <c r="R1495" t="s">
        <v>530</v>
      </c>
      <c r="S1495" t="s">
        <v>327</v>
      </c>
      <c r="T1495" t="s">
        <v>1017</v>
      </c>
      <c r="U1495" t="s">
        <v>110</v>
      </c>
      <c r="V1495" t="s">
        <v>329</v>
      </c>
      <c r="W1495" t="str">
        <f>VLOOKUP(V1495,Lookup!D:E,2,FALSE)</f>
        <v>Corporate Contributions</v>
      </c>
      <c r="X1495" t="s">
        <v>216</v>
      </c>
      <c r="Y1495" t="s">
        <v>33</v>
      </c>
      <c r="Z1495" t="s">
        <v>36</v>
      </c>
      <c r="AA1495" t="s">
        <v>37</v>
      </c>
      <c r="AB1495" t="s">
        <v>801</v>
      </c>
      <c r="AC1495" t="s">
        <v>33</v>
      </c>
      <c r="AD1495">
        <v>0</v>
      </c>
      <c r="AE1495">
        <v>9</v>
      </c>
      <c r="AF1495">
        <v>2019</v>
      </c>
      <c r="AG1495" t="s">
        <v>33</v>
      </c>
      <c r="AH1495" t="s">
        <v>33</v>
      </c>
      <c r="AI1495" t="s">
        <v>124</v>
      </c>
    </row>
    <row r="1496" spans="1:35">
      <c r="A1496" t="s">
        <v>316</v>
      </c>
      <c r="B1496" t="s">
        <v>183</v>
      </c>
      <c r="C1496" t="s">
        <v>184</v>
      </c>
      <c r="D1496" t="s">
        <v>6082</v>
      </c>
      <c r="E1496" t="s">
        <v>6080</v>
      </c>
      <c r="F1496" t="s">
        <v>32</v>
      </c>
      <c r="G1496" t="s">
        <v>317</v>
      </c>
      <c r="H1496" t="str">
        <f t="shared" si="492"/>
        <v>4261</v>
      </c>
      <c r="I1496" t="s">
        <v>318</v>
      </c>
      <c r="J1496">
        <v>1000</v>
      </c>
      <c r="K1496" t="s">
        <v>500</v>
      </c>
      <c r="L1496" t="s">
        <v>802</v>
      </c>
      <c r="M1496" t="s">
        <v>892</v>
      </c>
      <c r="N1496" t="s">
        <v>893</v>
      </c>
      <c r="O1496" t="s">
        <v>6104</v>
      </c>
      <c r="P1496" t="s">
        <v>6105</v>
      </c>
      <c r="Q1496" t="s">
        <v>33</v>
      </c>
      <c r="R1496" t="s">
        <v>530</v>
      </c>
      <c r="S1496" t="s">
        <v>327</v>
      </c>
      <c r="T1496" t="s">
        <v>1017</v>
      </c>
      <c r="U1496" t="s">
        <v>110</v>
      </c>
      <c r="V1496" t="s">
        <v>329</v>
      </c>
      <c r="W1496" t="str">
        <f>VLOOKUP(V1496,Lookup!D:E,2,FALSE)</f>
        <v>Corporate Contributions</v>
      </c>
      <c r="X1496" t="s">
        <v>216</v>
      </c>
      <c r="Y1496" t="s">
        <v>33</v>
      </c>
      <c r="Z1496" t="s">
        <v>36</v>
      </c>
      <c r="AA1496" t="s">
        <v>37</v>
      </c>
      <c r="AB1496" t="s">
        <v>801</v>
      </c>
      <c r="AC1496" t="s">
        <v>33</v>
      </c>
      <c r="AD1496">
        <v>0</v>
      </c>
      <c r="AE1496">
        <v>9</v>
      </c>
      <c r="AF1496">
        <v>2019</v>
      </c>
      <c r="AG1496" t="s">
        <v>33</v>
      </c>
      <c r="AH1496" t="s">
        <v>33</v>
      </c>
      <c r="AI1496" t="s">
        <v>124</v>
      </c>
    </row>
    <row r="1497" spans="1:35">
      <c r="A1497" t="s">
        <v>316</v>
      </c>
      <c r="B1497" t="s">
        <v>183</v>
      </c>
      <c r="C1497" t="s">
        <v>184</v>
      </c>
      <c r="D1497" t="s">
        <v>6082</v>
      </c>
      <c r="E1497" t="s">
        <v>6080</v>
      </c>
      <c r="F1497" t="s">
        <v>32</v>
      </c>
      <c r="G1497" t="s">
        <v>317</v>
      </c>
      <c r="H1497" t="str">
        <f t="shared" si="492"/>
        <v>4261</v>
      </c>
      <c r="I1497" t="s">
        <v>318</v>
      </c>
      <c r="J1497">
        <v>1000</v>
      </c>
      <c r="K1497" t="s">
        <v>500</v>
      </c>
      <c r="L1497" t="s">
        <v>802</v>
      </c>
      <c r="M1497" t="s">
        <v>6106</v>
      </c>
      <c r="N1497" t="s">
        <v>6107</v>
      </c>
      <c r="O1497" t="s">
        <v>6108</v>
      </c>
      <c r="P1497" t="s">
        <v>6109</v>
      </c>
      <c r="Q1497" t="s">
        <v>33</v>
      </c>
      <c r="R1497" t="s">
        <v>530</v>
      </c>
      <c r="S1497" t="s">
        <v>327</v>
      </c>
      <c r="T1497" t="s">
        <v>1017</v>
      </c>
      <c r="U1497" t="s">
        <v>110</v>
      </c>
      <c r="V1497" t="s">
        <v>329</v>
      </c>
      <c r="W1497" t="str">
        <f>VLOOKUP(V1497,Lookup!D:E,2,FALSE)</f>
        <v>Corporate Contributions</v>
      </c>
      <c r="X1497" t="s">
        <v>216</v>
      </c>
      <c r="Y1497" t="s">
        <v>33</v>
      </c>
      <c r="Z1497" t="s">
        <v>36</v>
      </c>
      <c r="AA1497" t="s">
        <v>37</v>
      </c>
      <c r="AB1497" t="s">
        <v>801</v>
      </c>
      <c r="AC1497" t="s">
        <v>33</v>
      </c>
      <c r="AD1497">
        <v>0</v>
      </c>
      <c r="AE1497">
        <v>9</v>
      </c>
      <c r="AF1497">
        <v>2019</v>
      </c>
      <c r="AG1497" t="s">
        <v>33</v>
      </c>
      <c r="AH1497" t="s">
        <v>33</v>
      </c>
      <c r="AI1497" t="s">
        <v>124</v>
      </c>
    </row>
    <row r="1498" spans="1:35">
      <c r="A1498" t="s">
        <v>316</v>
      </c>
      <c r="B1498" t="s">
        <v>183</v>
      </c>
      <c r="C1498" t="s">
        <v>184</v>
      </c>
      <c r="D1498" t="s">
        <v>6082</v>
      </c>
      <c r="E1498" t="s">
        <v>6080</v>
      </c>
      <c r="F1498" t="s">
        <v>32</v>
      </c>
      <c r="G1498" t="s">
        <v>317</v>
      </c>
      <c r="H1498" t="str">
        <f t="shared" si="492"/>
        <v>4261</v>
      </c>
      <c r="I1498" t="s">
        <v>318</v>
      </c>
      <c r="J1498">
        <v>250</v>
      </c>
      <c r="K1498" t="s">
        <v>500</v>
      </c>
      <c r="L1498" t="s">
        <v>802</v>
      </c>
      <c r="M1498" t="s">
        <v>6110</v>
      </c>
      <c r="N1498" t="s">
        <v>6111</v>
      </c>
      <c r="O1498" t="s">
        <v>6112</v>
      </c>
      <c r="P1498" t="s">
        <v>6113</v>
      </c>
      <c r="Q1498" t="s">
        <v>33</v>
      </c>
      <c r="R1498" t="s">
        <v>530</v>
      </c>
      <c r="S1498" t="s">
        <v>327</v>
      </c>
      <c r="T1498" t="s">
        <v>1017</v>
      </c>
      <c r="U1498" t="s">
        <v>110</v>
      </c>
      <c r="V1498" t="s">
        <v>329</v>
      </c>
      <c r="W1498" t="str">
        <f>VLOOKUP(V1498,Lookup!D:E,2,FALSE)</f>
        <v>Corporate Contributions</v>
      </c>
      <c r="X1498" t="s">
        <v>216</v>
      </c>
      <c r="Y1498" t="s">
        <v>33</v>
      </c>
      <c r="Z1498" t="s">
        <v>36</v>
      </c>
      <c r="AA1498" t="s">
        <v>37</v>
      </c>
      <c r="AB1498" t="s">
        <v>801</v>
      </c>
      <c r="AC1498" t="s">
        <v>33</v>
      </c>
      <c r="AD1498">
        <v>0</v>
      </c>
      <c r="AE1498">
        <v>9</v>
      </c>
      <c r="AF1498">
        <v>2019</v>
      </c>
      <c r="AG1498" t="s">
        <v>33</v>
      </c>
      <c r="AH1498" t="s">
        <v>33</v>
      </c>
      <c r="AI1498" t="s">
        <v>124</v>
      </c>
    </row>
    <row r="1499" spans="1:35">
      <c r="A1499" t="s">
        <v>316</v>
      </c>
      <c r="B1499" t="s">
        <v>183</v>
      </c>
      <c r="C1499" t="s">
        <v>184</v>
      </c>
      <c r="D1499" t="s">
        <v>6082</v>
      </c>
      <c r="E1499" t="s">
        <v>6080</v>
      </c>
      <c r="F1499" t="s">
        <v>32</v>
      </c>
      <c r="G1499" t="s">
        <v>317</v>
      </c>
      <c r="H1499" t="str">
        <f t="shared" si="492"/>
        <v>4261</v>
      </c>
      <c r="I1499" t="s">
        <v>318</v>
      </c>
      <c r="J1499">
        <v>500</v>
      </c>
      <c r="K1499" t="s">
        <v>500</v>
      </c>
      <c r="L1499" t="s">
        <v>802</v>
      </c>
      <c r="M1499" t="s">
        <v>6114</v>
      </c>
      <c r="N1499" t="s">
        <v>6115</v>
      </c>
      <c r="O1499" t="s">
        <v>6116</v>
      </c>
      <c r="P1499" t="s">
        <v>6117</v>
      </c>
      <c r="Q1499" t="s">
        <v>33</v>
      </c>
      <c r="R1499" t="s">
        <v>530</v>
      </c>
      <c r="S1499" t="s">
        <v>327</v>
      </c>
      <c r="T1499" t="s">
        <v>1017</v>
      </c>
      <c r="U1499" t="s">
        <v>110</v>
      </c>
      <c r="V1499" t="s">
        <v>329</v>
      </c>
      <c r="W1499" t="str">
        <f>VLOOKUP(V1499,Lookup!D:E,2,FALSE)</f>
        <v>Corporate Contributions</v>
      </c>
      <c r="X1499" t="s">
        <v>216</v>
      </c>
      <c r="Y1499" t="s">
        <v>33</v>
      </c>
      <c r="Z1499" t="s">
        <v>36</v>
      </c>
      <c r="AA1499" t="s">
        <v>37</v>
      </c>
      <c r="AB1499" t="s">
        <v>801</v>
      </c>
      <c r="AC1499" t="s">
        <v>33</v>
      </c>
      <c r="AD1499">
        <v>0</v>
      </c>
      <c r="AE1499">
        <v>9</v>
      </c>
      <c r="AF1499">
        <v>2019</v>
      </c>
      <c r="AG1499" t="s">
        <v>33</v>
      </c>
      <c r="AH1499" t="s">
        <v>33</v>
      </c>
      <c r="AI1499" t="s">
        <v>124</v>
      </c>
    </row>
    <row r="1500" spans="1:35">
      <c r="A1500" t="s">
        <v>316</v>
      </c>
      <c r="B1500" t="s">
        <v>183</v>
      </c>
      <c r="C1500" t="s">
        <v>184</v>
      </c>
      <c r="D1500" t="s">
        <v>6082</v>
      </c>
      <c r="E1500" t="s">
        <v>6080</v>
      </c>
      <c r="F1500" t="s">
        <v>32</v>
      </c>
      <c r="G1500" t="s">
        <v>613</v>
      </c>
      <c r="H1500" t="str">
        <f t="shared" si="492"/>
        <v>4265</v>
      </c>
      <c r="I1500" t="s">
        <v>614</v>
      </c>
      <c r="J1500">
        <v>250</v>
      </c>
      <c r="K1500" t="s">
        <v>500</v>
      </c>
      <c r="L1500" t="s">
        <v>802</v>
      </c>
      <c r="M1500" t="s">
        <v>496</v>
      </c>
      <c r="N1500" t="s">
        <v>497</v>
      </c>
      <c r="O1500" t="s">
        <v>6118</v>
      </c>
      <c r="P1500" t="s">
        <v>6119</v>
      </c>
      <c r="Q1500" t="s">
        <v>33</v>
      </c>
      <c r="R1500" t="s">
        <v>803</v>
      </c>
      <c r="S1500" t="s">
        <v>327</v>
      </c>
      <c r="T1500" t="s">
        <v>504</v>
      </c>
      <c r="U1500" t="s">
        <v>110</v>
      </c>
      <c r="V1500" t="s">
        <v>329</v>
      </c>
      <c r="W1500" t="str">
        <f>VLOOKUP(V1500,Lookup!D:E,2,FALSE)</f>
        <v>Corporate Contributions</v>
      </c>
      <c r="X1500" t="s">
        <v>216</v>
      </c>
      <c r="Y1500" t="s">
        <v>33</v>
      </c>
      <c r="Z1500" t="s">
        <v>36</v>
      </c>
      <c r="AA1500" t="s">
        <v>37</v>
      </c>
      <c r="AB1500" t="s">
        <v>801</v>
      </c>
      <c r="AC1500" t="s">
        <v>33</v>
      </c>
      <c r="AD1500">
        <v>0</v>
      </c>
      <c r="AE1500">
        <v>9</v>
      </c>
      <c r="AF1500">
        <v>2019</v>
      </c>
      <c r="AG1500" t="s">
        <v>33</v>
      </c>
      <c r="AH1500" t="s">
        <v>33</v>
      </c>
      <c r="AI1500" t="s">
        <v>124</v>
      </c>
    </row>
    <row r="1501" spans="1:35">
      <c r="A1501" t="s">
        <v>163</v>
      </c>
      <c r="B1501" t="s">
        <v>183</v>
      </c>
      <c r="C1501" t="s">
        <v>184</v>
      </c>
      <c r="D1501" t="s">
        <v>6082</v>
      </c>
      <c r="E1501" t="s">
        <v>6080</v>
      </c>
      <c r="F1501" t="s">
        <v>32</v>
      </c>
      <c r="G1501" t="s">
        <v>96</v>
      </c>
      <c r="H1501" t="str">
        <f t="shared" ref="H1501" si="493">LEFT(G1501,4)</f>
        <v>9120</v>
      </c>
      <c r="I1501" t="s">
        <v>97</v>
      </c>
      <c r="J1501">
        <v>10000</v>
      </c>
      <c r="K1501" t="s">
        <v>500</v>
      </c>
      <c r="L1501" t="s">
        <v>826</v>
      </c>
      <c r="M1501" t="s">
        <v>1524</v>
      </c>
      <c r="N1501" t="s">
        <v>1525</v>
      </c>
      <c r="O1501" t="s">
        <v>6120</v>
      </c>
      <c r="P1501" t="s">
        <v>6121</v>
      </c>
      <c r="Q1501" t="s">
        <v>33</v>
      </c>
      <c r="R1501" t="s">
        <v>100</v>
      </c>
      <c r="S1501" t="s">
        <v>4205</v>
      </c>
      <c r="T1501" t="s">
        <v>235</v>
      </c>
      <c r="U1501" t="s">
        <v>56</v>
      </c>
      <c r="V1501" t="s">
        <v>47</v>
      </c>
      <c r="W1501" t="str">
        <f>VLOOKUP(V1501,Lookup!D:E,2,FALSE)</f>
        <v>Other Outside Services Gen</v>
      </c>
      <c r="X1501" t="s">
        <v>101</v>
      </c>
      <c r="Y1501" t="s">
        <v>33</v>
      </c>
      <c r="Z1501" t="s">
        <v>36</v>
      </c>
      <c r="AA1501" t="s">
        <v>37</v>
      </c>
      <c r="AB1501" t="s">
        <v>825</v>
      </c>
      <c r="AC1501" t="s">
        <v>33</v>
      </c>
      <c r="AD1501">
        <v>0</v>
      </c>
      <c r="AE1501">
        <v>9</v>
      </c>
      <c r="AF1501">
        <v>2019</v>
      </c>
      <c r="AG1501" t="s">
        <v>33</v>
      </c>
      <c r="AH1501" t="s">
        <v>5966</v>
      </c>
      <c r="AI1501" t="s">
        <v>124</v>
      </c>
    </row>
    <row r="1502" spans="1:35">
      <c r="A1502" t="s">
        <v>681</v>
      </c>
      <c r="B1502" t="s">
        <v>196</v>
      </c>
      <c r="C1502" t="s">
        <v>181</v>
      </c>
      <c r="D1502" t="s">
        <v>6083</v>
      </c>
      <c r="E1502" t="s">
        <v>6080</v>
      </c>
      <c r="F1502" t="s">
        <v>32</v>
      </c>
      <c r="G1502" t="s">
        <v>317</v>
      </c>
      <c r="H1502" t="str">
        <f t="shared" ref="H1502:H1510" si="494">LEFT(G1502,4)</f>
        <v>4261</v>
      </c>
      <c r="I1502" t="s">
        <v>318</v>
      </c>
      <c r="J1502">
        <v>125000</v>
      </c>
      <c r="K1502" t="s">
        <v>903</v>
      </c>
      <c r="L1502" t="s">
        <v>1125</v>
      </c>
      <c r="M1502" t="s">
        <v>6122</v>
      </c>
      <c r="N1502" t="s">
        <v>6123</v>
      </c>
      <c r="O1502" t="s">
        <v>6124</v>
      </c>
      <c r="P1502" t="s">
        <v>6125</v>
      </c>
      <c r="Q1502" t="s">
        <v>33</v>
      </c>
      <c r="R1502" t="s">
        <v>780</v>
      </c>
      <c r="S1502" t="s">
        <v>327</v>
      </c>
      <c r="T1502" t="s">
        <v>909</v>
      </c>
      <c r="U1502" t="s">
        <v>110</v>
      </c>
      <c r="V1502" t="s">
        <v>329</v>
      </c>
      <c r="W1502" t="str">
        <f>VLOOKUP(V1502,Lookup!D:E,2,FALSE)</f>
        <v>Corporate Contributions</v>
      </c>
      <c r="X1502" t="s">
        <v>216</v>
      </c>
      <c r="Y1502" t="s">
        <v>33</v>
      </c>
      <c r="Z1502" t="s">
        <v>36</v>
      </c>
      <c r="AA1502" t="s">
        <v>37</v>
      </c>
      <c r="AB1502" t="s">
        <v>1124</v>
      </c>
      <c r="AC1502" t="s">
        <v>33</v>
      </c>
      <c r="AD1502">
        <v>0</v>
      </c>
      <c r="AE1502">
        <v>9</v>
      </c>
      <c r="AF1502">
        <v>2019</v>
      </c>
      <c r="AG1502" t="s">
        <v>33</v>
      </c>
      <c r="AH1502" t="s">
        <v>33</v>
      </c>
      <c r="AI1502" t="s">
        <v>124</v>
      </c>
    </row>
    <row r="1503" spans="1:35">
      <c r="A1503" t="s">
        <v>316</v>
      </c>
      <c r="B1503" t="s">
        <v>196</v>
      </c>
      <c r="C1503" t="s">
        <v>181</v>
      </c>
      <c r="D1503" t="s">
        <v>6083</v>
      </c>
      <c r="E1503" t="s">
        <v>6080</v>
      </c>
      <c r="F1503" t="s">
        <v>32</v>
      </c>
      <c r="G1503" t="s">
        <v>317</v>
      </c>
      <c r="H1503" t="str">
        <f t="shared" si="494"/>
        <v>4261</v>
      </c>
      <c r="I1503" t="s">
        <v>318</v>
      </c>
      <c r="J1503">
        <v>3000</v>
      </c>
      <c r="K1503" t="s">
        <v>903</v>
      </c>
      <c r="L1503" t="s">
        <v>905</v>
      </c>
      <c r="M1503" t="s">
        <v>6126</v>
      </c>
      <c r="N1503" t="s">
        <v>6127</v>
      </c>
      <c r="O1503" t="s">
        <v>6128</v>
      </c>
      <c r="P1503" t="s">
        <v>6129</v>
      </c>
      <c r="Q1503" t="s">
        <v>33</v>
      </c>
      <c r="R1503" t="s">
        <v>782</v>
      </c>
      <c r="S1503" t="s">
        <v>327</v>
      </c>
      <c r="T1503" t="s">
        <v>909</v>
      </c>
      <c r="U1503" t="s">
        <v>110</v>
      </c>
      <c r="V1503" t="s">
        <v>329</v>
      </c>
      <c r="W1503" t="str">
        <f>VLOOKUP(V1503,Lookup!D:E,2,FALSE)</f>
        <v>Corporate Contributions</v>
      </c>
      <c r="X1503" t="s">
        <v>216</v>
      </c>
      <c r="Y1503" t="s">
        <v>33</v>
      </c>
      <c r="Z1503" t="s">
        <v>36</v>
      </c>
      <c r="AA1503" t="s">
        <v>37</v>
      </c>
      <c r="AB1503" t="s">
        <v>904</v>
      </c>
      <c r="AC1503" t="s">
        <v>33</v>
      </c>
      <c r="AD1503">
        <v>0</v>
      </c>
      <c r="AE1503">
        <v>9</v>
      </c>
      <c r="AF1503">
        <v>2019</v>
      </c>
      <c r="AG1503" t="s">
        <v>33</v>
      </c>
      <c r="AH1503" t="s">
        <v>33</v>
      </c>
      <c r="AI1503" t="s">
        <v>124</v>
      </c>
    </row>
    <row r="1504" spans="1:35">
      <c r="A1504" t="s">
        <v>316</v>
      </c>
      <c r="B1504" t="s">
        <v>196</v>
      </c>
      <c r="C1504" t="s">
        <v>181</v>
      </c>
      <c r="D1504" t="s">
        <v>6083</v>
      </c>
      <c r="E1504" t="s">
        <v>6080</v>
      </c>
      <c r="F1504" t="s">
        <v>32</v>
      </c>
      <c r="G1504" t="s">
        <v>317</v>
      </c>
      <c r="H1504" t="str">
        <f t="shared" si="494"/>
        <v>4261</v>
      </c>
      <c r="I1504" t="s">
        <v>318</v>
      </c>
      <c r="J1504">
        <v>2500</v>
      </c>
      <c r="K1504" t="s">
        <v>903</v>
      </c>
      <c r="L1504" t="s">
        <v>905</v>
      </c>
      <c r="M1504" t="s">
        <v>1899</v>
      </c>
      <c r="N1504" t="s">
        <v>1900</v>
      </c>
      <c r="O1504" t="s">
        <v>6130</v>
      </c>
      <c r="P1504" t="s">
        <v>6131</v>
      </c>
      <c r="Q1504" t="s">
        <v>33</v>
      </c>
      <c r="R1504" t="s">
        <v>782</v>
      </c>
      <c r="S1504" t="s">
        <v>327</v>
      </c>
      <c r="T1504" t="s">
        <v>909</v>
      </c>
      <c r="U1504" t="s">
        <v>110</v>
      </c>
      <c r="V1504" t="s">
        <v>329</v>
      </c>
      <c r="W1504" t="str">
        <f>VLOOKUP(V1504,Lookup!D:E,2,FALSE)</f>
        <v>Corporate Contributions</v>
      </c>
      <c r="X1504" t="s">
        <v>216</v>
      </c>
      <c r="Y1504" t="s">
        <v>33</v>
      </c>
      <c r="Z1504" t="s">
        <v>36</v>
      </c>
      <c r="AA1504" t="s">
        <v>37</v>
      </c>
      <c r="AB1504" t="s">
        <v>904</v>
      </c>
      <c r="AC1504" t="s">
        <v>33</v>
      </c>
      <c r="AD1504">
        <v>0</v>
      </c>
      <c r="AE1504">
        <v>9</v>
      </c>
      <c r="AF1504">
        <v>2019</v>
      </c>
      <c r="AG1504" t="s">
        <v>33</v>
      </c>
      <c r="AH1504" t="s">
        <v>33</v>
      </c>
      <c r="AI1504" t="s">
        <v>124</v>
      </c>
    </row>
    <row r="1505" spans="1:35">
      <c r="A1505" t="s">
        <v>316</v>
      </c>
      <c r="B1505" t="s">
        <v>196</v>
      </c>
      <c r="C1505" t="s">
        <v>181</v>
      </c>
      <c r="D1505" t="s">
        <v>6083</v>
      </c>
      <c r="E1505" t="s">
        <v>6080</v>
      </c>
      <c r="F1505" t="s">
        <v>32</v>
      </c>
      <c r="G1505" t="s">
        <v>317</v>
      </c>
      <c r="H1505" t="str">
        <f t="shared" si="494"/>
        <v>4261</v>
      </c>
      <c r="I1505" t="s">
        <v>318</v>
      </c>
      <c r="J1505">
        <v>500</v>
      </c>
      <c r="K1505" t="s">
        <v>903</v>
      </c>
      <c r="L1505" t="s">
        <v>905</v>
      </c>
      <c r="M1505" t="s">
        <v>6132</v>
      </c>
      <c r="N1505" t="s">
        <v>6133</v>
      </c>
      <c r="O1505" t="s">
        <v>6134</v>
      </c>
      <c r="P1505" t="s">
        <v>6135</v>
      </c>
      <c r="Q1505" t="s">
        <v>33</v>
      </c>
      <c r="R1505" t="s">
        <v>782</v>
      </c>
      <c r="S1505" t="s">
        <v>327</v>
      </c>
      <c r="T1505" t="s">
        <v>909</v>
      </c>
      <c r="U1505" t="s">
        <v>110</v>
      </c>
      <c r="V1505" t="s">
        <v>329</v>
      </c>
      <c r="W1505" t="str">
        <f>VLOOKUP(V1505,Lookup!D:E,2,FALSE)</f>
        <v>Corporate Contributions</v>
      </c>
      <c r="X1505" t="s">
        <v>216</v>
      </c>
      <c r="Y1505" t="s">
        <v>33</v>
      </c>
      <c r="Z1505" t="s">
        <v>36</v>
      </c>
      <c r="AA1505" t="s">
        <v>37</v>
      </c>
      <c r="AB1505" t="s">
        <v>904</v>
      </c>
      <c r="AC1505" t="s">
        <v>33</v>
      </c>
      <c r="AD1505">
        <v>0</v>
      </c>
      <c r="AE1505">
        <v>9</v>
      </c>
      <c r="AF1505">
        <v>2019</v>
      </c>
      <c r="AG1505" t="s">
        <v>33</v>
      </c>
      <c r="AH1505" t="s">
        <v>33</v>
      </c>
      <c r="AI1505" t="s">
        <v>124</v>
      </c>
    </row>
    <row r="1506" spans="1:35">
      <c r="A1506" t="s">
        <v>316</v>
      </c>
      <c r="B1506" t="s">
        <v>196</v>
      </c>
      <c r="C1506" t="s">
        <v>181</v>
      </c>
      <c r="D1506" t="s">
        <v>6083</v>
      </c>
      <c r="E1506" t="s">
        <v>6080</v>
      </c>
      <c r="F1506" t="s">
        <v>32</v>
      </c>
      <c r="G1506" t="s">
        <v>317</v>
      </c>
      <c r="H1506" t="str">
        <f t="shared" si="494"/>
        <v>4261</v>
      </c>
      <c r="I1506" t="s">
        <v>318</v>
      </c>
      <c r="J1506">
        <v>75000</v>
      </c>
      <c r="K1506" t="s">
        <v>903</v>
      </c>
      <c r="L1506" t="s">
        <v>905</v>
      </c>
      <c r="M1506" t="s">
        <v>5664</v>
      </c>
      <c r="N1506" t="s">
        <v>5665</v>
      </c>
      <c r="O1506" t="s">
        <v>6136</v>
      </c>
      <c r="P1506" t="s">
        <v>6137</v>
      </c>
      <c r="Q1506" t="s">
        <v>33</v>
      </c>
      <c r="R1506" t="s">
        <v>782</v>
      </c>
      <c r="S1506" t="s">
        <v>327</v>
      </c>
      <c r="T1506" t="s">
        <v>909</v>
      </c>
      <c r="U1506" t="s">
        <v>110</v>
      </c>
      <c r="V1506" t="s">
        <v>329</v>
      </c>
      <c r="W1506" t="str">
        <f>VLOOKUP(V1506,Lookup!D:E,2,FALSE)</f>
        <v>Corporate Contributions</v>
      </c>
      <c r="X1506" t="s">
        <v>216</v>
      </c>
      <c r="Y1506" t="s">
        <v>33</v>
      </c>
      <c r="Z1506" t="s">
        <v>36</v>
      </c>
      <c r="AA1506" t="s">
        <v>37</v>
      </c>
      <c r="AB1506" t="s">
        <v>904</v>
      </c>
      <c r="AC1506" t="s">
        <v>33</v>
      </c>
      <c r="AD1506">
        <v>0</v>
      </c>
      <c r="AE1506">
        <v>9</v>
      </c>
      <c r="AF1506">
        <v>2019</v>
      </c>
      <c r="AG1506" t="s">
        <v>33</v>
      </c>
      <c r="AH1506" t="s">
        <v>33</v>
      </c>
      <c r="AI1506" t="s">
        <v>124</v>
      </c>
    </row>
    <row r="1507" spans="1:35">
      <c r="A1507" t="s">
        <v>316</v>
      </c>
      <c r="B1507" t="s">
        <v>196</v>
      </c>
      <c r="C1507" t="s">
        <v>181</v>
      </c>
      <c r="D1507" t="s">
        <v>6083</v>
      </c>
      <c r="E1507" t="s">
        <v>6080</v>
      </c>
      <c r="F1507" t="s">
        <v>32</v>
      </c>
      <c r="G1507" t="s">
        <v>317</v>
      </c>
      <c r="H1507" t="str">
        <f t="shared" si="494"/>
        <v>4261</v>
      </c>
      <c r="I1507" t="s">
        <v>318</v>
      </c>
      <c r="J1507">
        <v>1500</v>
      </c>
      <c r="K1507" t="s">
        <v>903</v>
      </c>
      <c r="L1507" t="s">
        <v>905</v>
      </c>
      <c r="M1507" t="s">
        <v>1571</v>
      </c>
      <c r="N1507" t="s">
        <v>1572</v>
      </c>
      <c r="O1507" t="s">
        <v>6138</v>
      </c>
      <c r="P1507" t="s">
        <v>6139</v>
      </c>
      <c r="Q1507" t="s">
        <v>33</v>
      </c>
      <c r="R1507" t="s">
        <v>782</v>
      </c>
      <c r="S1507" t="s">
        <v>327</v>
      </c>
      <c r="T1507" t="s">
        <v>909</v>
      </c>
      <c r="U1507" t="s">
        <v>110</v>
      </c>
      <c r="V1507" t="s">
        <v>329</v>
      </c>
      <c r="W1507" t="str">
        <f>VLOOKUP(V1507,Lookup!D:E,2,FALSE)</f>
        <v>Corporate Contributions</v>
      </c>
      <c r="X1507" t="s">
        <v>216</v>
      </c>
      <c r="Y1507" t="s">
        <v>33</v>
      </c>
      <c r="Z1507" t="s">
        <v>36</v>
      </c>
      <c r="AA1507" t="s">
        <v>37</v>
      </c>
      <c r="AB1507" t="s">
        <v>904</v>
      </c>
      <c r="AC1507" t="s">
        <v>33</v>
      </c>
      <c r="AD1507">
        <v>0</v>
      </c>
      <c r="AE1507">
        <v>9</v>
      </c>
      <c r="AF1507">
        <v>2019</v>
      </c>
      <c r="AG1507" t="s">
        <v>33</v>
      </c>
      <c r="AH1507" t="s">
        <v>33</v>
      </c>
      <c r="AI1507" t="s">
        <v>124</v>
      </c>
    </row>
    <row r="1508" spans="1:35">
      <c r="A1508" t="s">
        <v>316</v>
      </c>
      <c r="B1508" t="s">
        <v>196</v>
      </c>
      <c r="C1508" t="s">
        <v>181</v>
      </c>
      <c r="D1508" t="s">
        <v>6083</v>
      </c>
      <c r="E1508" t="s">
        <v>6080</v>
      </c>
      <c r="F1508" t="s">
        <v>32</v>
      </c>
      <c r="G1508" t="s">
        <v>317</v>
      </c>
      <c r="H1508" t="str">
        <f t="shared" si="494"/>
        <v>4261</v>
      </c>
      <c r="I1508" t="s">
        <v>318</v>
      </c>
      <c r="J1508">
        <v>1500</v>
      </c>
      <c r="K1508" t="s">
        <v>903</v>
      </c>
      <c r="L1508" t="s">
        <v>905</v>
      </c>
      <c r="M1508" t="s">
        <v>6140</v>
      </c>
      <c r="N1508" t="s">
        <v>6141</v>
      </c>
      <c r="O1508" t="s">
        <v>6142</v>
      </c>
      <c r="P1508" t="s">
        <v>6143</v>
      </c>
      <c r="Q1508" t="s">
        <v>33</v>
      </c>
      <c r="R1508" t="s">
        <v>782</v>
      </c>
      <c r="S1508" t="s">
        <v>327</v>
      </c>
      <c r="T1508" t="s">
        <v>909</v>
      </c>
      <c r="U1508" t="s">
        <v>110</v>
      </c>
      <c r="V1508" t="s">
        <v>329</v>
      </c>
      <c r="W1508" t="str">
        <f>VLOOKUP(V1508,Lookup!D:E,2,FALSE)</f>
        <v>Corporate Contributions</v>
      </c>
      <c r="X1508" t="s">
        <v>216</v>
      </c>
      <c r="Y1508" t="s">
        <v>33</v>
      </c>
      <c r="Z1508" t="s">
        <v>36</v>
      </c>
      <c r="AA1508" t="s">
        <v>37</v>
      </c>
      <c r="AB1508" t="s">
        <v>904</v>
      </c>
      <c r="AC1508" t="s">
        <v>33</v>
      </c>
      <c r="AD1508">
        <v>0</v>
      </c>
      <c r="AE1508">
        <v>9</v>
      </c>
      <c r="AF1508">
        <v>2019</v>
      </c>
      <c r="AG1508" t="s">
        <v>33</v>
      </c>
      <c r="AH1508" t="s">
        <v>33</v>
      </c>
      <c r="AI1508" t="s">
        <v>124</v>
      </c>
    </row>
    <row r="1509" spans="1:35">
      <c r="A1509" t="s">
        <v>316</v>
      </c>
      <c r="B1509" t="s">
        <v>196</v>
      </c>
      <c r="C1509" t="s">
        <v>181</v>
      </c>
      <c r="D1509" t="s">
        <v>6083</v>
      </c>
      <c r="E1509" t="s">
        <v>6080</v>
      </c>
      <c r="F1509" t="s">
        <v>32</v>
      </c>
      <c r="G1509" t="s">
        <v>451</v>
      </c>
      <c r="H1509" t="str">
        <f t="shared" si="494"/>
        <v>4264</v>
      </c>
      <c r="I1509" t="s">
        <v>452</v>
      </c>
      <c r="J1509">
        <v>14489.41</v>
      </c>
      <c r="K1509" t="s">
        <v>903</v>
      </c>
      <c r="L1509" t="s">
        <v>1125</v>
      </c>
      <c r="M1509" t="s">
        <v>1126</v>
      </c>
      <c r="N1509" t="s">
        <v>1127</v>
      </c>
      <c r="O1509" t="s">
        <v>6144</v>
      </c>
      <c r="P1509" t="s">
        <v>6145</v>
      </c>
      <c r="Q1509" t="s">
        <v>33</v>
      </c>
      <c r="R1509" t="s">
        <v>780</v>
      </c>
      <c r="S1509" t="s">
        <v>531</v>
      </c>
      <c r="T1509" t="s">
        <v>909</v>
      </c>
      <c r="U1509" t="s">
        <v>110</v>
      </c>
      <c r="V1509" t="s">
        <v>533</v>
      </c>
      <c r="W1509" t="str">
        <f>VLOOKUP(V1509,Lookup!D:E,2,FALSE)</f>
        <v>Company Memberships</v>
      </c>
      <c r="X1509" t="s">
        <v>173</v>
      </c>
      <c r="Y1509" t="s">
        <v>33</v>
      </c>
      <c r="Z1509" t="s">
        <v>36</v>
      </c>
      <c r="AA1509" t="s">
        <v>37</v>
      </c>
      <c r="AB1509" t="s">
        <v>1124</v>
      </c>
      <c r="AC1509" t="s">
        <v>33</v>
      </c>
      <c r="AD1509">
        <v>0</v>
      </c>
      <c r="AE1509">
        <v>9</v>
      </c>
      <c r="AF1509">
        <v>2019</v>
      </c>
      <c r="AG1509" t="s">
        <v>33</v>
      </c>
      <c r="AH1509" t="s">
        <v>33</v>
      </c>
      <c r="AI1509" t="s">
        <v>124</v>
      </c>
    </row>
    <row r="1510" spans="1:35">
      <c r="A1510" t="s">
        <v>316</v>
      </c>
      <c r="B1510" t="s">
        <v>196</v>
      </c>
      <c r="C1510" t="s">
        <v>181</v>
      </c>
      <c r="D1510" t="s">
        <v>6083</v>
      </c>
      <c r="E1510" t="s">
        <v>6080</v>
      </c>
      <c r="F1510" t="s">
        <v>32</v>
      </c>
      <c r="G1510" t="s">
        <v>115</v>
      </c>
      <c r="H1510" t="str">
        <f t="shared" si="494"/>
        <v>9302</v>
      </c>
      <c r="I1510" t="s">
        <v>116</v>
      </c>
      <c r="J1510">
        <v>81106.64</v>
      </c>
      <c r="K1510" t="s">
        <v>903</v>
      </c>
      <c r="L1510" t="s">
        <v>1125</v>
      </c>
      <c r="M1510" t="s">
        <v>1126</v>
      </c>
      <c r="N1510" t="s">
        <v>1127</v>
      </c>
      <c r="O1510" t="s">
        <v>6146</v>
      </c>
      <c r="P1510" t="s">
        <v>6147</v>
      </c>
      <c r="Q1510" t="s">
        <v>33</v>
      </c>
      <c r="R1510" t="s">
        <v>780</v>
      </c>
      <c r="S1510" t="s">
        <v>531</v>
      </c>
      <c r="T1510" t="s">
        <v>909</v>
      </c>
      <c r="U1510" t="s">
        <v>110</v>
      </c>
      <c r="V1510" t="s">
        <v>533</v>
      </c>
      <c r="W1510" t="str">
        <f>VLOOKUP(V1510,Lookup!D:E,2,FALSE)</f>
        <v>Company Memberships</v>
      </c>
      <c r="X1510" t="s">
        <v>93</v>
      </c>
      <c r="Y1510" t="s">
        <v>33</v>
      </c>
      <c r="Z1510" t="s">
        <v>36</v>
      </c>
      <c r="AA1510" t="s">
        <v>37</v>
      </c>
      <c r="AB1510" t="s">
        <v>1124</v>
      </c>
      <c r="AC1510" t="s">
        <v>33</v>
      </c>
      <c r="AD1510">
        <v>0</v>
      </c>
      <c r="AE1510">
        <v>9</v>
      </c>
      <c r="AF1510">
        <v>2019</v>
      </c>
      <c r="AG1510" t="s">
        <v>33</v>
      </c>
      <c r="AH1510" t="s">
        <v>33</v>
      </c>
      <c r="AI1510" t="s">
        <v>124</v>
      </c>
    </row>
    <row r="1511" spans="1:35">
      <c r="A1511" t="s">
        <v>163</v>
      </c>
      <c r="B1511" t="s">
        <v>196</v>
      </c>
      <c r="C1511" t="s">
        <v>181</v>
      </c>
      <c r="D1511" t="s">
        <v>6083</v>
      </c>
      <c r="E1511" t="s">
        <v>6080</v>
      </c>
      <c r="F1511" t="s">
        <v>32</v>
      </c>
      <c r="G1511" t="s">
        <v>568</v>
      </c>
      <c r="H1511" t="str">
        <f t="shared" ref="H1511" si="495">LEFT(G1511,4)</f>
        <v>9080</v>
      </c>
      <c r="I1511" t="s">
        <v>569</v>
      </c>
      <c r="J1511">
        <v>2340</v>
      </c>
      <c r="K1511" t="s">
        <v>570</v>
      </c>
      <c r="L1511" t="s">
        <v>972</v>
      </c>
      <c r="M1511" t="s">
        <v>973</v>
      </c>
      <c r="N1511" t="s">
        <v>974</v>
      </c>
      <c r="O1511" t="s">
        <v>6148</v>
      </c>
      <c r="P1511" t="s">
        <v>6149</v>
      </c>
      <c r="Q1511" t="s">
        <v>33</v>
      </c>
      <c r="R1511" t="s">
        <v>577</v>
      </c>
      <c r="S1511" t="s">
        <v>977</v>
      </c>
      <c r="T1511" t="s">
        <v>269</v>
      </c>
      <c r="U1511" t="s">
        <v>56</v>
      </c>
      <c r="V1511" t="s">
        <v>579</v>
      </c>
      <c r="W1511" t="str">
        <f>VLOOKUP(V1511,Lookup!D:E,2,FALSE)</f>
        <v>EE/DR (DSM) Incentive Payment</v>
      </c>
      <c r="X1511" t="s">
        <v>580</v>
      </c>
      <c r="Y1511" t="s">
        <v>230</v>
      </c>
      <c r="Z1511" t="s">
        <v>36</v>
      </c>
      <c r="AA1511" t="s">
        <v>37</v>
      </c>
      <c r="AB1511" t="s">
        <v>971</v>
      </c>
      <c r="AC1511" t="s">
        <v>33</v>
      </c>
      <c r="AD1511">
        <v>0</v>
      </c>
      <c r="AE1511">
        <v>9</v>
      </c>
      <c r="AF1511">
        <v>2019</v>
      </c>
      <c r="AG1511" t="s">
        <v>33</v>
      </c>
      <c r="AH1511" t="s">
        <v>978</v>
      </c>
      <c r="AI1511" t="s">
        <v>124</v>
      </c>
    </row>
    <row r="1512" spans="1:35">
      <c r="A1512" t="s">
        <v>316</v>
      </c>
      <c r="B1512" t="s">
        <v>175</v>
      </c>
      <c r="C1512" t="s">
        <v>176</v>
      </c>
      <c r="D1512" t="s">
        <v>6151</v>
      </c>
      <c r="E1512" t="s">
        <v>6150</v>
      </c>
      <c r="F1512" t="s">
        <v>32</v>
      </c>
      <c r="G1512" t="s">
        <v>317</v>
      </c>
      <c r="H1512" t="str">
        <f t="shared" ref="H1512:H1514" si="496">LEFT(G1512,4)</f>
        <v>4261</v>
      </c>
      <c r="I1512" t="s">
        <v>318</v>
      </c>
      <c r="J1512">
        <v>1500</v>
      </c>
      <c r="K1512" t="s">
        <v>210</v>
      </c>
      <c r="L1512" t="s">
        <v>641</v>
      </c>
      <c r="M1512" t="s">
        <v>6155</v>
      </c>
      <c r="N1512" t="s">
        <v>6156</v>
      </c>
      <c r="O1512" t="s">
        <v>6157</v>
      </c>
      <c r="P1512" t="s">
        <v>6158</v>
      </c>
      <c r="Q1512" t="s">
        <v>33</v>
      </c>
      <c r="R1512" t="s">
        <v>211</v>
      </c>
      <c r="S1512" t="s">
        <v>327</v>
      </c>
      <c r="T1512" t="s">
        <v>95</v>
      </c>
      <c r="U1512" t="s">
        <v>110</v>
      </c>
      <c r="V1512" t="s">
        <v>329</v>
      </c>
      <c r="W1512" t="str">
        <f>VLOOKUP(V1512,Lookup!D:E,2,FALSE)</f>
        <v>Corporate Contributions</v>
      </c>
      <c r="X1512" t="s">
        <v>216</v>
      </c>
      <c r="Y1512" t="s">
        <v>33</v>
      </c>
      <c r="Z1512" t="s">
        <v>36</v>
      </c>
      <c r="AA1512" t="s">
        <v>37</v>
      </c>
      <c r="AB1512" t="s">
        <v>640</v>
      </c>
      <c r="AC1512" t="s">
        <v>33</v>
      </c>
      <c r="AD1512">
        <v>0</v>
      </c>
      <c r="AE1512">
        <v>9</v>
      </c>
      <c r="AF1512">
        <v>2019</v>
      </c>
      <c r="AG1512" t="s">
        <v>33</v>
      </c>
      <c r="AH1512" t="s">
        <v>33</v>
      </c>
      <c r="AI1512" t="s">
        <v>124</v>
      </c>
    </row>
    <row r="1513" spans="1:35">
      <c r="A1513" t="s">
        <v>316</v>
      </c>
      <c r="B1513" t="s">
        <v>175</v>
      </c>
      <c r="C1513" t="s">
        <v>176</v>
      </c>
      <c r="D1513" t="s">
        <v>6151</v>
      </c>
      <c r="E1513" t="s">
        <v>6150</v>
      </c>
      <c r="F1513" t="s">
        <v>32</v>
      </c>
      <c r="G1513" t="s">
        <v>317</v>
      </c>
      <c r="H1513" t="str">
        <f t="shared" si="496"/>
        <v>4261</v>
      </c>
      <c r="I1513" t="s">
        <v>318</v>
      </c>
      <c r="J1513">
        <v>6000</v>
      </c>
      <c r="K1513" t="s">
        <v>210</v>
      </c>
      <c r="L1513" t="s">
        <v>641</v>
      </c>
      <c r="M1513" t="s">
        <v>6159</v>
      </c>
      <c r="N1513" t="s">
        <v>6160</v>
      </c>
      <c r="O1513" t="s">
        <v>6161</v>
      </c>
      <c r="P1513" t="s">
        <v>6162</v>
      </c>
      <c r="Q1513" t="s">
        <v>33</v>
      </c>
      <c r="R1513" t="s">
        <v>211</v>
      </c>
      <c r="S1513" t="s">
        <v>327</v>
      </c>
      <c r="T1513" t="s">
        <v>95</v>
      </c>
      <c r="U1513" t="s">
        <v>110</v>
      </c>
      <c r="V1513" t="s">
        <v>329</v>
      </c>
      <c r="W1513" t="str">
        <f>VLOOKUP(V1513,Lookup!D:E,2,FALSE)</f>
        <v>Corporate Contributions</v>
      </c>
      <c r="X1513" t="s">
        <v>216</v>
      </c>
      <c r="Y1513" t="s">
        <v>33</v>
      </c>
      <c r="Z1513" t="s">
        <v>36</v>
      </c>
      <c r="AA1513" t="s">
        <v>37</v>
      </c>
      <c r="AB1513" t="s">
        <v>640</v>
      </c>
      <c r="AC1513" t="s">
        <v>33</v>
      </c>
      <c r="AD1513">
        <v>0</v>
      </c>
      <c r="AE1513">
        <v>9</v>
      </c>
      <c r="AF1513">
        <v>2019</v>
      </c>
      <c r="AG1513" t="s">
        <v>33</v>
      </c>
      <c r="AH1513" t="s">
        <v>33</v>
      </c>
      <c r="AI1513" t="s">
        <v>124</v>
      </c>
    </row>
    <row r="1514" spans="1:35">
      <c r="A1514" t="s">
        <v>316</v>
      </c>
      <c r="B1514" t="s">
        <v>175</v>
      </c>
      <c r="C1514" t="s">
        <v>176</v>
      </c>
      <c r="D1514" t="s">
        <v>6151</v>
      </c>
      <c r="E1514" t="s">
        <v>6150</v>
      </c>
      <c r="F1514" t="s">
        <v>32</v>
      </c>
      <c r="G1514" t="s">
        <v>317</v>
      </c>
      <c r="H1514" t="str">
        <f t="shared" si="496"/>
        <v>4261</v>
      </c>
      <c r="I1514" t="s">
        <v>318</v>
      </c>
      <c r="J1514">
        <v>100</v>
      </c>
      <c r="K1514" t="s">
        <v>210</v>
      </c>
      <c r="L1514" t="s">
        <v>641</v>
      </c>
      <c r="M1514" t="s">
        <v>6163</v>
      </c>
      <c r="N1514" t="s">
        <v>6164</v>
      </c>
      <c r="O1514" t="s">
        <v>6165</v>
      </c>
      <c r="P1514" t="s">
        <v>6166</v>
      </c>
      <c r="Q1514" t="s">
        <v>33</v>
      </c>
      <c r="R1514" t="s">
        <v>594</v>
      </c>
      <c r="S1514" t="s">
        <v>327</v>
      </c>
      <c r="T1514" t="s">
        <v>95</v>
      </c>
      <c r="U1514" t="s">
        <v>110</v>
      </c>
      <c r="V1514" t="s">
        <v>329</v>
      </c>
      <c r="W1514" t="str">
        <f>VLOOKUP(V1514,Lookup!D:E,2,FALSE)</f>
        <v>Corporate Contributions</v>
      </c>
      <c r="X1514" t="s">
        <v>216</v>
      </c>
      <c r="Y1514" t="s">
        <v>33</v>
      </c>
      <c r="Z1514" t="s">
        <v>36</v>
      </c>
      <c r="AA1514" t="s">
        <v>37</v>
      </c>
      <c r="AB1514" t="s">
        <v>640</v>
      </c>
      <c r="AC1514" t="s">
        <v>33</v>
      </c>
      <c r="AD1514">
        <v>0</v>
      </c>
      <c r="AE1514">
        <v>9</v>
      </c>
      <c r="AF1514">
        <v>2019</v>
      </c>
      <c r="AG1514" t="s">
        <v>33</v>
      </c>
      <c r="AH1514" t="s">
        <v>33</v>
      </c>
      <c r="AI1514" t="s">
        <v>124</v>
      </c>
    </row>
    <row r="1515" spans="1:35">
      <c r="A1515" t="s">
        <v>163</v>
      </c>
      <c r="B1515" t="s">
        <v>217</v>
      </c>
      <c r="C1515" t="s">
        <v>176</v>
      </c>
      <c r="D1515" t="s">
        <v>6167</v>
      </c>
      <c r="E1515" t="s">
        <v>6150</v>
      </c>
      <c r="F1515" t="s">
        <v>32</v>
      </c>
      <c r="G1515" t="s">
        <v>317</v>
      </c>
      <c r="H1515" t="str">
        <f t="shared" ref="H1515:H1517" si="497">LEFT(G1515,4)</f>
        <v>4261</v>
      </c>
      <c r="I1515" t="s">
        <v>318</v>
      </c>
      <c r="J1515">
        <v>200</v>
      </c>
      <c r="K1515" t="s">
        <v>648</v>
      </c>
      <c r="L1515" t="s">
        <v>560</v>
      </c>
      <c r="M1515" t="s">
        <v>1026</v>
      </c>
      <c r="N1515" t="s">
        <v>1027</v>
      </c>
      <c r="O1515" t="s">
        <v>6168</v>
      </c>
      <c r="P1515" t="s">
        <v>6169</v>
      </c>
      <c r="Q1515" t="s">
        <v>33</v>
      </c>
      <c r="R1515" t="s">
        <v>220</v>
      </c>
      <c r="S1515" t="s">
        <v>327</v>
      </c>
      <c r="T1515" t="s">
        <v>1626</v>
      </c>
      <c r="U1515" t="s">
        <v>110</v>
      </c>
      <c r="V1515" t="s">
        <v>329</v>
      </c>
      <c r="W1515" t="str">
        <f>VLOOKUP(V1515,Lookup!D:E,2,FALSE)</f>
        <v>Corporate Contributions</v>
      </c>
      <c r="X1515" t="s">
        <v>216</v>
      </c>
      <c r="Y1515" t="s">
        <v>33</v>
      </c>
      <c r="Z1515" t="s">
        <v>36</v>
      </c>
      <c r="AA1515" t="s">
        <v>37</v>
      </c>
      <c r="AB1515" t="s">
        <v>559</v>
      </c>
      <c r="AC1515" t="s">
        <v>33</v>
      </c>
      <c r="AD1515">
        <v>0</v>
      </c>
      <c r="AE1515">
        <v>9</v>
      </c>
      <c r="AF1515">
        <v>2019</v>
      </c>
      <c r="AG1515" t="s">
        <v>33</v>
      </c>
      <c r="AH1515" t="s">
        <v>33</v>
      </c>
      <c r="AI1515" t="s">
        <v>124</v>
      </c>
    </row>
    <row r="1516" spans="1:35">
      <c r="A1516" t="s">
        <v>163</v>
      </c>
      <c r="B1516" t="s">
        <v>217</v>
      </c>
      <c r="C1516" t="s">
        <v>176</v>
      </c>
      <c r="D1516" t="s">
        <v>6167</v>
      </c>
      <c r="E1516" t="s">
        <v>6150</v>
      </c>
      <c r="F1516" t="s">
        <v>32</v>
      </c>
      <c r="G1516" t="s">
        <v>317</v>
      </c>
      <c r="H1516" t="str">
        <f t="shared" si="497"/>
        <v>4261</v>
      </c>
      <c r="I1516" t="s">
        <v>318</v>
      </c>
      <c r="J1516">
        <v>100</v>
      </c>
      <c r="K1516" t="s">
        <v>648</v>
      </c>
      <c r="L1516" t="s">
        <v>560</v>
      </c>
      <c r="M1516" t="s">
        <v>6170</v>
      </c>
      <c r="N1516" t="s">
        <v>6171</v>
      </c>
      <c r="O1516" t="s">
        <v>6172</v>
      </c>
      <c r="P1516" t="s">
        <v>6173</v>
      </c>
      <c r="Q1516" t="s">
        <v>33</v>
      </c>
      <c r="R1516" t="s">
        <v>220</v>
      </c>
      <c r="S1516" t="s">
        <v>327</v>
      </c>
      <c r="T1516" t="s">
        <v>1626</v>
      </c>
      <c r="U1516" t="s">
        <v>110</v>
      </c>
      <c r="V1516" t="s">
        <v>329</v>
      </c>
      <c r="W1516" t="str">
        <f>VLOOKUP(V1516,Lookup!D:E,2,FALSE)</f>
        <v>Corporate Contributions</v>
      </c>
      <c r="X1516" t="s">
        <v>216</v>
      </c>
      <c r="Y1516" t="s">
        <v>33</v>
      </c>
      <c r="Z1516" t="s">
        <v>36</v>
      </c>
      <c r="AA1516" t="s">
        <v>37</v>
      </c>
      <c r="AB1516" t="s">
        <v>559</v>
      </c>
      <c r="AC1516" t="s">
        <v>33</v>
      </c>
      <c r="AD1516">
        <v>0</v>
      </c>
      <c r="AE1516">
        <v>9</v>
      </c>
      <c r="AF1516">
        <v>2019</v>
      </c>
      <c r="AG1516" t="s">
        <v>33</v>
      </c>
      <c r="AH1516" t="s">
        <v>33</v>
      </c>
      <c r="AI1516" t="s">
        <v>124</v>
      </c>
    </row>
    <row r="1517" spans="1:35">
      <c r="A1517" t="s">
        <v>316</v>
      </c>
      <c r="B1517" t="s">
        <v>183</v>
      </c>
      <c r="C1517" t="s">
        <v>184</v>
      </c>
      <c r="D1517" t="s">
        <v>6152</v>
      </c>
      <c r="E1517" t="s">
        <v>6150</v>
      </c>
      <c r="F1517" t="s">
        <v>32</v>
      </c>
      <c r="G1517" t="s">
        <v>115</v>
      </c>
      <c r="H1517" t="str">
        <f t="shared" si="497"/>
        <v>9302</v>
      </c>
      <c r="I1517" t="s">
        <v>116</v>
      </c>
      <c r="J1517">
        <v>750</v>
      </c>
      <c r="K1517" t="s">
        <v>500</v>
      </c>
      <c r="L1517" t="s">
        <v>802</v>
      </c>
      <c r="M1517" t="s">
        <v>2324</v>
      </c>
      <c r="N1517" t="s">
        <v>2325</v>
      </c>
      <c r="O1517" t="s">
        <v>6174</v>
      </c>
      <c r="P1517" t="s">
        <v>6175</v>
      </c>
      <c r="Q1517" t="s">
        <v>33</v>
      </c>
      <c r="R1517" t="s">
        <v>803</v>
      </c>
      <c r="S1517" t="s">
        <v>531</v>
      </c>
      <c r="T1517" t="s">
        <v>1231</v>
      </c>
      <c r="U1517" t="s">
        <v>110</v>
      </c>
      <c r="V1517" t="s">
        <v>533</v>
      </c>
      <c r="W1517" t="str">
        <f>VLOOKUP(V1517,Lookup!D:E,2,FALSE)</f>
        <v>Company Memberships</v>
      </c>
      <c r="X1517" t="s">
        <v>93</v>
      </c>
      <c r="Y1517" t="s">
        <v>33</v>
      </c>
      <c r="Z1517" t="s">
        <v>36</v>
      </c>
      <c r="AA1517" t="s">
        <v>37</v>
      </c>
      <c r="AB1517" t="s">
        <v>801</v>
      </c>
      <c r="AC1517" t="s">
        <v>33</v>
      </c>
      <c r="AD1517">
        <v>0</v>
      </c>
      <c r="AE1517">
        <v>9</v>
      </c>
      <c r="AF1517">
        <v>2019</v>
      </c>
      <c r="AG1517" t="s">
        <v>33</v>
      </c>
      <c r="AH1517" t="s">
        <v>33</v>
      </c>
      <c r="AI1517" t="s">
        <v>124</v>
      </c>
    </row>
    <row r="1518" spans="1:35">
      <c r="A1518" t="s">
        <v>316</v>
      </c>
      <c r="B1518" t="s">
        <v>196</v>
      </c>
      <c r="C1518" t="s">
        <v>181</v>
      </c>
      <c r="D1518" t="s">
        <v>6153</v>
      </c>
      <c r="E1518" t="s">
        <v>6150</v>
      </c>
      <c r="F1518" t="s">
        <v>32</v>
      </c>
      <c r="G1518" t="s">
        <v>317</v>
      </c>
      <c r="H1518" t="str">
        <f t="shared" ref="H1518" si="498">LEFT(G1518,4)</f>
        <v>4261</v>
      </c>
      <c r="I1518" t="s">
        <v>318</v>
      </c>
      <c r="J1518">
        <v>3000</v>
      </c>
      <c r="K1518" t="s">
        <v>903</v>
      </c>
      <c r="L1518" t="s">
        <v>905</v>
      </c>
      <c r="M1518" t="s">
        <v>1763</v>
      </c>
      <c r="N1518" t="s">
        <v>1764</v>
      </c>
      <c r="O1518" t="s">
        <v>6176</v>
      </c>
      <c r="P1518" t="s">
        <v>6177</v>
      </c>
      <c r="Q1518" t="s">
        <v>33</v>
      </c>
      <c r="R1518" t="s">
        <v>782</v>
      </c>
      <c r="S1518" t="s">
        <v>327</v>
      </c>
      <c r="T1518" t="s">
        <v>909</v>
      </c>
      <c r="U1518" t="s">
        <v>110</v>
      </c>
      <c r="V1518" t="s">
        <v>329</v>
      </c>
      <c r="W1518" t="str">
        <f>VLOOKUP(V1518,Lookup!D:E,2,FALSE)</f>
        <v>Corporate Contributions</v>
      </c>
      <c r="X1518" t="s">
        <v>216</v>
      </c>
      <c r="Y1518" t="s">
        <v>33</v>
      </c>
      <c r="Z1518" t="s">
        <v>36</v>
      </c>
      <c r="AA1518" t="s">
        <v>37</v>
      </c>
      <c r="AB1518" t="s">
        <v>904</v>
      </c>
      <c r="AC1518" t="s">
        <v>33</v>
      </c>
      <c r="AD1518">
        <v>0</v>
      </c>
      <c r="AE1518">
        <v>9</v>
      </c>
      <c r="AF1518">
        <v>2019</v>
      </c>
      <c r="AG1518" t="s">
        <v>33</v>
      </c>
      <c r="AH1518" t="s">
        <v>33</v>
      </c>
      <c r="AI1518" t="s">
        <v>124</v>
      </c>
    </row>
    <row r="1519" spans="1:35">
      <c r="A1519" t="s">
        <v>316</v>
      </c>
      <c r="B1519" t="s">
        <v>197</v>
      </c>
      <c r="C1519" t="s">
        <v>187</v>
      </c>
      <c r="D1519" t="s">
        <v>6154</v>
      </c>
      <c r="E1519" t="s">
        <v>6150</v>
      </c>
      <c r="F1519" t="s">
        <v>32</v>
      </c>
      <c r="G1519" t="s">
        <v>451</v>
      </c>
      <c r="H1519" t="str">
        <f t="shared" ref="H1519:H1520" si="499">LEFT(G1519,4)</f>
        <v>4264</v>
      </c>
      <c r="I1519" t="s">
        <v>452</v>
      </c>
      <c r="J1519">
        <v>825</v>
      </c>
      <c r="K1519" t="s">
        <v>536</v>
      </c>
      <c r="L1519" t="s">
        <v>1273</v>
      </c>
      <c r="M1519" t="s">
        <v>1549</v>
      </c>
      <c r="N1519" t="s">
        <v>1550</v>
      </c>
      <c r="O1519" t="s">
        <v>6178</v>
      </c>
      <c r="P1519" t="s">
        <v>6179</v>
      </c>
      <c r="Q1519" t="s">
        <v>33</v>
      </c>
      <c r="R1519" t="s">
        <v>326</v>
      </c>
      <c r="S1519" t="s">
        <v>6180</v>
      </c>
      <c r="T1519" t="s">
        <v>328</v>
      </c>
      <c r="U1519" t="s">
        <v>110</v>
      </c>
      <c r="V1519" t="s">
        <v>329</v>
      </c>
      <c r="W1519" t="str">
        <f>VLOOKUP(V1519,Lookup!D:E,2,FALSE)</f>
        <v>Corporate Contributions</v>
      </c>
      <c r="X1519" t="s">
        <v>173</v>
      </c>
      <c r="Y1519" t="s">
        <v>33</v>
      </c>
      <c r="Z1519" t="s">
        <v>36</v>
      </c>
      <c r="AA1519" t="s">
        <v>37</v>
      </c>
      <c r="AB1519" t="s">
        <v>1272</v>
      </c>
      <c r="AC1519" t="s">
        <v>33</v>
      </c>
      <c r="AD1519">
        <v>0</v>
      </c>
      <c r="AE1519">
        <v>9</v>
      </c>
      <c r="AF1519">
        <v>2019</v>
      </c>
      <c r="AG1519" t="s">
        <v>33</v>
      </c>
      <c r="AH1519" t="s">
        <v>33</v>
      </c>
      <c r="AI1519" t="s">
        <v>124</v>
      </c>
    </row>
    <row r="1520" spans="1:35">
      <c r="A1520" t="s">
        <v>316</v>
      </c>
      <c r="B1520" t="s">
        <v>197</v>
      </c>
      <c r="C1520" t="s">
        <v>187</v>
      </c>
      <c r="D1520" t="s">
        <v>6154</v>
      </c>
      <c r="E1520" t="s">
        <v>6150</v>
      </c>
      <c r="F1520" t="s">
        <v>32</v>
      </c>
      <c r="G1520" t="s">
        <v>613</v>
      </c>
      <c r="H1520" t="str">
        <f t="shared" si="499"/>
        <v>4265</v>
      </c>
      <c r="I1520" t="s">
        <v>614</v>
      </c>
      <c r="J1520">
        <v>24175</v>
      </c>
      <c r="K1520" t="s">
        <v>536</v>
      </c>
      <c r="L1520" t="s">
        <v>1273</v>
      </c>
      <c r="M1520" t="s">
        <v>1549</v>
      </c>
      <c r="N1520" t="s">
        <v>1550</v>
      </c>
      <c r="O1520" t="s">
        <v>6181</v>
      </c>
      <c r="P1520" t="s">
        <v>6182</v>
      </c>
      <c r="Q1520" t="s">
        <v>33</v>
      </c>
      <c r="R1520" t="s">
        <v>326</v>
      </c>
      <c r="S1520" t="s">
        <v>6180</v>
      </c>
      <c r="T1520" t="s">
        <v>328</v>
      </c>
      <c r="U1520" t="s">
        <v>110</v>
      </c>
      <c r="V1520" t="s">
        <v>329</v>
      </c>
      <c r="W1520" t="str">
        <f>VLOOKUP(V1520,Lookup!D:E,2,FALSE)</f>
        <v>Corporate Contributions</v>
      </c>
      <c r="X1520" t="s">
        <v>216</v>
      </c>
      <c r="Y1520" t="s">
        <v>33</v>
      </c>
      <c r="Z1520" t="s">
        <v>36</v>
      </c>
      <c r="AA1520" t="s">
        <v>37</v>
      </c>
      <c r="AB1520" t="s">
        <v>1272</v>
      </c>
      <c r="AC1520" t="s">
        <v>33</v>
      </c>
      <c r="AD1520">
        <v>0</v>
      </c>
      <c r="AE1520">
        <v>9</v>
      </c>
      <c r="AF1520">
        <v>2019</v>
      </c>
      <c r="AG1520" t="s">
        <v>33</v>
      </c>
      <c r="AH1520" t="s">
        <v>33</v>
      </c>
      <c r="AI1520" t="s">
        <v>124</v>
      </c>
    </row>
    <row r="1521" spans="1:35">
      <c r="A1521" t="s">
        <v>316</v>
      </c>
      <c r="B1521" t="s">
        <v>183</v>
      </c>
      <c r="C1521" t="s">
        <v>184</v>
      </c>
      <c r="D1521" t="s">
        <v>6184</v>
      </c>
      <c r="E1521" t="s">
        <v>6183</v>
      </c>
      <c r="F1521" t="s">
        <v>32</v>
      </c>
      <c r="G1521" t="s">
        <v>317</v>
      </c>
      <c r="H1521" t="str">
        <f t="shared" ref="H1521" si="500">LEFT(G1521,4)</f>
        <v>4261</v>
      </c>
      <c r="I1521" t="s">
        <v>318</v>
      </c>
      <c r="J1521">
        <v>400</v>
      </c>
      <c r="K1521" t="s">
        <v>500</v>
      </c>
      <c r="L1521" t="s">
        <v>802</v>
      </c>
      <c r="M1521" t="s">
        <v>6186</v>
      </c>
      <c r="N1521" t="s">
        <v>6093</v>
      </c>
      <c r="O1521" t="s">
        <v>6187</v>
      </c>
      <c r="P1521" t="s">
        <v>6188</v>
      </c>
      <c r="Q1521" t="s">
        <v>33</v>
      </c>
      <c r="R1521" t="s">
        <v>530</v>
      </c>
      <c r="S1521" t="s">
        <v>327</v>
      </c>
      <c r="T1521" t="s">
        <v>1017</v>
      </c>
      <c r="U1521" t="s">
        <v>110</v>
      </c>
      <c r="V1521" t="s">
        <v>329</v>
      </c>
      <c r="W1521" t="str">
        <f>VLOOKUP(V1521,Lookup!D:E,2,FALSE)</f>
        <v>Corporate Contributions</v>
      </c>
      <c r="X1521" t="s">
        <v>216</v>
      </c>
      <c r="Y1521" t="s">
        <v>33</v>
      </c>
      <c r="Z1521" t="s">
        <v>36</v>
      </c>
      <c r="AA1521" t="s">
        <v>37</v>
      </c>
      <c r="AB1521" t="s">
        <v>801</v>
      </c>
      <c r="AC1521" t="s">
        <v>33</v>
      </c>
      <c r="AD1521">
        <v>0</v>
      </c>
      <c r="AE1521">
        <v>9</v>
      </c>
      <c r="AF1521">
        <v>2019</v>
      </c>
      <c r="AG1521" t="s">
        <v>33</v>
      </c>
      <c r="AH1521" t="s">
        <v>33</v>
      </c>
      <c r="AI1521" t="s">
        <v>124</v>
      </c>
    </row>
    <row r="1522" spans="1:35">
      <c r="A1522" t="s">
        <v>255</v>
      </c>
      <c r="B1522" t="s">
        <v>196</v>
      </c>
      <c r="C1522" t="s">
        <v>181</v>
      </c>
      <c r="D1522" t="s">
        <v>6185</v>
      </c>
      <c r="E1522" t="s">
        <v>6183</v>
      </c>
      <c r="F1522" t="s">
        <v>32</v>
      </c>
      <c r="G1522" t="s">
        <v>222</v>
      </c>
      <c r="H1522" t="str">
        <f t="shared" ref="H1522" si="501">LEFT(G1522,4)</f>
        <v>5930</v>
      </c>
      <c r="I1522" t="s">
        <v>223</v>
      </c>
      <c r="J1522">
        <v>7400</v>
      </c>
      <c r="K1522" t="s">
        <v>807</v>
      </c>
      <c r="L1522" t="s">
        <v>809</v>
      </c>
      <c r="M1522" t="s">
        <v>981</v>
      </c>
      <c r="N1522" t="s">
        <v>982</v>
      </c>
      <c r="O1522" t="s">
        <v>6189</v>
      </c>
      <c r="P1522" t="s">
        <v>6190</v>
      </c>
      <c r="Q1522" t="s">
        <v>33</v>
      </c>
      <c r="R1522" t="s">
        <v>810</v>
      </c>
      <c r="S1522" t="s">
        <v>811</v>
      </c>
      <c r="T1522" t="s">
        <v>269</v>
      </c>
      <c r="U1522" t="s">
        <v>56</v>
      </c>
      <c r="V1522" t="s">
        <v>241</v>
      </c>
      <c r="W1522" t="str">
        <f>VLOOKUP(V1522,Lookup!D:E,2,FALSE)</f>
        <v>Contract Labor (General)</v>
      </c>
      <c r="X1522" t="s">
        <v>236</v>
      </c>
      <c r="Y1522" t="s">
        <v>33</v>
      </c>
      <c r="Z1522" t="s">
        <v>36</v>
      </c>
      <c r="AA1522" t="s">
        <v>37</v>
      </c>
      <c r="AB1522" t="s">
        <v>808</v>
      </c>
      <c r="AC1522" t="s">
        <v>33</v>
      </c>
      <c r="AD1522">
        <v>0</v>
      </c>
      <c r="AE1522">
        <v>9</v>
      </c>
      <c r="AF1522">
        <v>2019</v>
      </c>
      <c r="AG1522" t="s">
        <v>33</v>
      </c>
      <c r="AH1522" t="s">
        <v>6191</v>
      </c>
      <c r="AI1522" t="s">
        <v>124</v>
      </c>
    </row>
    <row r="1523" spans="1:35">
      <c r="A1523" t="s">
        <v>660</v>
      </c>
      <c r="B1523" t="s">
        <v>283</v>
      </c>
      <c r="C1523" t="s">
        <v>181</v>
      </c>
      <c r="D1523" t="s">
        <v>6193</v>
      </c>
      <c r="E1523" t="s">
        <v>6192</v>
      </c>
      <c r="F1523" t="s">
        <v>32</v>
      </c>
      <c r="G1523" t="s">
        <v>286</v>
      </c>
      <c r="H1523" t="str">
        <f t="shared" ref="H1523" si="502">LEFT(G1523,4)</f>
        <v>5240</v>
      </c>
      <c r="I1523" t="s">
        <v>287</v>
      </c>
      <c r="J1523">
        <v>770.96</v>
      </c>
      <c r="K1523" t="s">
        <v>937</v>
      </c>
      <c r="L1523" t="s">
        <v>937</v>
      </c>
      <c r="M1523" t="s">
        <v>981</v>
      </c>
      <c r="N1523" t="s">
        <v>982</v>
      </c>
      <c r="O1523" t="s">
        <v>6194</v>
      </c>
      <c r="P1523" t="s">
        <v>6195</v>
      </c>
      <c r="Q1523" t="s">
        <v>33</v>
      </c>
      <c r="R1523" t="s">
        <v>448</v>
      </c>
      <c r="S1523" t="s">
        <v>985</v>
      </c>
      <c r="T1523" t="s">
        <v>986</v>
      </c>
      <c r="U1523" t="s">
        <v>284</v>
      </c>
      <c r="V1523" t="s">
        <v>80</v>
      </c>
      <c r="W1523" t="str">
        <f>VLOOKUP(V1523,Lookup!D:E,2,FALSE)</f>
        <v>Utility Payments</v>
      </c>
      <c r="X1523" t="s">
        <v>105</v>
      </c>
      <c r="Y1523" t="s">
        <v>33</v>
      </c>
      <c r="Z1523" t="s">
        <v>36</v>
      </c>
      <c r="AA1523" t="s">
        <v>37</v>
      </c>
      <c r="AB1523" t="s">
        <v>936</v>
      </c>
      <c r="AC1523" t="s">
        <v>33</v>
      </c>
      <c r="AD1523">
        <v>0</v>
      </c>
      <c r="AE1523">
        <v>10</v>
      </c>
      <c r="AF1523">
        <v>2019</v>
      </c>
      <c r="AG1523" t="s">
        <v>33</v>
      </c>
      <c r="AH1523" t="s">
        <v>33</v>
      </c>
      <c r="AI1523" t="s">
        <v>6196</v>
      </c>
    </row>
    <row r="1524" spans="1:35">
      <c r="A1524" t="s">
        <v>316</v>
      </c>
      <c r="B1524" t="s">
        <v>175</v>
      </c>
      <c r="C1524" t="s">
        <v>176</v>
      </c>
      <c r="D1524" t="s">
        <v>6200</v>
      </c>
      <c r="E1524" t="s">
        <v>6197</v>
      </c>
      <c r="F1524" t="s">
        <v>32</v>
      </c>
      <c r="G1524" t="s">
        <v>317</v>
      </c>
      <c r="H1524" t="str">
        <f t="shared" ref="H1524" si="503">LEFT(G1524,4)</f>
        <v>4261</v>
      </c>
      <c r="I1524" t="s">
        <v>318</v>
      </c>
      <c r="J1524">
        <v>500</v>
      </c>
      <c r="K1524" t="s">
        <v>210</v>
      </c>
      <c r="L1524" t="s">
        <v>641</v>
      </c>
      <c r="M1524" t="s">
        <v>6202</v>
      </c>
      <c r="N1524" t="s">
        <v>6203</v>
      </c>
      <c r="O1524" t="s">
        <v>6204</v>
      </c>
      <c r="P1524" t="s">
        <v>6205</v>
      </c>
      <c r="Q1524" t="s">
        <v>33</v>
      </c>
      <c r="R1524" t="s">
        <v>687</v>
      </c>
      <c r="S1524" t="s">
        <v>327</v>
      </c>
      <c r="T1524" t="s">
        <v>95</v>
      </c>
      <c r="U1524" t="s">
        <v>110</v>
      </c>
      <c r="V1524" t="s">
        <v>329</v>
      </c>
      <c r="W1524" t="str">
        <f>VLOOKUP(V1524,Lookup!D:E,2,FALSE)</f>
        <v>Corporate Contributions</v>
      </c>
      <c r="X1524" t="s">
        <v>216</v>
      </c>
      <c r="Y1524" t="s">
        <v>33</v>
      </c>
      <c r="Z1524" t="s">
        <v>36</v>
      </c>
      <c r="AA1524" t="s">
        <v>37</v>
      </c>
      <c r="AB1524" t="s">
        <v>640</v>
      </c>
      <c r="AC1524" t="s">
        <v>33</v>
      </c>
      <c r="AD1524">
        <v>0</v>
      </c>
      <c r="AE1524">
        <v>10</v>
      </c>
      <c r="AF1524">
        <v>2019</v>
      </c>
      <c r="AG1524" t="s">
        <v>33</v>
      </c>
      <c r="AH1524" t="s">
        <v>33</v>
      </c>
      <c r="AI1524" t="s">
        <v>124</v>
      </c>
    </row>
    <row r="1525" spans="1:35">
      <c r="A1525" t="s">
        <v>316</v>
      </c>
      <c r="B1525" t="s">
        <v>197</v>
      </c>
      <c r="C1525" t="s">
        <v>187</v>
      </c>
      <c r="D1525" t="s">
        <v>6201</v>
      </c>
      <c r="E1525" t="s">
        <v>6197</v>
      </c>
      <c r="F1525" t="s">
        <v>32</v>
      </c>
      <c r="G1525" t="s">
        <v>613</v>
      </c>
      <c r="H1525" t="str">
        <f t="shared" ref="H1525" si="504">LEFT(G1525,4)</f>
        <v>4265</v>
      </c>
      <c r="I1525" t="s">
        <v>614</v>
      </c>
      <c r="J1525">
        <v>150000</v>
      </c>
      <c r="K1525" t="s">
        <v>536</v>
      </c>
      <c r="L1525" t="s">
        <v>1273</v>
      </c>
      <c r="M1525" t="s">
        <v>843</v>
      </c>
      <c r="N1525" t="s">
        <v>844</v>
      </c>
      <c r="O1525" t="s">
        <v>6206</v>
      </c>
      <c r="P1525" t="s">
        <v>6207</v>
      </c>
      <c r="Q1525" t="s">
        <v>33</v>
      </c>
      <c r="R1525" t="s">
        <v>326</v>
      </c>
      <c r="S1525" t="s">
        <v>3751</v>
      </c>
      <c r="T1525" t="s">
        <v>328</v>
      </c>
      <c r="U1525" t="s">
        <v>110</v>
      </c>
      <c r="V1525" t="s">
        <v>329</v>
      </c>
      <c r="W1525" t="str">
        <f>VLOOKUP(V1525,Lookup!D:E,2,FALSE)</f>
        <v>Corporate Contributions</v>
      </c>
      <c r="X1525" t="s">
        <v>216</v>
      </c>
      <c r="Y1525" t="s">
        <v>33</v>
      </c>
      <c r="Z1525" t="s">
        <v>36</v>
      </c>
      <c r="AA1525" t="s">
        <v>37</v>
      </c>
      <c r="AB1525" t="s">
        <v>1272</v>
      </c>
      <c r="AC1525" t="s">
        <v>33</v>
      </c>
      <c r="AD1525">
        <v>0</v>
      </c>
      <c r="AE1525">
        <v>10</v>
      </c>
      <c r="AF1525">
        <v>2019</v>
      </c>
      <c r="AG1525" t="s">
        <v>33</v>
      </c>
      <c r="AH1525" t="s">
        <v>33</v>
      </c>
      <c r="AI1525" t="s">
        <v>124</v>
      </c>
    </row>
    <row r="1526" spans="1:35">
      <c r="A1526" t="s">
        <v>163</v>
      </c>
      <c r="B1526" t="s">
        <v>197</v>
      </c>
      <c r="C1526" t="s">
        <v>187</v>
      </c>
      <c r="D1526" t="s">
        <v>6211</v>
      </c>
      <c r="E1526" t="s">
        <v>6208</v>
      </c>
      <c r="F1526" t="s">
        <v>32</v>
      </c>
      <c r="G1526" t="s">
        <v>96</v>
      </c>
      <c r="H1526" t="str">
        <f t="shared" ref="H1526:H1528" si="505">LEFT(G1526,4)</f>
        <v>9120</v>
      </c>
      <c r="I1526" t="s">
        <v>97</v>
      </c>
      <c r="J1526">
        <v>12000</v>
      </c>
      <c r="K1526" t="s">
        <v>636</v>
      </c>
      <c r="L1526" t="s">
        <v>99</v>
      </c>
      <c r="M1526" t="s">
        <v>1331</v>
      </c>
      <c r="N1526" t="s">
        <v>1332</v>
      </c>
      <c r="O1526" t="s">
        <v>6212</v>
      </c>
      <c r="P1526" t="s">
        <v>466</v>
      </c>
      <c r="Q1526" t="s">
        <v>33</v>
      </c>
      <c r="R1526" t="s">
        <v>100</v>
      </c>
      <c r="S1526" t="s">
        <v>4205</v>
      </c>
      <c r="T1526" t="s">
        <v>200</v>
      </c>
      <c r="U1526" t="s">
        <v>56</v>
      </c>
      <c r="V1526" t="s">
        <v>47</v>
      </c>
      <c r="W1526" t="str">
        <f>VLOOKUP(V1526,Lookup!D:E,2,FALSE)</f>
        <v>Other Outside Services Gen</v>
      </c>
      <c r="X1526" t="s">
        <v>101</v>
      </c>
      <c r="Y1526" t="s">
        <v>33</v>
      </c>
      <c r="Z1526" t="s">
        <v>36</v>
      </c>
      <c r="AA1526" t="s">
        <v>37</v>
      </c>
      <c r="AB1526" t="s">
        <v>98</v>
      </c>
      <c r="AC1526" t="s">
        <v>33</v>
      </c>
      <c r="AD1526">
        <v>0</v>
      </c>
      <c r="AE1526">
        <v>10</v>
      </c>
      <c r="AF1526">
        <v>2019</v>
      </c>
      <c r="AG1526" t="s">
        <v>33</v>
      </c>
      <c r="AH1526" t="s">
        <v>6213</v>
      </c>
      <c r="AI1526" t="s">
        <v>124</v>
      </c>
    </row>
    <row r="1527" spans="1:35">
      <c r="A1527" t="s">
        <v>163</v>
      </c>
      <c r="B1527" t="s">
        <v>197</v>
      </c>
      <c r="C1527" t="s">
        <v>187</v>
      </c>
      <c r="D1527" t="s">
        <v>6211</v>
      </c>
      <c r="E1527" t="s">
        <v>6208</v>
      </c>
      <c r="F1527" t="s">
        <v>32</v>
      </c>
      <c r="G1527" t="s">
        <v>96</v>
      </c>
      <c r="H1527" t="str">
        <f t="shared" si="505"/>
        <v>9120</v>
      </c>
      <c r="I1527" t="s">
        <v>97</v>
      </c>
      <c r="J1527">
        <v>870</v>
      </c>
      <c r="K1527" t="s">
        <v>636</v>
      </c>
      <c r="L1527" t="s">
        <v>99</v>
      </c>
      <c r="M1527" t="s">
        <v>1331</v>
      </c>
      <c r="N1527" t="s">
        <v>1332</v>
      </c>
      <c r="O1527" t="s">
        <v>6212</v>
      </c>
      <c r="P1527" t="s">
        <v>466</v>
      </c>
      <c r="Q1527" t="s">
        <v>33</v>
      </c>
      <c r="R1527" t="s">
        <v>100</v>
      </c>
      <c r="S1527" t="s">
        <v>4205</v>
      </c>
      <c r="T1527" t="s">
        <v>200</v>
      </c>
      <c r="U1527" t="s">
        <v>56</v>
      </c>
      <c r="V1527" t="s">
        <v>48</v>
      </c>
      <c r="W1527" t="str">
        <f>VLOOKUP(V1527,Lookup!D:E,2,FALSE)</f>
        <v>Sales/Use Tax-Outside Services</v>
      </c>
      <c r="X1527" t="s">
        <v>101</v>
      </c>
      <c r="Y1527" t="s">
        <v>33</v>
      </c>
      <c r="Z1527" t="s">
        <v>36</v>
      </c>
      <c r="AA1527" t="s">
        <v>37</v>
      </c>
      <c r="AB1527" t="s">
        <v>98</v>
      </c>
      <c r="AC1527" t="s">
        <v>33</v>
      </c>
      <c r="AD1527">
        <v>0</v>
      </c>
      <c r="AE1527">
        <v>10</v>
      </c>
      <c r="AF1527">
        <v>2019</v>
      </c>
      <c r="AG1527" t="s">
        <v>33</v>
      </c>
      <c r="AH1527" t="s">
        <v>6213</v>
      </c>
      <c r="AI1527" t="s">
        <v>45</v>
      </c>
    </row>
    <row r="1528" spans="1:35">
      <c r="A1528" t="s">
        <v>316</v>
      </c>
      <c r="B1528" t="s">
        <v>175</v>
      </c>
      <c r="C1528" t="s">
        <v>176</v>
      </c>
      <c r="D1528" t="s">
        <v>6209</v>
      </c>
      <c r="E1528" t="s">
        <v>6208</v>
      </c>
      <c r="F1528" t="s">
        <v>32</v>
      </c>
      <c r="G1528" t="s">
        <v>317</v>
      </c>
      <c r="H1528" t="str">
        <f t="shared" si="505"/>
        <v>4261</v>
      </c>
      <c r="I1528" t="s">
        <v>318</v>
      </c>
      <c r="J1528">
        <v>250</v>
      </c>
      <c r="K1528" t="s">
        <v>210</v>
      </c>
      <c r="L1528" t="s">
        <v>641</v>
      </c>
      <c r="M1528" t="s">
        <v>6214</v>
      </c>
      <c r="N1528" t="s">
        <v>6215</v>
      </c>
      <c r="O1528" t="s">
        <v>6216</v>
      </c>
      <c r="P1528" t="s">
        <v>6217</v>
      </c>
      <c r="Q1528" t="s">
        <v>33</v>
      </c>
      <c r="R1528" t="s">
        <v>594</v>
      </c>
      <c r="S1528" t="s">
        <v>327</v>
      </c>
      <c r="T1528" t="s">
        <v>95</v>
      </c>
      <c r="U1528" t="s">
        <v>110</v>
      </c>
      <c r="V1528" t="s">
        <v>329</v>
      </c>
      <c r="W1528" t="str">
        <f>VLOOKUP(V1528,Lookup!D:E,2,FALSE)</f>
        <v>Corporate Contributions</v>
      </c>
      <c r="X1528" t="s">
        <v>216</v>
      </c>
      <c r="Y1528" t="s">
        <v>33</v>
      </c>
      <c r="Z1528" t="s">
        <v>36</v>
      </c>
      <c r="AA1528" t="s">
        <v>37</v>
      </c>
      <c r="AB1528" t="s">
        <v>640</v>
      </c>
      <c r="AC1528" t="s">
        <v>33</v>
      </c>
      <c r="AD1528">
        <v>0</v>
      </c>
      <c r="AE1528">
        <v>10</v>
      </c>
      <c r="AF1528">
        <v>2019</v>
      </c>
      <c r="AG1528" t="s">
        <v>33</v>
      </c>
      <c r="AH1528" t="s">
        <v>33</v>
      </c>
      <c r="AI1528" t="s">
        <v>124</v>
      </c>
    </row>
    <row r="1529" spans="1:35">
      <c r="A1529" t="s">
        <v>255</v>
      </c>
      <c r="B1529" t="s">
        <v>183</v>
      </c>
      <c r="C1529" t="s">
        <v>184</v>
      </c>
      <c r="D1529" t="s">
        <v>6218</v>
      </c>
      <c r="E1529" t="s">
        <v>6208</v>
      </c>
      <c r="F1529" t="s">
        <v>32</v>
      </c>
      <c r="G1529" t="s">
        <v>96</v>
      </c>
      <c r="H1529" t="str">
        <f t="shared" ref="H1529:H1532" si="506">LEFT(G1529,4)</f>
        <v>9120</v>
      </c>
      <c r="I1529" t="s">
        <v>97</v>
      </c>
      <c r="J1529">
        <v>2500</v>
      </c>
      <c r="K1529" t="s">
        <v>500</v>
      </c>
      <c r="L1529" t="s">
        <v>826</v>
      </c>
      <c r="M1529" t="s">
        <v>6219</v>
      </c>
      <c r="N1529" t="s">
        <v>6220</v>
      </c>
      <c r="O1529" t="s">
        <v>6221</v>
      </c>
      <c r="P1529" t="s">
        <v>6222</v>
      </c>
      <c r="Q1529" t="s">
        <v>33</v>
      </c>
      <c r="R1529" t="s">
        <v>100</v>
      </c>
      <c r="S1529" t="s">
        <v>4205</v>
      </c>
      <c r="T1529" t="s">
        <v>235</v>
      </c>
      <c r="U1529" t="s">
        <v>56</v>
      </c>
      <c r="V1529" t="s">
        <v>47</v>
      </c>
      <c r="W1529" t="str">
        <f>VLOOKUP(V1529,Lookup!D:E,2,FALSE)</f>
        <v>Other Outside Services Gen</v>
      </c>
      <c r="X1529" t="s">
        <v>101</v>
      </c>
      <c r="Y1529" t="s">
        <v>33</v>
      </c>
      <c r="Z1529" t="s">
        <v>36</v>
      </c>
      <c r="AA1529" t="s">
        <v>37</v>
      </c>
      <c r="AB1529" t="s">
        <v>825</v>
      </c>
      <c r="AC1529" t="s">
        <v>33</v>
      </c>
      <c r="AD1529">
        <v>0</v>
      </c>
      <c r="AE1529">
        <v>10</v>
      </c>
      <c r="AF1529">
        <v>2019</v>
      </c>
      <c r="AG1529" t="s">
        <v>33</v>
      </c>
      <c r="AH1529" t="s">
        <v>6223</v>
      </c>
      <c r="AI1529" t="s">
        <v>124</v>
      </c>
    </row>
    <row r="1530" spans="1:35">
      <c r="A1530" t="s">
        <v>255</v>
      </c>
      <c r="B1530" t="s">
        <v>183</v>
      </c>
      <c r="C1530" t="s">
        <v>184</v>
      </c>
      <c r="D1530" t="s">
        <v>6218</v>
      </c>
      <c r="E1530" t="s">
        <v>6208</v>
      </c>
      <c r="F1530" t="s">
        <v>32</v>
      </c>
      <c r="G1530" t="s">
        <v>96</v>
      </c>
      <c r="H1530" t="str">
        <f t="shared" si="506"/>
        <v>9120</v>
      </c>
      <c r="I1530" t="s">
        <v>97</v>
      </c>
      <c r="J1530">
        <v>175</v>
      </c>
      <c r="K1530" t="s">
        <v>500</v>
      </c>
      <c r="L1530" t="s">
        <v>826</v>
      </c>
      <c r="M1530" t="s">
        <v>6219</v>
      </c>
      <c r="N1530" t="s">
        <v>6220</v>
      </c>
      <c r="O1530" t="s">
        <v>6221</v>
      </c>
      <c r="P1530" t="s">
        <v>6222</v>
      </c>
      <c r="Q1530" t="s">
        <v>33</v>
      </c>
      <c r="R1530" t="s">
        <v>100</v>
      </c>
      <c r="S1530" t="s">
        <v>4205</v>
      </c>
      <c r="T1530" t="s">
        <v>235</v>
      </c>
      <c r="U1530" t="s">
        <v>56</v>
      </c>
      <c r="V1530" t="s">
        <v>48</v>
      </c>
      <c r="W1530" t="str">
        <f>VLOOKUP(V1530,Lookup!D:E,2,FALSE)</f>
        <v>Sales/Use Tax-Outside Services</v>
      </c>
      <c r="X1530" t="s">
        <v>101</v>
      </c>
      <c r="Y1530" t="s">
        <v>33</v>
      </c>
      <c r="Z1530" t="s">
        <v>36</v>
      </c>
      <c r="AA1530" t="s">
        <v>37</v>
      </c>
      <c r="AB1530" t="s">
        <v>825</v>
      </c>
      <c r="AC1530" t="s">
        <v>33</v>
      </c>
      <c r="AD1530">
        <v>0</v>
      </c>
      <c r="AE1530">
        <v>10</v>
      </c>
      <c r="AF1530">
        <v>2019</v>
      </c>
      <c r="AG1530" t="s">
        <v>33</v>
      </c>
      <c r="AH1530" t="s">
        <v>6223</v>
      </c>
      <c r="AI1530" t="s">
        <v>45</v>
      </c>
    </row>
    <row r="1531" spans="1:35">
      <c r="A1531" t="s">
        <v>316</v>
      </c>
      <c r="B1531" t="s">
        <v>283</v>
      </c>
      <c r="C1531" t="s">
        <v>181</v>
      </c>
      <c r="D1531" t="s">
        <v>6210</v>
      </c>
      <c r="E1531" t="s">
        <v>6208</v>
      </c>
      <c r="F1531" t="s">
        <v>32</v>
      </c>
      <c r="G1531" t="s">
        <v>317</v>
      </c>
      <c r="H1531" t="str">
        <f t="shared" si="506"/>
        <v>4261</v>
      </c>
      <c r="I1531" t="s">
        <v>318</v>
      </c>
      <c r="J1531">
        <v>375</v>
      </c>
      <c r="K1531" t="s">
        <v>615</v>
      </c>
      <c r="L1531" t="s">
        <v>447</v>
      </c>
      <c r="M1531" t="s">
        <v>6226</v>
      </c>
      <c r="N1531" t="s">
        <v>6227</v>
      </c>
      <c r="O1531" t="s">
        <v>6228</v>
      </c>
      <c r="P1531" t="s">
        <v>6229</v>
      </c>
      <c r="Q1531" t="s">
        <v>33</v>
      </c>
      <c r="R1531" t="s">
        <v>620</v>
      </c>
      <c r="S1531" t="s">
        <v>327</v>
      </c>
      <c r="T1531" t="s">
        <v>285</v>
      </c>
      <c r="U1531" t="s">
        <v>110</v>
      </c>
      <c r="V1531" t="s">
        <v>329</v>
      </c>
      <c r="W1531" t="str">
        <f>VLOOKUP(V1531,Lookup!D:E,2,FALSE)</f>
        <v>Corporate Contributions</v>
      </c>
      <c r="X1531" t="s">
        <v>216</v>
      </c>
      <c r="Y1531" t="s">
        <v>33</v>
      </c>
      <c r="Z1531" t="s">
        <v>36</v>
      </c>
      <c r="AA1531" t="s">
        <v>37</v>
      </c>
      <c r="AB1531" t="s">
        <v>446</v>
      </c>
      <c r="AC1531" t="s">
        <v>33</v>
      </c>
      <c r="AD1531">
        <v>0</v>
      </c>
      <c r="AE1531">
        <v>10</v>
      </c>
      <c r="AF1531">
        <v>2019</v>
      </c>
      <c r="AG1531" t="s">
        <v>33</v>
      </c>
      <c r="AH1531" t="s">
        <v>33</v>
      </c>
      <c r="AI1531" t="s">
        <v>124</v>
      </c>
    </row>
    <row r="1532" spans="1:35">
      <c r="A1532" t="s">
        <v>316</v>
      </c>
      <c r="B1532" t="s">
        <v>283</v>
      </c>
      <c r="C1532" t="s">
        <v>181</v>
      </c>
      <c r="D1532" t="s">
        <v>6210</v>
      </c>
      <c r="E1532" t="s">
        <v>6208</v>
      </c>
      <c r="F1532" t="s">
        <v>32</v>
      </c>
      <c r="G1532" t="s">
        <v>115</v>
      </c>
      <c r="H1532" t="str">
        <f t="shared" si="506"/>
        <v>9302</v>
      </c>
      <c r="I1532" t="s">
        <v>116</v>
      </c>
      <c r="J1532">
        <v>2500</v>
      </c>
      <c r="K1532" t="s">
        <v>615</v>
      </c>
      <c r="L1532" t="s">
        <v>447</v>
      </c>
      <c r="M1532" t="s">
        <v>6226</v>
      </c>
      <c r="N1532" t="s">
        <v>6227</v>
      </c>
      <c r="O1532" t="s">
        <v>6230</v>
      </c>
      <c r="P1532" t="s">
        <v>6231</v>
      </c>
      <c r="Q1532" t="s">
        <v>33</v>
      </c>
      <c r="R1532" t="s">
        <v>620</v>
      </c>
      <c r="S1532" t="s">
        <v>531</v>
      </c>
      <c r="T1532" t="s">
        <v>285</v>
      </c>
      <c r="U1532" t="s">
        <v>110</v>
      </c>
      <c r="V1532" t="s">
        <v>533</v>
      </c>
      <c r="W1532" t="str">
        <f>VLOOKUP(V1532,Lookup!D:E,2,FALSE)</f>
        <v>Company Memberships</v>
      </c>
      <c r="X1532" t="s">
        <v>93</v>
      </c>
      <c r="Y1532" t="s">
        <v>33</v>
      </c>
      <c r="Z1532" t="s">
        <v>36</v>
      </c>
      <c r="AA1532" t="s">
        <v>37</v>
      </c>
      <c r="AB1532" t="s">
        <v>446</v>
      </c>
      <c r="AC1532" t="s">
        <v>33</v>
      </c>
      <c r="AD1532">
        <v>0</v>
      </c>
      <c r="AE1532">
        <v>10</v>
      </c>
      <c r="AF1532">
        <v>2019</v>
      </c>
      <c r="AG1532" t="s">
        <v>33</v>
      </c>
      <c r="AH1532" t="s">
        <v>33</v>
      </c>
      <c r="AI1532" t="s">
        <v>124</v>
      </c>
    </row>
    <row r="1533" spans="1:35">
      <c r="A1533" t="s">
        <v>316</v>
      </c>
      <c r="B1533" t="s">
        <v>197</v>
      </c>
      <c r="C1533" t="s">
        <v>187</v>
      </c>
      <c r="D1533" t="s">
        <v>6211</v>
      </c>
      <c r="E1533" t="s">
        <v>6208</v>
      </c>
      <c r="F1533" t="s">
        <v>32</v>
      </c>
      <c r="G1533" t="s">
        <v>317</v>
      </c>
      <c r="H1533" t="str">
        <f t="shared" ref="H1533:H1537" si="507">LEFT(G1533,4)</f>
        <v>4261</v>
      </c>
      <c r="I1533" t="s">
        <v>318</v>
      </c>
      <c r="J1533">
        <v>1000</v>
      </c>
      <c r="K1533" t="s">
        <v>168</v>
      </c>
      <c r="L1533" t="s">
        <v>108</v>
      </c>
      <c r="M1533" t="s">
        <v>3289</v>
      </c>
      <c r="N1533" t="s">
        <v>3290</v>
      </c>
      <c r="O1533" t="s">
        <v>6232</v>
      </c>
      <c r="P1533" t="s">
        <v>6233</v>
      </c>
      <c r="Q1533" t="s">
        <v>33</v>
      </c>
      <c r="R1533" t="s">
        <v>332</v>
      </c>
      <c r="S1533" t="s">
        <v>327</v>
      </c>
      <c r="T1533" t="s">
        <v>200</v>
      </c>
      <c r="U1533" t="s">
        <v>110</v>
      </c>
      <c r="V1533" t="s">
        <v>329</v>
      </c>
      <c r="W1533" t="str">
        <f>VLOOKUP(V1533,Lookup!D:E,2,FALSE)</f>
        <v>Corporate Contributions</v>
      </c>
      <c r="X1533" t="s">
        <v>216</v>
      </c>
      <c r="Y1533" t="s">
        <v>33</v>
      </c>
      <c r="Z1533" t="s">
        <v>36</v>
      </c>
      <c r="AA1533" t="s">
        <v>37</v>
      </c>
      <c r="AB1533" t="s">
        <v>107</v>
      </c>
      <c r="AC1533" t="s">
        <v>33</v>
      </c>
      <c r="AD1533">
        <v>0</v>
      </c>
      <c r="AE1533">
        <v>10</v>
      </c>
      <c r="AF1533">
        <v>2019</v>
      </c>
      <c r="AG1533" t="s">
        <v>33</v>
      </c>
      <c r="AH1533" t="s">
        <v>33</v>
      </c>
      <c r="AI1533" t="s">
        <v>124</v>
      </c>
    </row>
    <row r="1534" spans="1:35">
      <c r="A1534" t="s">
        <v>316</v>
      </c>
      <c r="B1534" t="s">
        <v>197</v>
      </c>
      <c r="C1534" t="s">
        <v>187</v>
      </c>
      <c r="D1534" t="s">
        <v>6211</v>
      </c>
      <c r="E1534" t="s">
        <v>6208</v>
      </c>
      <c r="F1534" t="s">
        <v>32</v>
      </c>
      <c r="G1534" t="s">
        <v>317</v>
      </c>
      <c r="H1534" t="str">
        <f t="shared" si="507"/>
        <v>4261</v>
      </c>
      <c r="I1534" t="s">
        <v>318</v>
      </c>
      <c r="J1534">
        <v>300</v>
      </c>
      <c r="K1534" t="s">
        <v>536</v>
      </c>
      <c r="L1534" t="s">
        <v>1084</v>
      </c>
      <c r="M1534" t="s">
        <v>1453</v>
      </c>
      <c r="N1534" t="s">
        <v>1454</v>
      </c>
      <c r="O1534" t="s">
        <v>6234</v>
      </c>
      <c r="P1534" t="s">
        <v>6235</v>
      </c>
      <c r="Q1534" t="s">
        <v>33</v>
      </c>
      <c r="R1534" t="s">
        <v>326</v>
      </c>
      <c r="S1534" t="s">
        <v>327</v>
      </c>
      <c r="T1534" t="s">
        <v>328</v>
      </c>
      <c r="U1534" t="s">
        <v>110</v>
      </c>
      <c r="V1534" t="s">
        <v>329</v>
      </c>
      <c r="W1534" t="str">
        <f>VLOOKUP(V1534,Lookup!D:E,2,FALSE)</f>
        <v>Corporate Contributions</v>
      </c>
      <c r="X1534" t="s">
        <v>216</v>
      </c>
      <c r="Y1534" t="s">
        <v>33</v>
      </c>
      <c r="Z1534" t="s">
        <v>36</v>
      </c>
      <c r="AA1534" t="s">
        <v>37</v>
      </c>
      <c r="AB1534" t="s">
        <v>1083</v>
      </c>
      <c r="AC1534" t="s">
        <v>33</v>
      </c>
      <c r="AD1534">
        <v>0</v>
      </c>
      <c r="AE1534">
        <v>10</v>
      </c>
      <c r="AF1534">
        <v>2019</v>
      </c>
      <c r="AG1534" t="s">
        <v>33</v>
      </c>
      <c r="AH1534" t="s">
        <v>33</v>
      </c>
      <c r="AI1534" t="s">
        <v>124</v>
      </c>
    </row>
    <row r="1535" spans="1:35">
      <c r="A1535" t="s">
        <v>316</v>
      </c>
      <c r="B1535" t="s">
        <v>197</v>
      </c>
      <c r="C1535" t="s">
        <v>187</v>
      </c>
      <c r="D1535" t="s">
        <v>6211</v>
      </c>
      <c r="E1535" t="s">
        <v>6208</v>
      </c>
      <c r="F1535" t="s">
        <v>32</v>
      </c>
      <c r="G1535" t="s">
        <v>317</v>
      </c>
      <c r="H1535" t="str">
        <f t="shared" si="507"/>
        <v>4261</v>
      </c>
      <c r="I1535" t="s">
        <v>318</v>
      </c>
      <c r="J1535">
        <v>300</v>
      </c>
      <c r="K1535" t="s">
        <v>536</v>
      </c>
      <c r="L1535" t="s">
        <v>1084</v>
      </c>
      <c r="M1535" t="s">
        <v>6236</v>
      </c>
      <c r="N1535" t="s">
        <v>6237</v>
      </c>
      <c r="O1535" t="s">
        <v>6238</v>
      </c>
      <c r="P1535" t="s">
        <v>6239</v>
      </c>
      <c r="Q1535" t="s">
        <v>33</v>
      </c>
      <c r="R1535" t="s">
        <v>326</v>
      </c>
      <c r="S1535" t="s">
        <v>327</v>
      </c>
      <c r="T1535" t="s">
        <v>328</v>
      </c>
      <c r="U1535" t="s">
        <v>110</v>
      </c>
      <c r="V1535" t="s">
        <v>329</v>
      </c>
      <c r="W1535" t="str">
        <f>VLOOKUP(V1535,Lookup!D:E,2,FALSE)</f>
        <v>Corporate Contributions</v>
      </c>
      <c r="X1535" t="s">
        <v>216</v>
      </c>
      <c r="Y1535" t="s">
        <v>33</v>
      </c>
      <c r="Z1535" t="s">
        <v>36</v>
      </c>
      <c r="AA1535" t="s">
        <v>37</v>
      </c>
      <c r="AB1535" t="s">
        <v>1083</v>
      </c>
      <c r="AC1535" t="s">
        <v>33</v>
      </c>
      <c r="AD1535">
        <v>0</v>
      </c>
      <c r="AE1535">
        <v>10</v>
      </c>
      <c r="AF1535">
        <v>2019</v>
      </c>
      <c r="AG1535" t="s">
        <v>33</v>
      </c>
      <c r="AH1535" t="s">
        <v>33</v>
      </c>
      <c r="AI1535" t="s">
        <v>124</v>
      </c>
    </row>
    <row r="1536" spans="1:35">
      <c r="A1536" t="s">
        <v>316</v>
      </c>
      <c r="B1536" t="s">
        <v>197</v>
      </c>
      <c r="C1536" t="s">
        <v>187</v>
      </c>
      <c r="D1536" t="s">
        <v>6211</v>
      </c>
      <c r="E1536" t="s">
        <v>6208</v>
      </c>
      <c r="F1536" t="s">
        <v>32</v>
      </c>
      <c r="G1536" t="s">
        <v>317</v>
      </c>
      <c r="H1536" t="str">
        <f t="shared" si="507"/>
        <v>4261</v>
      </c>
      <c r="I1536" t="s">
        <v>318</v>
      </c>
      <c r="J1536">
        <v>5000</v>
      </c>
      <c r="K1536" t="s">
        <v>536</v>
      </c>
      <c r="L1536" t="s">
        <v>417</v>
      </c>
      <c r="M1536" t="s">
        <v>1707</v>
      </c>
      <c r="N1536" t="s">
        <v>1708</v>
      </c>
      <c r="O1536" t="s">
        <v>6240</v>
      </c>
      <c r="P1536" t="s">
        <v>6241</v>
      </c>
      <c r="Q1536" t="s">
        <v>33</v>
      </c>
      <c r="R1536" t="s">
        <v>326</v>
      </c>
      <c r="S1536" t="s">
        <v>327</v>
      </c>
      <c r="T1536" t="s">
        <v>328</v>
      </c>
      <c r="U1536" t="s">
        <v>110</v>
      </c>
      <c r="V1536" t="s">
        <v>329</v>
      </c>
      <c r="W1536" t="str">
        <f>VLOOKUP(V1536,Lookup!D:E,2,FALSE)</f>
        <v>Corporate Contributions</v>
      </c>
      <c r="X1536" t="s">
        <v>216</v>
      </c>
      <c r="Y1536" t="s">
        <v>33</v>
      </c>
      <c r="Z1536" t="s">
        <v>36</v>
      </c>
      <c r="AA1536" t="s">
        <v>37</v>
      </c>
      <c r="AB1536" t="s">
        <v>416</v>
      </c>
      <c r="AC1536" t="s">
        <v>33</v>
      </c>
      <c r="AD1536">
        <v>0</v>
      </c>
      <c r="AE1536">
        <v>10</v>
      </c>
      <c r="AF1536">
        <v>2019</v>
      </c>
      <c r="AG1536" t="s">
        <v>33</v>
      </c>
      <c r="AH1536" t="s">
        <v>33</v>
      </c>
      <c r="AI1536" t="s">
        <v>124</v>
      </c>
    </row>
    <row r="1537" spans="1:35">
      <c r="A1537" t="s">
        <v>316</v>
      </c>
      <c r="B1537" t="s">
        <v>197</v>
      </c>
      <c r="C1537" t="s">
        <v>187</v>
      </c>
      <c r="D1537" t="s">
        <v>6211</v>
      </c>
      <c r="E1537" t="s">
        <v>6208</v>
      </c>
      <c r="F1537" t="s">
        <v>32</v>
      </c>
      <c r="G1537" t="s">
        <v>262</v>
      </c>
      <c r="H1537" t="str">
        <f t="shared" si="507"/>
        <v>4265</v>
      </c>
      <c r="I1537" t="s">
        <v>263</v>
      </c>
      <c r="J1537">
        <v>300</v>
      </c>
      <c r="K1537" t="s">
        <v>536</v>
      </c>
      <c r="L1537" t="s">
        <v>1084</v>
      </c>
      <c r="M1537" t="s">
        <v>2225</v>
      </c>
      <c r="N1537" t="s">
        <v>2226</v>
      </c>
      <c r="O1537" t="s">
        <v>6242</v>
      </c>
      <c r="P1537" t="s">
        <v>6243</v>
      </c>
      <c r="Q1537" t="s">
        <v>33</v>
      </c>
      <c r="R1537" t="s">
        <v>326</v>
      </c>
      <c r="S1537" t="s">
        <v>327</v>
      </c>
      <c r="T1537" t="s">
        <v>328</v>
      </c>
      <c r="U1537" t="s">
        <v>110</v>
      </c>
      <c r="V1537" t="s">
        <v>329</v>
      </c>
      <c r="W1537" t="str">
        <f>VLOOKUP(V1537,Lookup!D:E,2,FALSE)</f>
        <v>Corporate Contributions</v>
      </c>
      <c r="X1537" t="s">
        <v>216</v>
      </c>
      <c r="Y1537" t="s">
        <v>33</v>
      </c>
      <c r="Z1537" t="s">
        <v>36</v>
      </c>
      <c r="AA1537" t="s">
        <v>37</v>
      </c>
      <c r="AB1537" t="s">
        <v>1083</v>
      </c>
      <c r="AC1537" t="s">
        <v>33</v>
      </c>
      <c r="AD1537">
        <v>0</v>
      </c>
      <c r="AE1537">
        <v>10</v>
      </c>
      <c r="AF1537">
        <v>2019</v>
      </c>
      <c r="AG1537" t="s">
        <v>33</v>
      </c>
      <c r="AH1537" t="s">
        <v>33</v>
      </c>
      <c r="AI1537" t="s">
        <v>124</v>
      </c>
    </row>
    <row r="1538" spans="1:35">
      <c r="A1538" t="s">
        <v>316</v>
      </c>
      <c r="B1538" t="s">
        <v>175</v>
      </c>
      <c r="C1538" t="s">
        <v>176</v>
      </c>
      <c r="D1538" t="s">
        <v>6246</v>
      </c>
      <c r="E1538" t="s">
        <v>6244</v>
      </c>
      <c r="F1538" t="s">
        <v>32</v>
      </c>
      <c r="G1538" t="s">
        <v>317</v>
      </c>
      <c r="H1538" t="str">
        <f t="shared" ref="H1538:H1542" si="508">LEFT(G1538,4)</f>
        <v>4261</v>
      </c>
      <c r="I1538" t="s">
        <v>318</v>
      </c>
      <c r="J1538">
        <v>5000</v>
      </c>
      <c r="K1538" t="s">
        <v>210</v>
      </c>
      <c r="L1538" t="s">
        <v>641</v>
      </c>
      <c r="M1538" t="s">
        <v>596</v>
      </c>
      <c r="N1538" t="s">
        <v>597</v>
      </c>
      <c r="O1538" t="s">
        <v>6247</v>
      </c>
      <c r="P1538" t="s">
        <v>6248</v>
      </c>
      <c r="Q1538" t="s">
        <v>33</v>
      </c>
      <c r="R1538" t="s">
        <v>687</v>
      </c>
      <c r="S1538" t="s">
        <v>327</v>
      </c>
      <c r="T1538" t="s">
        <v>95</v>
      </c>
      <c r="U1538" t="s">
        <v>110</v>
      </c>
      <c r="V1538" t="s">
        <v>329</v>
      </c>
      <c r="W1538" t="str">
        <f>VLOOKUP(V1538,Lookup!D:E,2,FALSE)</f>
        <v>Corporate Contributions</v>
      </c>
      <c r="X1538" t="s">
        <v>216</v>
      </c>
      <c r="Y1538" t="s">
        <v>33</v>
      </c>
      <c r="Z1538" t="s">
        <v>36</v>
      </c>
      <c r="AA1538" t="s">
        <v>37</v>
      </c>
      <c r="AB1538" t="s">
        <v>640</v>
      </c>
      <c r="AC1538" t="s">
        <v>33</v>
      </c>
      <c r="AD1538">
        <v>0</v>
      </c>
      <c r="AE1538">
        <v>10</v>
      </c>
      <c r="AF1538">
        <v>2019</v>
      </c>
      <c r="AG1538" t="s">
        <v>33</v>
      </c>
      <c r="AH1538" t="s">
        <v>33</v>
      </c>
      <c r="AI1538" t="s">
        <v>124</v>
      </c>
    </row>
    <row r="1539" spans="1:35">
      <c r="A1539" t="s">
        <v>316</v>
      </c>
      <c r="B1539" t="s">
        <v>175</v>
      </c>
      <c r="C1539" t="s">
        <v>176</v>
      </c>
      <c r="D1539" t="s">
        <v>6246</v>
      </c>
      <c r="E1539" t="s">
        <v>6244</v>
      </c>
      <c r="F1539" t="s">
        <v>32</v>
      </c>
      <c r="G1539" t="s">
        <v>317</v>
      </c>
      <c r="H1539" t="str">
        <f t="shared" si="508"/>
        <v>4261</v>
      </c>
      <c r="I1539" t="s">
        <v>318</v>
      </c>
      <c r="J1539">
        <v>300</v>
      </c>
      <c r="K1539" t="s">
        <v>536</v>
      </c>
      <c r="L1539" t="s">
        <v>1084</v>
      </c>
      <c r="M1539" t="s">
        <v>6249</v>
      </c>
      <c r="N1539" t="s">
        <v>6250</v>
      </c>
      <c r="O1539" t="s">
        <v>6251</v>
      </c>
      <c r="P1539" t="s">
        <v>6252</v>
      </c>
      <c r="Q1539" t="s">
        <v>33</v>
      </c>
      <c r="R1539" t="s">
        <v>326</v>
      </c>
      <c r="S1539" t="s">
        <v>327</v>
      </c>
      <c r="T1539" t="s">
        <v>558</v>
      </c>
      <c r="U1539" t="s">
        <v>110</v>
      </c>
      <c r="V1539" t="s">
        <v>329</v>
      </c>
      <c r="W1539" t="str">
        <f>VLOOKUP(V1539,Lookup!D:E,2,FALSE)</f>
        <v>Corporate Contributions</v>
      </c>
      <c r="X1539" t="s">
        <v>216</v>
      </c>
      <c r="Y1539" t="s">
        <v>33</v>
      </c>
      <c r="Z1539" t="s">
        <v>36</v>
      </c>
      <c r="AA1539" t="s">
        <v>37</v>
      </c>
      <c r="AB1539" t="s">
        <v>1083</v>
      </c>
      <c r="AC1539" t="s">
        <v>33</v>
      </c>
      <c r="AD1539">
        <v>0</v>
      </c>
      <c r="AE1539">
        <v>10</v>
      </c>
      <c r="AF1539">
        <v>2019</v>
      </c>
      <c r="AG1539" t="s">
        <v>33</v>
      </c>
      <c r="AH1539" t="s">
        <v>33</v>
      </c>
      <c r="AI1539" t="s">
        <v>124</v>
      </c>
    </row>
    <row r="1540" spans="1:35">
      <c r="A1540" t="s">
        <v>316</v>
      </c>
      <c r="B1540" t="s">
        <v>175</v>
      </c>
      <c r="C1540" t="s">
        <v>176</v>
      </c>
      <c r="D1540" t="s">
        <v>6246</v>
      </c>
      <c r="E1540" t="s">
        <v>6244</v>
      </c>
      <c r="F1540" t="s">
        <v>32</v>
      </c>
      <c r="G1540" t="s">
        <v>317</v>
      </c>
      <c r="H1540" t="str">
        <f t="shared" si="508"/>
        <v>4261</v>
      </c>
      <c r="I1540" t="s">
        <v>318</v>
      </c>
      <c r="J1540">
        <v>300</v>
      </c>
      <c r="K1540" t="s">
        <v>536</v>
      </c>
      <c r="L1540" t="s">
        <v>1084</v>
      </c>
      <c r="M1540" t="s">
        <v>3421</v>
      </c>
      <c r="N1540" t="s">
        <v>3422</v>
      </c>
      <c r="O1540" t="s">
        <v>6253</v>
      </c>
      <c r="P1540" t="s">
        <v>6254</v>
      </c>
      <c r="Q1540" t="s">
        <v>33</v>
      </c>
      <c r="R1540" t="s">
        <v>326</v>
      </c>
      <c r="S1540" t="s">
        <v>327</v>
      </c>
      <c r="T1540" t="s">
        <v>558</v>
      </c>
      <c r="U1540" t="s">
        <v>110</v>
      </c>
      <c r="V1540" t="s">
        <v>329</v>
      </c>
      <c r="W1540" t="str">
        <f>VLOOKUP(V1540,Lookup!D:E,2,FALSE)</f>
        <v>Corporate Contributions</v>
      </c>
      <c r="X1540" t="s">
        <v>216</v>
      </c>
      <c r="Y1540" t="s">
        <v>33</v>
      </c>
      <c r="Z1540" t="s">
        <v>36</v>
      </c>
      <c r="AA1540" t="s">
        <v>37</v>
      </c>
      <c r="AB1540" t="s">
        <v>1083</v>
      </c>
      <c r="AC1540" t="s">
        <v>33</v>
      </c>
      <c r="AD1540">
        <v>0</v>
      </c>
      <c r="AE1540">
        <v>10</v>
      </c>
      <c r="AF1540">
        <v>2019</v>
      </c>
      <c r="AG1540" t="s">
        <v>33</v>
      </c>
      <c r="AH1540" t="s">
        <v>33</v>
      </c>
      <c r="AI1540" t="s">
        <v>124</v>
      </c>
    </row>
    <row r="1541" spans="1:35">
      <c r="A1541" t="s">
        <v>316</v>
      </c>
      <c r="B1541" t="s">
        <v>175</v>
      </c>
      <c r="C1541" t="s">
        <v>176</v>
      </c>
      <c r="D1541" t="s">
        <v>6246</v>
      </c>
      <c r="E1541" t="s">
        <v>6244</v>
      </c>
      <c r="F1541" t="s">
        <v>32</v>
      </c>
      <c r="G1541" t="s">
        <v>317</v>
      </c>
      <c r="H1541" t="str">
        <f t="shared" si="508"/>
        <v>4261</v>
      </c>
      <c r="I1541" t="s">
        <v>318</v>
      </c>
      <c r="J1541">
        <v>300</v>
      </c>
      <c r="K1541" t="s">
        <v>536</v>
      </c>
      <c r="L1541" t="s">
        <v>1084</v>
      </c>
      <c r="M1541" t="s">
        <v>6255</v>
      </c>
      <c r="N1541" t="s">
        <v>6256</v>
      </c>
      <c r="O1541" t="s">
        <v>6257</v>
      </c>
      <c r="P1541" t="s">
        <v>6258</v>
      </c>
      <c r="Q1541" t="s">
        <v>33</v>
      </c>
      <c r="R1541" t="s">
        <v>326</v>
      </c>
      <c r="S1541" t="s">
        <v>327</v>
      </c>
      <c r="T1541" t="s">
        <v>558</v>
      </c>
      <c r="U1541" t="s">
        <v>110</v>
      </c>
      <c r="V1541" t="s">
        <v>329</v>
      </c>
      <c r="W1541" t="str">
        <f>VLOOKUP(V1541,Lookup!D:E,2,FALSE)</f>
        <v>Corporate Contributions</v>
      </c>
      <c r="X1541" t="s">
        <v>216</v>
      </c>
      <c r="Y1541" t="s">
        <v>33</v>
      </c>
      <c r="Z1541" t="s">
        <v>36</v>
      </c>
      <c r="AA1541" t="s">
        <v>37</v>
      </c>
      <c r="AB1541" t="s">
        <v>1083</v>
      </c>
      <c r="AC1541" t="s">
        <v>33</v>
      </c>
      <c r="AD1541">
        <v>0</v>
      </c>
      <c r="AE1541">
        <v>10</v>
      </c>
      <c r="AF1541">
        <v>2019</v>
      </c>
      <c r="AG1541" t="s">
        <v>33</v>
      </c>
      <c r="AH1541" t="s">
        <v>33</v>
      </c>
      <c r="AI1541" t="s">
        <v>124</v>
      </c>
    </row>
    <row r="1542" spans="1:35">
      <c r="A1542" t="s">
        <v>316</v>
      </c>
      <c r="B1542" t="s">
        <v>175</v>
      </c>
      <c r="C1542" t="s">
        <v>176</v>
      </c>
      <c r="D1542" t="s">
        <v>6246</v>
      </c>
      <c r="E1542" t="s">
        <v>6244</v>
      </c>
      <c r="F1542" t="s">
        <v>32</v>
      </c>
      <c r="G1542" t="s">
        <v>317</v>
      </c>
      <c r="H1542" t="str">
        <f t="shared" si="508"/>
        <v>4261</v>
      </c>
      <c r="I1542" t="s">
        <v>318</v>
      </c>
      <c r="J1542">
        <v>300</v>
      </c>
      <c r="K1542" t="s">
        <v>536</v>
      </c>
      <c r="L1542" t="s">
        <v>1084</v>
      </c>
      <c r="M1542" t="s">
        <v>6259</v>
      </c>
      <c r="N1542" t="s">
        <v>6260</v>
      </c>
      <c r="O1542" t="s">
        <v>6261</v>
      </c>
      <c r="P1542" t="s">
        <v>6262</v>
      </c>
      <c r="Q1542" t="s">
        <v>33</v>
      </c>
      <c r="R1542" t="s">
        <v>326</v>
      </c>
      <c r="S1542" t="s">
        <v>327</v>
      </c>
      <c r="T1542" t="s">
        <v>558</v>
      </c>
      <c r="U1542" t="s">
        <v>110</v>
      </c>
      <c r="V1542" t="s">
        <v>329</v>
      </c>
      <c r="W1542" t="str">
        <f>VLOOKUP(V1542,Lookup!D:E,2,FALSE)</f>
        <v>Corporate Contributions</v>
      </c>
      <c r="X1542" t="s">
        <v>216</v>
      </c>
      <c r="Y1542" t="s">
        <v>33</v>
      </c>
      <c r="Z1542" t="s">
        <v>36</v>
      </c>
      <c r="AA1542" t="s">
        <v>37</v>
      </c>
      <c r="AB1542" t="s">
        <v>1083</v>
      </c>
      <c r="AC1542" t="s">
        <v>33</v>
      </c>
      <c r="AD1542">
        <v>0</v>
      </c>
      <c r="AE1542">
        <v>10</v>
      </c>
      <c r="AF1542">
        <v>2019</v>
      </c>
      <c r="AG1542" t="s">
        <v>33</v>
      </c>
      <c r="AH1542" t="s">
        <v>33</v>
      </c>
      <c r="AI1542" t="s">
        <v>124</v>
      </c>
    </row>
    <row r="1543" spans="1:35">
      <c r="A1543" t="s">
        <v>316</v>
      </c>
      <c r="B1543" t="s">
        <v>196</v>
      </c>
      <c r="C1543" t="s">
        <v>181</v>
      </c>
      <c r="D1543" t="s">
        <v>6245</v>
      </c>
      <c r="E1543" t="s">
        <v>6244</v>
      </c>
      <c r="F1543" t="s">
        <v>32</v>
      </c>
      <c r="G1543" t="s">
        <v>317</v>
      </c>
      <c r="H1543" t="str">
        <f t="shared" ref="H1543:H1549" si="509">LEFT(G1543,4)</f>
        <v>4261</v>
      </c>
      <c r="I1543" t="s">
        <v>318</v>
      </c>
      <c r="J1543">
        <v>1000</v>
      </c>
      <c r="K1543" t="s">
        <v>903</v>
      </c>
      <c r="L1543" t="s">
        <v>905</v>
      </c>
      <c r="M1543" t="s">
        <v>6265</v>
      </c>
      <c r="N1543" t="s">
        <v>6266</v>
      </c>
      <c r="O1543" t="s">
        <v>6267</v>
      </c>
      <c r="P1543" t="s">
        <v>6268</v>
      </c>
      <c r="Q1543" t="s">
        <v>33</v>
      </c>
      <c r="R1543" t="s">
        <v>782</v>
      </c>
      <c r="S1543" t="s">
        <v>327</v>
      </c>
      <c r="T1543" t="s">
        <v>909</v>
      </c>
      <c r="U1543" t="s">
        <v>110</v>
      </c>
      <c r="V1543" t="s">
        <v>329</v>
      </c>
      <c r="W1543" t="str">
        <f>VLOOKUP(V1543,Lookup!D:E,2,FALSE)</f>
        <v>Corporate Contributions</v>
      </c>
      <c r="X1543" t="s">
        <v>216</v>
      </c>
      <c r="Y1543" t="s">
        <v>33</v>
      </c>
      <c r="Z1543" t="s">
        <v>36</v>
      </c>
      <c r="AA1543" t="s">
        <v>37</v>
      </c>
      <c r="AB1543" t="s">
        <v>904</v>
      </c>
      <c r="AC1543" t="s">
        <v>33</v>
      </c>
      <c r="AD1543">
        <v>0</v>
      </c>
      <c r="AE1543">
        <v>10</v>
      </c>
      <c r="AF1543">
        <v>2019</v>
      </c>
      <c r="AG1543" t="s">
        <v>33</v>
      </c>
      <c r="AH1543" t="s">
        <v>33</v>
      </c>
      <c r="AI1543" t="s">
        <v>124</v>
      </c>
    </row>
    <row r="1544" spans="1:35">
      <c r="A1544" t="s">
        <v>316</v>
      </c>
      <c r="B1544" t="s">
        <v>196</v>
      </c>
      <c r="C1544" t="s">
        <v>181</v>
      </c>
      <c r="D1544" t="s">
        <v>6245</v>
      </c>
      <c r="E1544" t="s">
        <v>6244</v>
      </c>
      <c r="F1544" t="s">
        <v>32</v>
      </c>
      <c r="G1544" t="s">
        <v>317</v>
      </c>
      <c r="H1544" t="str">
        <f t="shared" si="509"/>
        <v>4261</v>
      </c>
      <c r="I1544" t="s">
        <v>318</v>
      </c>
      <c r="J1544">
        <v>250</v>
      </c>
      <c r="K1544" t="s">
        <v>903</v>
      </c>
      <c r="L1544" t="s">
        <v>905</v>
      </c>
      <c r="M1544" t="s">
        <v>6269</v>
      </c>
      <c r="N1544" t="s">
        <v>6270</v>
      </c>
      <c r="O1544" t="s">
        <v>6271</v>
      </c>
      <c r="P1544" t="s">
        <v>6272</v>
      </c>
      <c r="Q1544" t="s">
        <v>33</v>
      </c>
      <c r="R1544" t="s">
        <v>782</v>
      </c>
      <c r="S1544" t="s">
        <v>327</v>
      </c>
      <c r="T1544" t="s">
        <v>909</v>
      </c>
      <c r="U1544" t="s">
        <v>110</v>
      </c>
      <c r="V1544" t="s">
        <v>329</v>
      </c>
      <c r="W1544" t="str">
        <f>VLOOKUP(V1544,Lookup!D:E,2,FALSE)</f>
        <v>Corporate Contributions</v>
      </c>
      <c r="X1544" t="s">
        <v>216</v>
      </c>
      <c r="Y1544" t="s">
        <v>33</v>
      </c>
      <c r="Z1544" t="s">
        <v>36</v>
      </c>
      <c r="AA1544" t="s">
        <v>37</v>
      </c>
      <c r="AB1544" t="s">
        <v>904</v>
      </c>
      <c r="AC1544" t="s">
        <v>33</v>
      </c>
      <c r="AD1544">
        <v>0</v>
      </c>
      <c r="AE1544">
        <v>10</v>
      </c>
      <c r="AF1544">
        <v>2019</v>
      </c>
      <c r="AG1544" t="s">
        <v>33</v>
      </c>
      <c r="AH1544" t="s">
        <v>33</v>
      </c>
      <c r="AI1544" t="s">
        <v>124</v>
      </c>
    </row>
    <row r="1545" spans="1:35">
      <c r="A1545" t="s">
        <v>316</v>
      </c>
      <c r="B1545" t="s">
        <v>196</v>
      </c>
      <c r="C1545" t="s">
        <v>181</v>
      </c>
      <c r="D1545" t="s">
        <v>6245</v>
      </c>
      <c r="E1545" t="s">
        <v>6244</v>
      </c>
      <c r="F1545" t="s">
        <v>32</v>
      </c>
      <c r="G1545" t="s">
        <v>317</v>
      </c>
      <c r="H1545" t="str">
        <f t="shared" si="509"/>
        <v>4261</v>
      </c>
      <c r="I1545" t="s">
        <v>318</v>
      </c>
      <c r="J1545">
        <v>979.79</v>
      </c>
      <c r="K1545" t="s">
        <v>903</v>
      </c>
      <c r="L1545" t="s">
        <v>905</v>
      </c>
      <c r="M1545" t="s">
        <v>5669</v>
      </c>
      <c r="N1545" t="s">
        <v>5670</v>
      </c>
      <c r="O1545" t="s">
        <v>6273</v>
      </c>
      <c r="P1545" t="s">
        <v>6274</v>
      </c>
      <c r="Q1545" t="s">
        <v>33</v>
      </c>
      <c r="R1545" t="s">
        <v>782</v>
      </c>
      <c r="S1545" t="s">
        <v>327</v>
      </c>
      <c r="T1545" t="s">
        <v>909</v>
      </c>
      <c r="U1545" t="s">
        <v>110</v>
      </c>
      <c r="V1545" t="s">
        <v>329</v>
      </c>
      <c r="W1545" t="str">
        <f>VLOOKUP(V1545,Lookup!D:E,2,FALSE)</f>
        <v>Corporate Contributions</v>
      </c>
      <c r="X1545" t="s">
        <v>216</v>
      </c>
      <c r="Y1545" t="s">
        <v>33</v>
      </c>
      <c r="Z1545" t="s">
        <v>36</v>
      </c>
      <c r="AA1545" t="s">
        <v>37</v>
      </c>
      <c r="AB1545" t="s">
        <v>904</v>
      </c>
      <c r="AC1545" t="s">
        <v>33</v>
      </c>
      <c r="AD1545">
        <v>0</v>
      </c>
      <c r="AE1545">
        <v>10</v>
      </c>
      <c r="AF1545">
        <v>2019</v>
      </c>
      <c r="AG1545" t="s">
        <v>33</v>
      </c>
      <c r="AH1545" t="s">
        <v>33</v>
      </c>
      <c r="AI1545" t="s">
        <v>124</v>
      </c>
    </row>
    <row r="1546" spans="1:35">
      <c r="A1546" t="s">
        <v>316</v>
      </c>
      <c r="B1546" t="s">
        <v>196</v>
      </c>
      <c r="C1546" t="s">
        <v>181</v>
      </c>
      <c r="D1546" t="s">
        <v>6245</v>
      </c>
      <c r="E1546" t="s">
        <v>6244</v>
      </c>
      <c r="F1546" t="s">
        <v>32</v>
      </c>
      <c r="G1546" t="s">
        <v>317</v>
      </c>
      <c r="H1546" t="str">
        <f t="shared" si="509"/>
        <v>4261</v>
      </c>
      <c r="I1546" t="s">
        <v>318</v>
      </c>
      <c r="J1546">
        <v>500</v>
      </c>
      <c r="K1546" t="s">
        <v>903</v>
      </c>
      <c r="L1546" t="s">
        <v>905</v>
      </c>
      <c r="M1546" t="s">
        <v>6275</v>
      </c>
      <c r="N1546" t="s">
        <v>6276</v>
      </c>
      <c r="O1546" t="s">
        <v>6277</v>
      </c>
      <c r="P1546" t="s">
        <v>6278</v>
      </c>
      <c r="Q1546" t="s">
        <v>33</v>
      </c>
      <c r="R1546" t="s">
        <v>782</v>
      </c>
      <c r="S1546" t="s">
        <v>327</v>
      </c>
      <c r="T1546" t="s">
        <v>909</v>
      </c>
      <c r="U1546" t="s">
        <v>110</v>
      </c>
      <c r="V1546" t="s">
        <v>329</v>
      </c>
      <c r="W1546" t="str">
        <f>VLOOKUP(V1546,Lookup!D:E,2,FALSE)</f>
        <v>Corporate Contributions</v>
      </c>
      <c r="X1546" t="s">
        <v>216</v>
      </c>
      <c r="Y1546" t="s">
        <v>33</v>
      </c>
      <c r="Z1546" t="s">
        <v>36</v>
      </c>
      <c r="AA1546" t="s">
        <v>37</v>
      </c>
      <c r="AB1546" t="s">
        <v>904</v>
      </c>
      <c r="AC1546" t="s">
        <v>33</v>
      </c>
      <c r="AD1546">
        <v>0</v>
      </c>
      <c r="AE1546">
        <v>10</v>
      </c>
      <c r="AF1546">
        <v>2019</v>
      </c>
      <c r="AG1546" t="s">
        <v>33</v>
      </c>
      <c r="AH1546" t="s">
        <v>33</v>
      </c>
      <c r="AI1546" t="s">
        <v>124</v>
      </c>
    </row>
    <row r="1547" spans="1:35">
      <c r="A1547" t="s">
        <v>316</v>
      </c>
      <c r="B1547" t="s">
        <v>196</v>
      </c>
      <c r="C1547" t="s">
        <v>181</v>
      </c>
      <c r="D1547" t="s">
        <v>6245</v>
      </c>
      <c r="E1547" t="s">
        <v>6244</v>
      </c>
      <c r="F1547" t="s">
        <v>32</v>
      </c>
      <c r="G1547" t="s">
        <v>317</v>
      </c>
      <c r="H1547" t="str">
        <f t="shared" si="509"/>
        <v>4261</v>
      </c>
      <c r="I1547" t="s">
        <v>318</v>
      </c>
      <c r="J1547">
        <v>500</v>
      </c>
      <c r="K1547" t="s">
        <v>903</v>
      </c>
      <c r="L1547" t="s">
        <v>905</v>
      </c>
      <c r="M1547" t="s">
        <v>6279</v>
      </c>
      <c r="N1547" t="s">
        <v>6280</v>
      </c>
      <c r="O1547" t="s">
        <v>6281</v>
      </c>
      <c r="P1547" t="s">
        <v>6282</v>
      </c>
      <c r="Q1547" t="s">
        <v>33</v>
      </c>
      <c r="R1547" t="s">
        <v>782</v>
      </c>
      <c r="S1547" t="s">
        <v>327</v>
      </c>
      <c r="T1547" t="s">
        <v>909</v>
      </c>
      <c r="U1547" t="s">
        <v>110</v>
      </c>
      <c r="V1547" t="s">
        <v>329</v>
      </c>
      <c r="W1547" t="str">
        <f>VLOOKUP(V1547,Lookup!D:E,2,FALSE)</f>
        <v>Corporate Contributions</v>
      </c>
      <c r="X1547" t="s">
        <v>216</v>
      </c>
      <c r="Y1547" t="s">
        <v>33</v>
      </c>
      <c r="Z1547" t="s">
        <v>36</v>
      </c>
      <c r="AA1547" t="s">
        <v>37</v>
      </c>
      <c r="AB1547" t="s">
        <v>904</v>
      </c>
      <c r="AC1547" t="s">
        <v>33</v>
      </c>
      <c r="AD1547">
        <v>0</v>
      </c>
      <c r="AE1547">
        <v>10</v>
      </c>
      <c r="AF1547">
        <v>2019</v>
      </c>
      <c r="AG1547" t="s">
        <v>33</v>
      </c>
      <c r="AH1547" t="s">
        <v>33</v>
      </c>
      <c r="AI1547" t="s">
        <v>124</v>
      </c>
    </row>
    <row r="1548" spans="1:35">
      <c r="A1548" t="s">
        <v>316</v>
      </c>
      <c r="B1548" t="s">
        <v>196</v>
      </c>
      <c r="C1548" t="s">
        <v>181</v>
      </c>
      <c r="D1548" t="s">
        <v>6245</v>
      </c>
      <c r="E1548" t="s">
        <v>6244</v>
      </c>
      <c r="F1548" t="s">
        <v>32</v>
      </c>
      <c r="G1548" t="s">
        <v>317</v>
      </c>
      <c r="H1548" t="str">
        <f t="shared" si="509"/>
        <v>4261</v>
      </c>
      <c r="I1548" t="s">
        <v>318</v>
      </c>
      <c r="J1548">
        <v>825</v>
      </c>
      <c r="K1548" t="s">
        <v>903</v>
      </c>
      <c r="L1548" t="s">
        <v>1671</v>
      </c>
      <c r="M1548" t="s">
        <v>6283</v>
      </c>
      <c r="N1548" t="s">
        <v>6284</v>
      </c>
      <c r="O1548" t="s">
        <v>6285</v>
      </c>
      <c r="P1548" t="s">
        <v>6286</v>
      </c>
      <c r="Q1548" t="s">
        <v>33</v>
      </c>
      <c r="R1548" t="s">
        <v>782</v>
      </c>
      <c r="S1548" t="s">
        <v>327</v>
      </c>
      <c r="T1548" t="s">
        <v>909</v>
      </c>
      <c r="U1548" t="s">
        <v>110</v>
      </c>
      <c r="V1548" t="s">
        <v>329</v>
      </c>
      <c r="W1548" t="str">
        <f>VLOOKUP(V1548,Lookup!D:E,2,FALSE)</f>
        <v>Corporate Contributions</v>
      </c>
      <c r="X1548" t="s">
        <v>216</v>
      </c>
      <c r="Y1548" t="s">
        <v>33</v>
      </c>
      <c r="Z1548" t="s">
        <v>36</v>
      </c>
      <c r="AA1548" t="s">
        <v>37</v>
      </c>
      <c r="AB1548" t="s">
        <v>1670</v>
      </c>
      <c r="AC1548" t="s">
        <v>33</v>
      </c>
      <c r="AD1548">
        <v>0</v>
      </c>
      <c r="AE1548">
        <v>10</v>
      </c>
      <c r="AF1548">
        <v>2019</v>
      </c>
      <c r="AG1548" t="s">
        <v>33</v>
      </c>
      <c r="AH1548" t="s">
        <v>33</v>
      </c>
      <c r="AI1548" t="s">
        <v>124</v>
      </c>
    </row>
    <row r="1549" spans="1:35">
      <c r="A1549" t="s">
        <v>316</v>
      </c>
      <c r="B1549" t="s">
        <v>196</v>
      </c>
      <c r="C1549" t="s">
        <v>181</v>
      </c>
      <c r="D1549" t="s">
        <v>6245</v>
      </c>
      <c r="E1549" t="s">
        <v>6244</v>
      </c>
      <c r="F1549" t="s">
        <v>32</v>
      </c>
      <c r="G1549" t="s">
        <v>317</v>
      </c>
      <c r="H1549" t="str">
        <f t="shared" si="509"/>
        <v>4261</v>
      </c>
      <c r="I1549" t="s">
        <v>318</v>
      </c>
      <c r="J1549">
        <v>825</v>
      </c>
      <c r="K1549" t="s">
        <v>903</v>
      </c>
      <c r="L1549" t="s">
        <v>1671</v>
      </c>
      <c r="M1549" t="s">
        <v>6283</v>
      </c>
      <c r="N1549" t="s">
        <v>6284</v>
      </c>
      <c r="O1549" t="s">
        <v>6287</v>
      </c>
      <c r="P1549" t="s">
        <v>6288</v>
      </c>
      <c r="Q1549" t="s">
        <v>33</v>
      </c>
      <c r="R1549" t="s">
        <v>566</v>
      </c>
      <c r="S1549" t="s">
        <v>327</v>
      </c>
      <c r="T1549" t="s">
        <v>909</v>
      </c>
      <c r="U1549" t="s">
        <v>110</v>
      </c>
      <c r="V1549" t="s">
        <v>329</v>
      </c>
      <c r="W1549" t="str">
        <f>VLOOKUP(V1549,Lookup!D:E,2,FALSE)</f>
        <v>Corporate Contributions</v>
      </c>
      <c r="X1549" t="s">
        <v>216</v>
      </c>
      <c r="Y1549" t="s">
        <v>33</v>
      </c>
      <c r="Z1549" t="s">
        <v>36</v>
      </c>
      <c r="AA1549" t="s">
        <v>37</v>
      </c>
      <c r="AB1549" t="s">
        <v>1670</v>
      </c>
      <c r="AC1549" t="s">
        <v>33</v>
      </c>
      <c r="AD1549">
        <v>0</v>
      </c>
      <c r="AE1549">
        <v>10</v>
      </c>
      <c r="AF1549">
        <v>2019</v>
      </c>
      <c r="AG1549" t="s">
        <v>33</v>
      </c>
      <c r="AH1549" t="s">
        <v>33</v>
      </c>
      <c r="AI1549" t="s">
        <v>124</v>
      </c>
    </row>
    <row r="1550" spans="1:35">
      <c r="A1550" t="s">
        <v>316</v>
      </c>
      <c r="B1550" t="s">
        <v>197</v>
      </c>
      <c r="C1550" t="s">
        <v>187</v>
      </c>
      <c r="D1550" t="s">
        <v>6289</v>
      </c>
      <c r="E1550" t="s">
        <v>6244</v>
      </c>
      <c r="F1550" t="s">
        <v>32</v>
      </c>
      <c r="G1550" t="s">
        <v>317</v>
      </c>
      <c r="H1550" t="str">
        <f t="shared" ref="H1550" si="510">LEFT(G1550,4)</f>
        <v>4261</v>
      </c>
      <c r="I1550" t="s">
        <v>318</v>
      </c>
      <c r="J1550">
        <v>-50000</v>
      </c>
      <c r="K1550" t="s">
        <v>536</v>
      </c>
      <c r="L1550" t="s">
        <v>1273</v>
      </c>
      <c r="M1550" t="s">
        <v>1201</v>
      </c>
      <c r="N1550" t="s">
        <v>1202</v>
      </c>
      <c r="O1550" t="s">
        <v>5823</v>
      </c>
      <c r="P1550" t="s">
        <v>5824</v>
      </c>
      <c r="Q1550" t="s">
        <v>33</v>
      </c>
      <c r="R1550" t="s">
        <v>326</v>
      </c>
      <c r="S1550" t="s">
        <v>3751</v>
      </c>
      <c r="T1550" t="s">
        <v>328</v>
      </c>
      <c r="U1550" t="s">
        <v>110</v>
      </c>
      <c r="V1550" t="s">
        <v>329</v>
      </c>
      <c r="W1550" t="str">
        <f>VLOOKUP(V1550,Lookup!D:E,2,FALSE)</f>
        <v>Corporate Contributions</v>
      </c>
      <c r="X1550" t="s">
        <v>216</v>
      </c>
      <c r="Y1550" t="s">
        <v>33</v>
      </c>
      <c r="Z1550" t="s">
        <v>36</v>
      </c>
      <c r="AA1550" t="s">
        <v>37</v>
      </c>
      <c r="AB1550" t="s">
        <v>1272</v>
      </c>
      <c r="AC1550" t="s">
        <v>33</v>
      </c>
      <c r="AD1550">
        <v>0</v>
      </c>
      <c r="AE1550">
        <v>10</v>
      </c>
      <c r="AF1550">
        <v>2019</v>
      </c>
      <c r="AG1550" t="s">
        <v>33</v>
      </c>
      <c r="AH1550" t="s">
        <v>33</v>
      </c>
      <c r="AI1550" t="s">
        <v>124</v>
      </c>
    </row>
    <row r="1551" spans="1:35">
      <c r="A1551" t="s">
        <v>316</v>
      </c>
      <c r="B1551" t="s">
        <v>183</v>
      </c>
      <c r="C1551" t="s">
        <v>184</v>
      </c>
      <c r="D1551" t="s">
        <v>6291</v>
      </c>
      <c r="E1551" t="s">
        <v>6290</v>
      </c>
      <c r="F1551" t="s">
        <v>32</v>
      </c>
      <c r="G1551" t="s">
        <v>317</v>
      </c>
      <c r="H1551" t="str">
        <f t="shared" ref="H1551:H1554" si="511">LEFT(G1551,4)</f>
        <v>4261</v>
      </c>
      <c r="I1551" t="s">
        <v>318</v>
      </c>
      <c r="J1551">
        <v>300</v>
      </c>
      <c r="K1551" t="s">
        <v>536</v>
      </c>
      <c r="L1551" t="s">
        <v>1084</v>
      </c>
      <c r="M1551" t="s">
        <v>6065</v>
      </c>
      <c r="N1551" t="s">
        <v>6066</v>
      </c>
      <c r="O1551" t="s">
        <v>6293</v>
      </c>
      <c r="P1551" t="s">
        <v>6294</v>
      </c>
      <c r="Q1551" t="s">
        <v>33</v>
      </c>
      <c r="R1551" t="s">
        <v>326</v>
      </c>
      <c r="S1551" t="s">
        <v>327</v>
      </c>
      <c r="T1551" t="s">
        <v>1421</v>
      </c>
      <c r="U1551" t="s">
        <v>110</v>
      </c>
      <c r="V1551" t="s">
        <v>329</v>
      </c>
      <c r="W1551" t="str">
        <f>VLOOKUP(V1551,Lookup!D:E,2,FALSE)</f>
        <v>Corporate Contributions</v>
      </c>
      <c r="X1551" t="s">
        <v>216</v>
      </c>
      <c r="Y1551" t="s">
        <v>33</v>
      </c>
      <c r="Z1551" t="s">
        <v>36</v>
      </c>
      <c r="AA1551" t="s">
        <v>37</v>
      </c>
      <c r="AB1551" t="s">
        <v>1083</v>
      </c>
      <c r="AC1551" t="s">
        <v>33</v>
      </c>
      <c r="AD1551">
        <v>0</v>
      </c>
      <c r="AE1551">
        <v>10</v>
      </c>
      <c r="AF1551">
        <v>2019</v>
      </c>
      <c r="AG1551" t="s">
        <v>33</v>
      </c>
      <c r="AH1551" t="s">
        <v>33</v>
      </c>
      <c r="AI1551" t="s">
        <v>124</v>
      </c>
    </row>
    <row r="1552" spans="1:35">
      <c r="A1552" t="s">
        <v>316</v>
      </c>
      <c r="B1552" t="s">
        <v>183</v>
      </c>
      <c r="C1552" t="s">
        <v>184</v>
      </c>
      <c r="D1552" t="s">
        <v>6291</v>
      </c>
      <c r="E1552" t="s">
        <v>6290</v>
      </c>
      <c r="F1552" t="s">
        <v>32</v>
      </c>
      <c r="G1552" t="s">
        <v>317</v>
      </c>
      <c r="H1552" t="str">
        <f t="shared" si="511"/>
        <v>4261</v>
      </c>
      <c r="I1552" t="s">
        <v>318</v>
      </c>
      <c r="J1552">
        <v>300</v>
      </c>
      <c r="K1552" t="s">
        <v>536</v>
      </c>
      <c r="L1552" t="s">
        <v>1084</v>
      </c>
      <c r="M1552" t="s">
        <v>322</v>
      </c>
      <c r="N1552" t="s">
        <v>323</v>
      </c>
      <c r="O1552" t="s">
        <v>6295</v>
      </c>
      <c r="P1552" t="s">
        <v>6296</v>
      </c>
      <c r="Q1552" t="s">
        <v>33</v>
      </c>
      <c r="R1552" t="s">
        <v>326</v>
      </c>
      <c r="S1552" t="s">
        <v>327</v>
      </c>
      <c r="T1552" t="s">
        <v>879</v>
      </c>
      <c r="U1552" t="s">
        <v>110</v>
      </c>
      <c r="V1552" t="s">
        <v>329</v>
      </c>
      <c r="W1552" t="str">
        <f>VLOOKUP(V1552,Lookup!D:E,2,FALSE)</f>
        <v>Corporate Contributions</v>
      </c>
      <c r="X1552" t="s">
        <v>216</v>
      </c>
      <c r="Y1552" t="s">
        <v>33</v>
      </c>
      <c r="Z1552" t="s">
        <v>36</v>
      </c>
      <c r="AA1552" t="s">
        <v>37</v>
      </c>
      <c r="AB1552" t="s">
        <v>1083</v>
      </c>
      <c r="AC1552" t="s">
        <v>33</v>
      </c>
      <c r="AD1552">
        <v>0</v>
      </c>
      <c r="AE1552">
        <v>10</v>
      </c>
      <c r="AF1552">
        <v>2019</v>
      </c>
      <c r="AG1552" t="s">
        <v>33</v>
      </c>
      <c r="AH1552" t="s">
        <v>33</v>
      </c>
      <c r="AI1552" t="s">
        <v>124</v>
      </c>
    </row>
    <row r="1553" spans="1:35">
      <c r="A1553" t="s">
        <v>316</v>
      </c>
      <c r="B1553" t="s">
        <v>183</v>
      </c>
      <c r="C1553" t="s">
        <v>184</v>
      </c>
      <c r="D1553" t="s">
        <v>6291</v>
      </c>
      <c r="E1553" t="s">
        <v>6290</v>
      </c>
      <c r="F1553" t="s">
        <v>32</v>
      </c>
      <c r="G1553" t="s">
        <v>317</v>
      </c>
      <c r="H1553" t="str">
        <f t="shared" si="511"/>
        <v>4261</v>
      </c>
      <c r="I1553" t="s">
        <v>318</v>
      </c>
      <c r="J1553">
        <v>300</v>
      </c>
      <c r="K1553" t="s">
        <v>536</v>
      </c>
      <c r="L1553" t="s">
        <v>1084</v>
      </c>
      <c r="M1553" t="s">
        <v>6297</v>
      </c>
      <c r="N1553" t="s">
        <v>6298</v>
      </c>
      <c r="O1553" t="s">
        <v>6299</v>
      </c>
      <c r="P1553" t="s">
        <v>6300</v>
      </c>
      <c r="Q1553" t="s">
        <v>33</v>
      </c>
      <c r="R1553" t="s">
        <v>326</v>
      </c>
      <c r="S1553" t="s">
        <v>327</v>
      </c>
      <c r="T1553" t="s">
        <v>879</v>
      </c>
      <c r="U1553" t="s">
        <v>110</v>
      </c>
      <c r="V1553" t="s">
        <v>329</v>
      </c>
      <c r="W1553" t="str">
        <f>VLOOKUP(V1553,Lookup!D:E,2,FALSE)</f>
        <v>Corporate Contributions</v>
      </c>
      <c r="X1553" t="s">
        <v>216</v>
      </c>
      <c r="Y1553" t="s">
        <v>33</v>
      </c>
      <c r="Z1553" t="s">
        <v>36</v>
      </c>
      <c r="AA1553" t="s">
        <v>37</v>
      </c>
      <c r="AB1553" t="s">
        <v>1083</v>
      </c>
      <c r="AC1553" t="s">
        <v>33</v>
      </c>
      <c r="AD1553">
        <v>0</v>
      </c>
      <c r="AE1553">
        <v>10</v>
      </c>
      <c r="AF1553">
        <v>2019</v>
      </c>
      <c r="AG1553" t="s">
        <v>33</v>
      </c>
      <c r="AH1553" t="s">
        <v>33</v>
      </c>
      <c r="AI1553" t="s">
        <v>124</v>
      </c>
    </row>
    <row r="1554" spans="1:35">
      <c r="A1554" t="s">
        <v>316</v>
      </c>
      <c r="B1554" t="s">
        <v>183</v>
      </c>
      <c r="C1554" t="s">
        <v>184</v>
      </c>
      <c r="D1554" t="s">
        <v>6291</v>
      </c>
      <c r="E1554" t="s">
        <v>6290</v>
      </c>
      <c r="F1554" t="s">
        <v>32</v>
      </c>
      <c r="G1554" t="s">
        <v>317</v>
      </c>
      <c r="H1554" t="str">
        <f t="shared" si="511"/>
        <v>4261</v>
      </c>
      <c r="I1554" t="s">
        <v>318</v>
      </c>
      <c r="J1554">
        <v>300</v>
      </c>
      <c r="K1554" t="s">
        <v>536</v>
      </c>
      <c r="L1554" t="s">
        <v>1084</v>
      </c>
      <c r="M1554" t="s">
        <v>6301</v>
      </c>
      <c r="N1554" t="s">
        <v>6302</v>
      </c>
      <c r="O1554" t="s">
        <v>6303</v>
      </c>
      <c r="P1554" t="s">
        <v>6304</v>
      </c>
      <c r="Q1554" t="s">
        <v>33</v>
      </c>
      <c r="R1554" t="s">
        <v>326</v>
      </c>
      <c r="S1554" t="s">
        <v>327</v>
      </c>
      <c r="T1554" t="s">
        <v>879</v>
      </c>
      <c r="U1554" t="s">
        <v>110</v>
      </c>
      <c r="V1554" t="s">
        <v>329</v>
      </c>
      <c r="W1554" t="str">
        <f>VLOOKUP(V1554,Lookup!D:E,2,FALSE)</f>
        <v>Corporate Contributions</v>
      </c>
      <c r="X1554" t="s">
        <v>216</v>
      </c>
      <c r="Y1554" t="s">
        <v>33</v>
      </c>
      <c r="Z1554" t="s">
        <v>36</v>
      </c>
      <c r="AA1554" t="s">
        <v>37</v>
      </c>
      <c r="AB1554" t="s">
        <v>1083</v>
      </c>
      <c r="AC1554" t="s">
        <v>33</v>
      </c>
      <c r="AD1554">
        <v>0</v>
      </c>
      <c r="AE1554">
        <v>10</v>
      </c>
      <c r="AF1554">
        <v>2019</v>
      </c>
      <c r="AG1554" t="s">
        <v>33</v>
      </c>
      <c r="AH1554" t="s">
        <v>33</v>
      </c>
      <c r="AI1554" t="s">
        <v>124</v>
      </c>
    </row>
    <row r="1555" spans="1:35">
      <c r="A1555" t="s">
        <v>316</v>
      </c>
      <c r="B1555" t="s">
        <v>196</v>
      </c>
      <c r="C1555" t="s">
        <v>181</v>
      </c>
      <c r="D1555" t="s">
        <v>6292</v>
      </c>
      <c r="E1555" t="s">
        <v>6290</v>
      </c>
      <c r="F1555" t="s">
        <v>32</v>
      </c>
      <c r="G1555" t="s">
        <v>317</v>
      </c>
      <c r="H1555" t="str">
        <f t="shared" ref="H1555:H1556" si="512">LEFT(G1555,4)</f>
        <v>4261</v>
      </c>
      <c r="I1555" t="s">
        <v>318</v>
      </c>
      <c r="J1555">
        <v>300</v>
      </c>
      <c r="K1555" t="s">
        <v>536</v>
      </c>
      <c r="L1555" t="s">
        <v>1084</v>
      </c>
      <c r="M1555" t="s">
        <v>2431</v>
      </c>
      <c r="N1555" t="s">
        <v>2432</v>
      </c>
      <c r="O1555" t="s">
        <v>6306</v>
      </c>
      <c r="P1555" t="s">
        <v>6307</v>
      </c>
      <c r="Q1555" t="s">
        <v>33</v>
      </c>
      <c r="R1555" t="s">
        <v>326</v>
      </c>
      <c r="S1555" t="s">
        <v>327</v>
      </c>
      <c r="T1555" t="s">
        <v>1171</v>
      </c>
      <c r="U1555" t="s">
        <v>110</v>
      </c>
      <c r="V1555" t="s">
        <v>329</v>
      </c>
      <c r="W1555" t="str">
        <f>VLOOKUP(V1555,Lookup!D:E,2,FALSE)</f>
        <v>Corporate Contributions</v>
      </c>
      <c r="X1555" t="s">
        <v>216</v>
      </c>
      <c r="Y1555" t="s">
        <v>33</v>
      </c>
      <c r="Z1555" t="s">
        <v>36</v>
      </c>
      <c r="AA1555" t="s">
        <v>37</v>
      </c>
      <c r="AB1555" t="s">
        <v>1083</v>
      </c>
      <c r="AC1555" t="s">
        <v>33</v>
      </c>
      <c r="AD1555">
        <v>0</v>
      </c>
      <c r="AE1555">
        <v>10</v>
      </c>
      <c r="AF1555">
        <v>2019</v>
      </c>
      <c r="AG1555" t="s">
        <v>33</v>
      </c>
      <c r="AH1555" t="s">
        <v>33</v>
      </c>
      <c r="AI1555" t="s">
        <v>124</v>
      </c>
    </row>
    <row r="1556" spans="1:35">
      <c r="A1556" t="s">
        <v>316</v>
      </c>
      <c r="B1556" t="s">
        <v>196</v>
      </c>
      <c r="C1556" t="s">
        <v>181</v>
      </c>
      <c r="D1556" t="s">
        <v>6292</v>
      </c>
      <c r="E1556" t="s">
        <v>6290</v>
      </c>
      <c r="F1556" t="s">
        <v>32</v>
      </c>
      <c r="G1556" t="s">
        <v>317</v>
      </c>
      <c r="H1556" t="str">
        <f t="shared" si="512"/>
        <v>4261</v>
      </c>
      <c r="I1556" t="s">
        <v>318</v>
      </c>
      <c r="J1556">
        <v>300</v>
      </c>
      <c r="K1556" t="s">
        <v>536</v>
      </c>
      <c r="L1556" t="s">
        <v>1084</v>
      </c>
      <c r="M1556" t="s">
        <v>6308</v>
      </c>
      <c r="N1556" t="s">
        <v>6309</v>
      </c>
      <c r="O1556" t="s">
        <v>6310</v>
      </c>
      <c r="P1556" t="s">
        <v>6311</v>
      </c>
      <c r="Q1556" t="s">
        <v>33</v>
      </c>
      <c r="R1556" t="s">
        <v>326</v>
      </c>
      <c r="S1556" t="s">
        <v>327</v>
      </c>
      <c r="T1556" t="s">
        <v>1171</v>
      </c>
      <c r="U1556" t="s">
        <v>110</v>
      </c>
      <c r="V1556" t="s">
        <v>329</v>
      </c>
      <c r="W1556" t="str">
        <f>VLOOKUP(V1556,Lookup!D:E,2,FALSE)</f>
        <v>Corporate Contributions</v>
      </c>
      <c r="X1556" t="s">
        <v>216</v>
      </c>
      <c r="Y1556" t="s">
        <v>33</v>
      </c>
      <c r="Z1556" t="s">
        <v>36</v>
      </c>
      <c r="AA1556" t="s">
        <v>37</v>
      </c>
      <c r="AB1556" t="s">
        <v>1083</v>
      </c>
      <c r="AC1556" t="s">
        <v>33</v>
      </c>
      <c r="AD1556">
        <v>0</v>
      </c>
      <c r="AE1556">
        <v>10</v>
      </c>
      <c r="AF1556">
        <v>2019</v>
      </c>
      <c r="AG1556" t="s">
        <v>33</v>
      </c>
      <c r="AH1556" t="s">
        <v>33</v>
      </c>
      <c r="AI1556" t="s">
        <v>124</v>
      </c>
    </row>
    <row r="1557" spans="1:35">
      <c r="A1557" t="s">
        <v>163</v>
      </c>
      <c r="B1557" t="s">
        <v>196</v>
      </c>
      <c r="C1557" t="s">
        <v>181</v>
      </c>
      <c r="D1557" t="s">
        <v>6292</v>
      </c>
      <c r="E1557" t="s">
        <v>6290</v>
      </c>
      <c r="F1557" t="s">
        <v>32</v>
      </c>
      <c r="G1557" t="s">
        <v>833</v>
      </c>
      <c r="H1557" t="str">
        <f t="shared" ref="H1557" si="513">LEFT(G1557,4)</f>
        <v>9310</v>
      </c>
      <c r="I1557" t="s">
        <v>834</v>
      </c>
      <c r="J1557">
        <v>18025</v>
      </c>
      <c r="K1557" t="s">
        <v>442</v>
      </c>
      <c r="L1557" t="s">
        <v>444</v>
      </c>
      <c r="M1557" t="s">
        <v>517</v>
      </c>
      <c r="N1557" t="s">
        <v>518</v>
      </c>
      <c r="O1557" t="s">
        <v>6312</v>
      </c>
      <c r="P1557" t="s">
        <v>6313</v>
      </c>
      <c r="Q1557" t="s">
        <v>33</v>
      </c>
      <c r="R1557" t="s">
        <v>445</v>
      </c>
      <c r="S1557" t="s">
        <v>117</v>
      </c>
      <c r="T1557" t="s">
        <v>1288</v>
      </c>
      <c r="U1557" t="s">
        <v>51</v>
      </c>
      <c r="V1557" t="s">
        <v>1080</v>
      </c>
      <c r="W1557" t="str">
        <f>VLOOKUP(V1557,Lookup!D:E,2,FALSE)</f>
        <v>Leases Of Real Property Gen</v>
      </c>
      <c r="X1557" t="s">
        <v>112</v>
      </c>
      <c r="Y1557" t="s">
        <v>33</v>
      </c>
      <c r="Z1557" t="s">
        <v>36</v>
      </c>
      <c r="AA1557" t="s">
        <v>37</v>
      </c>
      <c r="AB1557" t="s">
        <v>443</v>
      </c>
      <c r="AC1557" t="s">
        <v>33</v>
      </c>
      <c r="AD1557">
        <v>0</v>
      </c>
      <c r="AE1557">
        <v>10</v>
      </c>
      <c r="AF1557">
        <v>2019</v>
      </c>
      <c r="AG1557" t="s">
        <v>33</v>
      </c>
      <c r="AH1557" t="s">
        <v>6314</v>
      </c>
      <c r="AI1557" t="s">
        <v>124</v>
      </c>
    </row>
    <row r="1558" spans="1:35">
      <c r="A1558" t="s">
        <v>316</v>
      </c>
      <c r="B1558" t="s">
        <v>197</v>
      </c>
      <c r="C1558" t="s">
        <v>187</v>
      </c>
      <c r="D1558" t="s">
        <v>6305</v>
      </c>
      <c r="E1558" t="s">
        <v>6290</v>
      </c>
      <c r="F1558" t="s">
        <v>32</v>
      </c>
      <c r="G1558" t="s">
        <v>317</v>
      </c>
      <c r="H1558" t="str">
        <f t="shared" ref="H1558:H1564" si="514">LEFT(G1558,4)</f>
        <v>4261</v>
      </c>
      <c r="I1558" t="s">
        <v>318</v>
      </c>
      <c r="J1558">
        <v>25000</v>
      </c>
      <c r="K1558" t="s">
        <v>168</v>
      </c>
      <c r="L1558" t="s">
        <v>170</v>
      </c>
      <c r="M1558" t="s">
        <v>6315</v>
      </c>
      <c r="N1558" t="s">
        <v>6316</v>
      </c>
      <c r="O1558" t="s">
        <v>6317</v>
      </c>
      <c r="P1558" t="s">
        <v>6318</v>
      </c>
      <c r="Q1558" t="s">
        <v>33</v>
      </c>
      <c r="R1558" t="s">
        <v>1295</v>
      </c>
      <c r="S1558" t="s">
        <v>1296</v>
      </c>
      <c r="T1558" t="s">
        <v>200</v>
      </c>
      <c r="U1558" t="s">
        <v>56</v>
      </c>
      <c r="V1558" t="s">
        <v>329</v>
      </c>
      <c r="W1558" t="str">
        <f>VLOOKUP(V1558,Lookup!D:E,2,FALSE)</f>
        <v>Corporate Contributions</v>
      </c>
      <c r="X1558" t="s">
        <v>216</v>
      </c>
      <c r="Y1558" t="s">
        <v>33</v>
      </c>
      <c r="Z1558" t="s">
        <v>36</v>
      </c>
      <c r="AA1558" t="s">
        <v>37</v>
      </c>
      <c r="AB1558" t="s">
        <v>169</v>
      </c>
      <c r="AC1558" t="s">
        <v>33</v>
      </c>
      <c r="AD1558">
        <v>0</v>
      </c>
      <c r="AE1558">
        <v>10</v>
      </c>
      <c r="AF1558">
        <v>2019</v>
      </c>
      <c r="AG1558" t="s">
        <v>33</v>
      </c>
      <c r="AH1558" t="s">
        <v>33</v>
      </c>
      <c r="AI1558" t="s">
        <v>124</v>
      </c>
    </row>
    <row r="1559" spans="1:35">
      <c r="A1559" t="s">
        <v>316</v>
      </c>
      <c r="B1559" t="s">
        <v>197</v>
      </c>
      <c r="C1559" t="s">
        <v>187</v>
      </c>
      <c r="D1559" t="s">
        <v>6305</v>
      </c>
      <c r="E1559" t="s">
        <v>6290</v>
      </c>
      <c r="F1559" t="s">
        <v>32</v>
      </c>
      <c r="G1559" t="s">
        <v>317</v>
      </c>
      <c r="H1559" t="str">
        <f t="shared" si="514"/>
        <v>4261</v>
      </c>
      <c r="I1559" t="s">
        <v>318</v>
      </c>
      <c r="J1559">
        <v>300</v>
      </c>
      <c r="K1559" t="s">
        <v>536</v>
      </c>
      <c r="L1559" t="s">
        <v>1084</v>
      </c>
      <c r="M1559" t="s">
        <v>6052</v>
      </c>
      <c r="N1559" t="s">
        <v>6053</v>
      </c>
      <c r="O1559" t="s">
        <v>6319</v>
      </c>
      <c r="P1559" t="s">
        <v>6320</v>
      </c>
      <c r="Q1559" t="s">
        <v>33</v>
      </c>
      <c r="R1559" t="s">
        <v>326</v>
      </c>
      <c r="S1559" t="s">
        <v>327</v>
      </c>
      <c r="T1559" t="s">
        <v>328</v>
      </c>
      <c r="U1559" t="s">
        <v>110</v>
      </c>
      <c r="V1559" t="s">
        <v>329</v>
      </c>
      <c r="W1559" t="str">
        <f>VLOOKUP(V1559,Lookup!D:E,2,FALSE)</f>
        <v>Corporate Contributions</v>
      </c>
      <c r="X1559" t="s">
        <v>216</v>
      </c>
      <c r="Y1559" t="s">
        <v>33</v>
      </c>
      <c r="Z1559" t="s">
        <v>36</v>
      </c>
      <c r="AA1559" t="s">
        <v>37</v>
      </c>
      <c r="AB1559" t="s">
        <v>1083</v>
      </c>
      <c r="AC1559" t="s">
        <v>33</v>
      </c>
      <c r="AD1559">
        <v>0</v>
      </c>
      <c r="AE1559">
        <v>10</v>
      </c>
      <c r="AF1559">
        <v>2019</v>
      </c>
      <c r="AG1559" t="s">
        <v>33</v>
      </c>
      <c r="AH1559" t="s">
        <v>33</v>
      </c>
      <c r="AI1559" t="s">
        <v>124</v>
      </c>
    </row>
    <row r="1560" spans="1:35">
      <c r="A1560" t="s">
        <v>316</v>
      </c>
      <c r="B1560" t="s">
        <v>197</v>
      </c>
      <c r="C1560" t="s">
        <v>187</v>
      </c>
      <c r="D1560" t="s">
        <v>6305</v>
      </c>
      <c r="E1560" t="s">
        <v>6290</v>
      </c>
      <c r="F1560" t="s">
        <v>32</v>
      </c>
      <c r="G1560" t="s">
        <v>317</v>
      </c>
      <c r="H1560" t="str">
        <f t="shared" si="514"/>
        <v>4261</v>
      </c>
      <c r="I1560" t="s">
        <v>318</v>
      </c>
      <c r="J1560">
        <v>300</v>
      </c>
      <c r="K1560" t="s">
        <v>536</v>
      </c>
      <c r="L1560" t="s">
        <v>1084</v>
      </c>
      <c r="M1560" t="s">
        <v>6321</v>
      </c>
      <c r="N1560" t="s">
        <v>6322</v>
      </c>
      <c r="O1560" t="s">
        <v>6323</v>
      </c>
      <c r="P1560" t="s">
        <v>6324</v>
      </c>
      <c r="Q1560" t="s">
        <v>33</v>
      </c>
      <c r="R1560" t="s">
        <v>326</v>
      </c>
      <c r="S1560" t="s">
        <v>327</v>
      </c>
      <c r="T1560" t="s">
        <v>328</v>
      </c>
      <c r="U1560" t="s">
        <v>110</v>
      </c>
      <c r="V1560" t="s">
        <v>329</v>
      </c>
      <c r="W1560" t="str">
        <f>VLOOKUP(V1560,Lookup!D:E,2,FALSE)</f>
        <v>Corporate Contributions</v>
      </c>
      <c r="X1560" t="s">
        <v>216</v>
      </c>
      <c r="Y1560" t="s">
        <v>33</v>
      </c>
      <c r="Z1560" t="s">
        <v>36</v>
      </c>
      <c r="AA1560" t="s">
        <v>37</v>
      </c>
      <c r="AB1560" t="s">
        <v>1083</v>
      </c>
      <c r="AC1560" t="s">
        <v>33</v>
      </c>
      <c r="AD1560">
        <v>0</v>
      </c>
      <c r="AE1560">
        <v>10</v>
      </c>
      <c r="AF1560">
        <v>2019</v>
      </c>
      <c r="AG1560" t="s">
        <v>33</v>
      </c>
      <c r="AH1560" t="s">
        <v>33</v>
      </c>
      <c r="AI1560" t="s">
        <v>124</v>
      </c>
    </row>
    <row r="1561" spans="1:35">
      <c r="A1561" t="s">
        <v>316</v>
      </c>
      <c r="B1561" t="s">
        <v>197</v>
      </c>
      <c r="C1561" t="s">
        <v>187</v>
      </c>
      <c r="D1561" t="s">
        <v>6305</v>
      </c>
      <c r="E1561" t="s">
        <v>6290</v>
      </c>
      <c r="F1561" t="s">
        <v>32</v>
      </c>
      <c r="G1561" t="s">
        <v>317</v>
      </c>
      <c r="H1561" t="str">
        <f t="shared" si="514"/>
        <v>4261</v>
      </c>
      <c r="I1561" t="s">
        <v>318</v>
      </c>
      <c r="J1561">
        <v>300</v>
      </c>
      <c r="K1561" t="s">
        <v>536</v>
      </c>
      <c r="L1561" t="s">
        <v>1084</v>
      </c>
      <c r="M1561" t="s">
        <v>6263</v>
      </c>
      <c r="N1561" t="s">
        <v>6264</v>
      </c>
      <c r="O1561" t="s">
        <v>6325</v>
      </c>
      <c r="P1561" t="s">
        <v>6326</v>
      </c>
      <c r="Q1561" t="s">
        <v>33</v>
      </c>
      <c r="R1561" t="s">
        <v>326</v>
      </c>
      <c r="S1561" t="s">
        <v>327</v>
      </c>
      <c r="T1561" t="s">
        <v>328</v>
      </c>
      <c r="U1561" t="s">
        <v>110</v>
      </c>
      <c r="V1561" t="s">
        <v>329</v>
      </c>
      <c r="W1561" t="str">
        <f>VLOOKUP(V1561,Lookup!D:E,2,FALSE)</f>
        <v>Corporate Contributions</v>
      </c>
      <c r="X1561" t="s">
        <v>216</v>
      </c>
      <c r="Y1561" t="s">
        <v>33</v>
      </c>
      <c r="Z1561" t="s">
        <v>36</v>
      </c>
      <c r="AA1561" t="s">
        <v>37</v>
      </c>
      <c r="AB1561" t="s">
        <v>1083</v>
      </c>
      <c r="AC1561" t="s">
        <v>33</v>
      </c>
      <c r="AD1561">
        <v>0</v>
      </c>
      <c r="AE1561">
        <v>10</v>
      </c>
      <c r="AF1561">
        <v>2019</v>
      </c>
      <c r="AG1561" t="s">
        <v>33</v>
      </c>
      <c r="AH1561" t="s">
        <v>33</v>
      </c>
      <c r="AI1561" t="s">
        <v>124</v>
      </c>
    </row>
    <row r="1562" spans="1:35">
      <c r="A1562" t="s">
        <v>316</v>
      </c>
      <c r="B1562" t="s">
        <v>197</v>
      </c>
      <c r="C1562" t="s">
        <v>187</v>
      </c>
      <c r="D1562" t="s">
        <v>6305</v>
      </c>
      <c r="E1562" t="s">
        <v>6290</v>
      </c>
      <c r="F1562" t="s">
        <v>32</v>
      </c>
      <c r="G1562" t="s">
        <v>317</v>
      </c>
      <c r="H1562" t="str">
        <f t="shared" si="514"/>
        <v>4261</v>
      </c>
      <c r="I1562" t="s">
        <v>318</v>
      </c>
      <c r="J1562">
        <v>300</v>
      </c>
      <c r="K1562" t="s">
        <v>536</v>
      </c>
      <c r="L1562" t="s">
        <v>1084</v>
      </c>
      <c r="M1562" t="s">
        <v>6327</v>
      </c>
      <c r="N1562" t="s">
        <v>6328</v>
      </c>
      <c r="O1562" t="s">
        <v>6329</v>
      </c>
      <c r="P1562" t="s">
        <v>6330</v>
      </c>
      <c r="Q1562" t="s">
        <v>33</v>
      </c>
      <c r="R1562" t="s">
        <v>326</v>
      </c>
      <c r="S1562" t="s">
        <v>327</v>
      </c>
      <c r="T1562" t="s">
        <v>328</v>
      </c>
      <c r="U1562" t="s">
        <v>110</v>
      </c>
      <c r="V1562" t="s">
        <v>329</v>
      </c>
      <c r="W1562" t="str">
        <f>VLOOKUP(V1562,Lookup!D:E,2,FALSE)</f>
        <v>Corporate Contributions</v>
      </c>
      <c r="X1562" t="s">
        <v>216</v>
      </c>
      <c r="Y1562" t="s">
        <v>33</v>
      </c>
      <c r="Z1562" t="s">
        <v>36</v>
      </c>
      <c r="AA1562" t="s">
        <v>37</v>
      </c>
      <c r="AB1562" t="s">
        <v>1083</v>
      </c>
      <c r="AC1562" t="s">
        <v>33</v>
      </c>
      <c r="AD1562">
        <v>0</v>
      </c>
      <c r="AE1562">
        <v>10</v>
      </c>
      <c r="AF1562">
        <v>2019</v>
      </c>
      <c r="AG1562" t="s">
        <v>33</v>
      </c>
      <c r="AH1562" t="s">
        <v>33</v>
      </c>
      <c r="AI1562" t="s">
        <v>124</v>
      </c>
    </row>
    <row r="1563" spans="1:35">
      <c r="A1563" t="s">
        <v>316</v>
      </c>
      <c r="B1563" t="s">
        <v>197</v>
      </c>
      <c r="C1563" t="s">
        <v>187</v>
      </c>
      <c r="D1563" t="s">
        <v>6305</v>
      </c>
      <c r="E1563" t="s">
        <v>6290</v>
      </c>
      <c r="F1563" t="s">
        <v>32</v>
      </c>
      <c r="G1563" t="s">
        <v>317</v>
      </c>
      <c r="H1563" t="str">
        <f t="shared" si="514"/>
        <v>4261</v>
      </c>
      <c r="I1563" t="s">
        <v>318</v>
      </c>
      <c r="J1563">
        <v>300</v>
      </c>
      <c r="K1563" t="s">
        <v>536</v>
      </c>
      <c r="L1563" t="s">
        <v>1084</v>
      </c>
      <c r="M1563" t="s">
        <v>6331</v>
      </c>
      <c r="N1563" t="s">
        <v>6332</v>
      </c>
      <c r="O1563" t="s">
        <v>6333</v>
      </c>
      <c r="P1563" t="s">
        <v>6334</v>
      </c>
      <c r="Q1563" t="s">
        <v>33</v>
      </c>
      <c r="R1563" t="s">
        <v>326</v>
      </c>
      <c r="S1563" t="s">
        <v>327</v>
      </c>
      <c r="T1563" t="s">
        <v>328</v>
      </c>
      <c r="U1563" t="s">
        <v>110</v>
      </c>
      <c r="V1563" t="s">
        <v>329</v>
      </c>
      <c r="W1563" t="str">
        <f>VLOOKUP(V1563,Lookup!D:E,2,FALSE)</f>
        <v>Corporate Contributions</v>
      </c>
      <c r="X1563" t="s">
        <v>216</v>
      </c>
      <c r="Y1563" t="s">
        <v>33</v>
      </c>
      <c r="Z1563" t="s">
        <v>36</v>
      </c>
      <c r="AA1563" t="s">
        <v>37</v>
      </c>
      <c r="AB1563" t="s">
        <v>1083</v>
      </c>
      <c r="AC1563" t="s">
        <v>33</v>
      </c>
      <c r="AD1563">
        <v>0</v>
      </c>
      <c r="AE1563">
        <v>10</v>
      </c>
      <c r="AF1563">
        <v>2019</v>
      </c>
      <c r="AG1563" t="s">
        <v>33</v>
      </c>
      <c r="AH1563" t="s">
        <v>33</v>
      </c>
      <c r="AI1563" t="s">
        <v>124</v>
      </c>
    </row>
    <row r="1564" spans="1:35">
      <c r="A1564" t="s">
        <v>316</v>
      </c>
      <c r="B1564" t="s">
        <v>197</v>
      </c>
      <c r="C1564" t="s">
        <v>187</v>
      </c>
      <c r="D1564" t="s">
        <v>6305</v>
      </c>
      <c r="E1564" t="s">
        <v>6290</v>
      </c>
      <c r="F1564" t="s">
        <v>32</v>
      </c>
      <c r="G1564" t="s">
        <v>317</v>
      </c>
      <c r="H1564" t="str">
        <f t="shared" si="514"/>
        <v>4261</v>
      </c>
      <c r="I1564" t="s">
        <v>318</v>
      </c>
      <c r="J1564">
        <v>300</v>
      </c>
      <c r="K1564" t="s">
        <v>536</v>
      </c>
      <c r="L1564" t="s">
        <v>1084</v>
      </c>
      <c r="M1564" t="s">
        <v>6335</v>
      </c>
      <c r="N1564" t="s">
        <v>6336</v>
      </c>
      <c r="O1564" t="s">
        <v>6337</v>
      </c>
      <c r="P1564" t="s">
        <v>6338</v>
      </c>
      <c r="Q1564" t="s">
        <v>33</v>
      </c>
      <c r="R1564" t="s">
        <v>326</v>
      </c>
      <c r="S1564" t="s">
        <v>327</v>
      </c>
      <c r="T1564" t="s">
        <v>328</v>
      </c>
      <c r="U1564" t="s">
        <v>110</v>
      </c>
      <c r="V1564" t="s">
        <v>329</v>
      </c>
      <c r="W1564" t="str">
        <f>VLOOKUP(V1564,Lookup!D:E,2,FALSE)</f>
        <v>Corporate Contributions</v>
      </c>
      <c r="X1564" t="s">
        <v>216</v>
      </c>
      <c r="Y1564" t="s">
        <v>33</v>
      </c>
      <c r="Z1564" t="s">
        <v>36</v>
      </c>
      <c r="AA1564" t="s">
        <v>37</v>
      </c>
      <c r="AB1564" t="s">
        <v>1083</v>
      </c>
      <c r="AC1564" t="s">
        <v>33</v>
      </c>
      <c r="AD1564">
        <v>0</v>
      </c>
      <c r="AE1564">
        <v>10</v>
      </c>
      <c r="AF1564">
        <v>2019</v>
      </c>
      <c r="AG1564" t="s">
        <v>33</v>
      </c>
      <c r="AH1564" t="s">
        <v>33</v>
      </c>
      <c r="AI1564" t="s">
        <v>124</v>
      </c>
    </row>
    <row r="1565" spans="1:35">
      <c r="A1565" t="s">
        <v>316</v>
      </c>
      <c r="B1565" t="s">
        <v>175</v>
      </c>
      <c r="C1565" t="s">
        <v>176</v>
      </c>
      <c r="D1565" t="s">
        <v>6340</v>
      </c>
      <c r="E1565" t="s">
        <v>6339</v>
      </c>
      <c r="F1565" t="s">
        <v>32</v>
      </c>
      <c r="G1565" t="s">
        <v>317</v>
      </c>
      <c r="H1565" t="str">
        <f t="shared" ref="H1565" si="515">LEFT(G1565,4)</f>
        <v>4261</v>
      </c>
      <c r="I1565" t="s">
        <v>318</v>
      </c>
      <c r="J1565">
        <v>300</v>
      </c>
      <c r="K1565" t="s">
        <v>536</v>
      </c>
      <c r="L1565" t="s">
        <v>1084</v>
      </c>
      <c r="M1565" t="s">
        <v>4123</v>
      </c>
      <c r="N1565" t="s">
        <v>4124</v>
      </c>
      <c r="O1565" t="s">
        <v>6345</v>
      </c>
      <c r="P1565" t="s">
        <v>6346</v>
      </c>
      <c r="Q1565" t="s">
        <v>33</v>
      </c>
      <c r="R1565" t="s">
        <v>326</v>
      </c>
      <c r="S1565" t="s">
        <v>327</v>
      </c>
      <c r="T1565" t="s">
        <v>558</v>
      </c>
      <c r="U1565" t="s">
        <v>110</v>
      </c>
      <c r="V1565" t="s">
        <v>329</v>
      </c>
      <c r="W1565" t="str">
        <f>VLOOKUP(V1565,Lookup!D:E,2,FALSE)</f>
        <v>Corporate Contributions</v>
      </c>
      <c r="X1565" t="s">
        <v>216</v>
      </c>
      <c r="Y1565" t="s">
        <v>33</v>
      </c>
      <c r="Z1565" t="s">
        <v>36</v>
      </c>
      <c r="AA1565" t="s">
        <v>37</v>
      </c>
      <c r="AB1565" t="s">
        <v>1083</v>
      </c>
      <c r="AC1565" t="s">
        <v>33</v>
      </c>
      <c r="AD1565">
        <v>0</v>
      </c>
      <c r="AE1565">
        <v>10</v>
      </c>
      <c r="AF1565">
        <v>2019</v>
      </c>
      <c r="AG1565" t="s">
        <v>33</v>
      </c>
      <c r="AH1565" t="s">
        <v>33</v>
      </c>
      <c r="AI1565" t="s">
        <v>124</v>
      </c>
    </row>
    <row r="1566" spans="1:35">
      <c r="A1566" t="s">
        <v>316</v>
      </c>
      <c r="B1566" t="s">
        <v>175</v>
      </c>
      <c r="C1566" t="s">
        <v>176</v>
      </c>
      <c r="D1566" t="s">
        <v>6340</v>
      </c>
      <c r="E1566" t="s">
        <v>6339</v>
      </c>
      <c r="F1566" t="s">
        <v>32</v>
      </c>
      <c r="G1566" t="s">
        <v>317</v>
      </c>
      <c r="H1566" t="str">
        <f t="shared" ref="H1566:H1568" si="516">LEFT(G1566,4)</f>
        <v>4261</v>
      </c>
      <c r="I1566" t="s">
        <v>318</v>
      </c>
      <c r="J1566">
        <v>300</v>
      </c>
      <c r="K1566" t="s">
        <v>536</v>
      </c>
      <c r="L1566" t="s">
        <v>1084</v>
      </c>
      <c r="M1566" t="s">
        <v>6347</v>
      </c>
      <c r="N1566" t="s">
        <v>5593</v>
      </c>
      <c r="O1566" t="s">
        <v>6348</v>
      </c>
      <c r="P1566" t="s">
        <v>6349</v>
      </c>
      <c r="Q1566" t="s">
        <v>33</v>
      </c>
      <c r="R1566" t="s">
        <v>326</v>
      </c>
      <c r="S1566" t="s">
        <v>327</v>
      </c>
      <c r="T1566" t="s">
        <v>558</v>
      </c>
      <c r="U1566" t="s">
        <v>110</v>
      </c>
      <c r="V1566" t="s">
        <v>329</v>
      </c>
      <c r="W1566" t="str">
        <f>VLOOKUP(V1566,Lookup!D:E,2,FALSE)</f>
        <v>Corporate Contributions</v>
      </c>
      <c r="X1566" t="s">
        <v>216</v>
      </c>
      <c r="Y1566" t="s">
        <v>33</v>
      </c>
      <c r="Z1566" t="s">
        <v>36</v>
      </c>
      <c r="AA1566" t="s">
        <v>37</v>
      </c>
      <c r="AB1566" t="s">
        <v>1083</v>
      </c>
      <c r="AC1566" t="s">
        <v>33</v>
      </c>
      <c r="AD1566">
        <v>0</v>
      </c>
      <c r="AE1566">
        <v>10</v>
      </c>
      <c r="AF1566">
        <v>2019</v>
      </c>
      <c r="AG1566" t="s">
        <v>33</v>
      </c>
      <c r="AH1566" t="s">
        <v>33</v>
      </c>
      <c r="AI1566" t="s">
        <v>124</v>
      </c>
    </row>
    <row r="1567" spans="1:35">
      <c r="A1567" t="s">
        <v>316</v>
      </c>
      <c r="B1567" t="s">
        <v>183</v>
      </c>
      <c r="C1567" t="s">
        <v>184</v>
      </c>
      <c r="D1567" t="s">
        <v>6341</v>
      </c>
      <c r="E1567" t="s">
        <v>6339</v>
      </c>
      <c r="F1567" t="s">
        <v>32</v>
      </c>
      <c r="G1567" t="s">
        <v>317</v>
      </c>
      <c r="H1567" t="str">
        <f t="shared" si="516"/>
        <v>4261</v>
      </c>
      <c r="I1567" t="s">
        <v>318</v>
      </c>
      <c r="J1567">
        <v>300</v>
      </c>
      <c r="K1567" t="s">
        <v>536</v>
      </c>
      <c r="L1567" t="s">
        <v>1084</v>
      </c>
      <c r="M1567" t="s">
        <v>6350</v>
      </c>
      <c r="N1567" t="s">
        <v>6351</v>
      </c>
      <c r="O1567" t="s">
        <v>6352</v>
      </c>
      <c r="P1567" t="s">
        <v>6353</v>
      </c>
      <c r="Q1567" t="s">
        <v>33</v>
      </c>
      <c r="R1567" t="s">
        <v>326</v>
      </c>
      <c r="S1567" t="s">
        <v>327</v>
      </c>
      <c r="T1567" t="s">
        <v>1421</v>
      </c>
      <c r="U1567" t="s">
        <v>110</v>
      </c>
      <c r="V1567" t="s">
        <v>329</v>
      </c>
      <c r="W1567" t="str">
        <f>VLOOKUP(V1567,Lookup!D:E,2,FALSE)</f>
        <v>Corporate Contributions</v>
      </c>
      <c r="X1567" t="s">
        <v>216</v>
      </c>
      <c r="Y1567" t="s">
        <v>33</v>
      </c>
      <c r="Z1567" t="s">
        <v>36</v>
      </c>
      <c r="AA1567" t="s">
        <v>37</v>
      </c>
      <c r="AB1567" t="s">
        <v>1083</v>
      </c>
      <c r="AC1567" t="s">
        <v>33</v>
      </c>
      <c r="AD1567">
        <v>0</v>
      </c>
      <c r="AE1567">
        <v>10</v>
      </c>
      <c r="AF1567">
        <v>2019</v>
      </c>
      <c r="AG1567" t="s">
        <v>33</v>
      </c>
      <c r="AH1567" t="s">
        <v>33</v>
      </c>
      <c r="AI1567" t="s">
        <v>124</v>
      </c>
    </row>
    <row r="1568" spans="1:35">
      <c r="A1568" t="s">
        <v>316</v>
      </c>
      <c r="B1568" t="s">
        <v>183</v>
      </c>
      <c r="C1568" t="s">
        <v>184</v>
      </c>
      <c r="D1568" t="s">
        <v>6341</v>
      </c>
      <c r="E1568" t="s">
        <v>6339</v>
      </c>
      <c r="F1568" t="s">
        <v>32</v>
      </c>
      <c r="G1568" t="s">
        <v>317</v>
      </c>
      <c r="H1568" t="str">
        <f t="shared" si="516"/>
        <v>4261</v>
      </c>
      <c r="I1568" t="s">
        <v>318</v>
      </c>
      <c r="J1568">
        <v>300</v>
      </c>
      <c r="K1568" t="s">
        <v>536</v>
      </c>
      <c r="L1568" t="s">
        <v>1084</v>
      </c>
      <c r="M1568" t="s">
        <v>6354</v>
      </c>
      <c r="N1568" t="s">
        <v>6355</v>
      </c>
      <c r="O1568" t="s">
        <v>6356</v>
      </c>
      <c r="P1568" t="s">
        <v>6357</v>
      </c>
      <c r="Q1568" t="s">
        <v>33</v>
      </c>
      <c r="R1568" t="s">
        <v>326</v>
      </c>
      <c r="S1568" t="s">
        <v>327</v>
      </c>
      <c r="T1568" t="s">
        <v>879</v>
      </c>
      <c r="U1568" t="s">
        <v>110</v>
      </c>
      <c r="V1568" t="s">
        <v>329</v>
      </c>
      <c r="W1568" t="str">
        <f>VLOOKUP(V1568,Lookup!D:E,2,FALSE)</f>
        <v>Corporate Contributions</v>
      </c>
      <c r="X1568" t="s">
        <v>216</v>
      </c>
      <c r="Y1568" t="s">
        <v>33</v>
      </c>
      <c r="Z1568" t="s">
        <v>36</v>
      </c>
      <c r="AA1568" t="s">
        <v>37</v>
      </c>
      <c r="AB1568" t="s">
        <v>1083</v>
      </c>
      <c r="AC1568" t="s">
        <v>33</v>
      </c>
      <c r="AD1568">
        <v>0</v>
      </c>
      <c r="AE1568">
        <v>10</v>
      </c>
      <c r="AF1568">
        <v>2019</v>
      </c>
      <c r="AG1568" t="s">
        <v>33</v>
      </c>
      <c r="AH1568" t="s">
        <v>33</v>
      </c>
      <c r="AI1568" t="s">
        <v>124</v>
      </c>
    </row>
    <row r="1569" spans="1:35">
      <c r="A1569" t="s">
        <v>163</v>
      </c>
      <c r="B1569" t="s">
        <v>183</v>
      </c>
      <c r="C1569" t="s">
        <v>184</v>
      </c>
      <c r="D1569" t="s">
        <v>6341</v>
      </c>
      <c r="E1569" t="s">
        <v>6339</v>
      </c>
      <c r="F1569" t="s">
        <v>32</v>
      </c>
      <c r="G1569" t="s">
        <v>613</v>
      </c>
      <c r="H1569" t="str">
        <f t="shared" ref="H1569" si="517">LEFT(G1569,4)</f>
        <v>4265</v>
      </c>
      <c r="I1569" t="s">
        <v>614</v>
      </c>
      <c r="J1569">
        <v>17500</v>
      </c>
      <c r="K1569" t="s">
        <v>500</v>
      </c>
      <c r="L1569" t="s">
        <v>802</v>
      </c>
      <c r="M1569" t="s">
        <v>4821</v>
      </c>
      <c r="N1569" t="s">
        <v>4822</v>
      </c>
      <c r="O1569" t="s">
        <v>6358</v>
      </c>
      <c r="P1569" t="s">
        <v>6359</v>
      </c>
      <c r="Q1569" t="s">
        <v>33</v>
      </c>
      <c r="R1569" t="s">
        <v>1379</v>
      </c>
      <c r="S1569" t="s">
        <v>89</v>
      </c>
      <c r="T1569" t="s">
        <v>235</v>
      </c>
      <c r="U1569" t="s">
        <v>56</v>
      </c>
      <c r="V1569" t="s">
        <v>329</v>
      </c>
      <c r="W1569" t="str">
        <f>VLOOKUP(V1569,Lookup!D:E,2,FALSE)</f>
        <v>Corporate Contributions</v>
      </c>
      <c r="X1569" t="s">
        <v>101</v>
      </c>
      <c r="Y1569" t="s">
        <v>33</v>
      </c>
      <c r="Z1569" t="s">
        <v>36</v>
      </c>
      <c r="AA1569" t="s">
        <v>37</v>
      </c>
      <c r="AB1569" t="s">
        <v>801</v>
      </c>
      <c r="AC1569" t="s">
        <v>33</v>
      </c>
      <c r="AD1569">
        <v>0</v>
      </c>
      <c r="AE1569">
        <v>10</v>
      </c>
      <c r="AF1569">
        <v>2019</v>
      </c>
      <c r="AG1569" t="s">
        <v>33</v>
      </c>
      <c r="AH1569" t="s">
        <v>6360</v>
      </c>
      <c r="AI1569" t="s">
        <v>124</v>
      </c>
    </row>
    <row r="1570" spans="1:35">
      <c r="A1570" t="s">
        <v>163</v>
      </c>
      <c r="B1570" t="s">
        <v>196</v>
      </c>
      <c r="C1570" t="s">
        <v>181</v>
      </c>
      <c r="D1570" t="s">
        <v>6342</v>
      </c>
      <c r="E1570" t="s">
        <v>6339</v>
      </c>
      <c r="F1570" t="s">
        <v>32</v>
      </c>
      <c r="G1570" t="s">
        <v>113</v>
      </c>
      <c r="H1570" t="str">
        <f t="shared" ref="H1570" si="518">LEFT(G1570,4)</f>
        <v>9230</v>
      </c>
      <c r="I1570" t="s">
        <v>114</v>
      </c>
      <c r="J1570">
        <v>1000</v>
      </c>
      <c r="K1570" t="s">
        <v>903</v>
      </c>
      <c r="L1570" t="s">
        <v>905</v>
      </c>
      <c r="M1570" t="s">
        <v>1198</v>
      </c>
      <c r="N1570" t="s">
        <v>1199</v>
      </c>
      <c r="O1570" t="s">
        <v>6361</v>
      </c>
      <c r="P1570" t="s">
        <v>6362</v>
      </c>
      <c r="Q1570" t="s">
        <v>33</v>
      </c>
      <c r="R1570" t="s">
        <v>782</v>
      </c>
      <c r="S1570" t="s">
        <v>1267</v>
      </c>
      <c r="T1570" t="s">
        <v>269</v>
      </c>
      <c r="U1570" t="s">
        <v>56</v>
      </c>
      <c r="V1570" t="s">
        <v>94</v>
      </c>
      <c r="W1570" t="str">
        <f>VLOOKUP(V1570,Lookup!D:E,2,FALSE)</f>
        <v>Professional Svcs Exp Gen</v>
      </c>
      <c r="X1570" t="s">
        <v>47</v>
      </c>
      <c r="Y1570" t="s">
        <v>33</v>
      </c>
      <c r="Z1570" t="s">
        <v>36</v>
      </c>
      <c r="AA1570" t="s">
        <v>37</v>
      </c>
      <c r="AB1570" t="s">
        <v>904</v>
      </c>
      <c r="AC1570" t="s">
        <v>33</v>
      </c>
      <c r="AD1570">
        <v>0</v>
      </c>
      <c r="AE1570">
        <v>10</v>
      </c>
      <c r="AF1570">
        <v>2019</v>
      </c>
      <c r="AG1570" t="s">
        <v>33</v>
      </c>
      <c r="AH1570" t="s">
        <v>6363</v>
      </c>
      <c r="AI1570" t="s">
        <v>124</v>
      </c>
    </row>
    <row r="1571" spans="1:35">
      <c r="A1571" t="s">
        <v>316</v>
      </c>
      <c r="B1571" t="s">
        <v>241</v>
      </c>
      <c r="C1571" t="s">
        <v>258</v>
      </c>
      <c r="D1571" t="s">
        <v>6343</v>
      </c>
      <c r="E1571" t="s">
        <v>6339</v>
      </c>
      <c r="F1571" t="s">
        <v>32</v>
      </c>
      <c r="G1571" t="s">
        <v>317</v>
      </c>
      <c r="H1571" t="str">
        <f t="shared" ref="H1571" si="519">LEFT(G1571,4)</f>
        <v>4261</v>
      </c>
      <c r="I1571" t="s">
        <v>318</v>
      </c>
      <c r="J1571">
        <v>300</v>
      </c>
      <c r="K1571" t="s">
        <v>536</v>
      </c>
      <c r="L1571" t="s">
        <v>1084</v>
      </c>
      <c r="M1571" t="s">
        <v>6364</v>
      </c>
      <c r="N1571" t="s">
        <v>6365</v>
      </c>
      <c r="O1571" t="s">
        <v>6366</v>
      </c>
      <c r="P1571" t="s">
        <v>6367</v>
      </c>
      <c r="Q1571" t="s">
        <v>33</v>
      </c>
      <c r="R1571" t="s">
        <v>326</v>
      </c>
      <c r="S1571" t="s">
        <v>327</v>
      </c>
      <c r="T1571" t="s">
        <v>1174</v>
      </c>
      <c r="U1571" t="s">
        <v>110</v>
      </c>
      <c r="V1571" t="s">
        <v>329</v>
      </c>
      <c r="W1571" t="str">
        <f>VLOOKUP(V1571,Lookup!D:E,2,FALSE)</f>
        <v>Corporate Contributions</v>
      </c>
      <c r="X1571" t="s">
        <v>216</v>
      </c>
      <c r="Y1571" t="s">
        <v>33</v>
      </c>
      <c r="Z1571" t="s">
        <v>36</v>
      </c>
      <c r="AA1571" t="s">
        <v>37</v>
      </c>
      <c r="AB1571" t="s">
        <v>1083</v>
      </c>
      <c r="AC1571" t="s">
        <v>33</v>
      </c>
      <c r="AD1571">
        <v>0</v>
      </c>
      <c r="AE1571">
        <v>10</v>
      </c>
      <c r="AF1571">
        <v>2019</v>
      </c>
      <c r="AG1571" t="s">
        <v>33</v>
      </c>
      <c r="AH1571" t="s">
        <v>33</v>
      </c>
      <c r="AI1571" t="s">
        <v>124</v>
      </c>
    </row>
    <row r="1572" spans="1:35">
      <c r="A1572" t="s">
        <v>316</v>
      </c>
      <c r="B1572" t="s">
        <v>197</v>
      </c>
      <c r="C1572" t="s">
        <v>187</v>
      </c>
      <c r="D1572" t="s">
        <v>6344</v>
      </c>
      <c r="E1572" t="s">
        <v>6339</v>
      </c>
      <c r="F1572" t="s">
        <v>32</v>
      </c>
      <c r="G1572" t="s">
        <v>317</v>
      </c>
      <c r="H1572" t="str">
        <f t="shared" ref="H1572:H1573" si="520">LEFT(G1572,4)</f>
        <v>4261</v>
      </c>
      <c r="I1572" t="s">
        <v>318</v>
      </c>
      <c r="J1572">
        <v>300</v>
      </c>
      <c r="K1572" t="s">
        <v>536</v>
      </c>
      <c r="L1572" t="s">
        <v>1084</v>
      </c>
      <c r="M1572" t="s">
        <v>6368</v>
      </c>
      <c r="N1572" t="s">
        <v>6369</v>
      </c>
      <c r="O1572" t="s">
        <v>6370</v>
      </c>
      <c r="P1572" t="s">
        <v>6371</v>
      </c>
      <c r="Q1572" t="s">
        <v>33</v>
      </c>
      <c r="R1572" t="s">
        <v>326</v>
      </c>
      <c r="S1572" t="s">
        <v>327</v>
      </c>
      <c r="T1572" t="s">
        <v>328</v>
      </c>
      <c r="U1572" t="s">
        <v>110</v>
      </c>
      <c r="V1572" t="s">
        <v>329</v>
      </c>
      <c r="W1572" t="str">
        <f>VLOOKUP(V1572,Lookup!D:E,2,FALSE)</f>
        <v>Corporate Contributions</v>
      </c>
      <c r="X1572" t="s">
        <v>216</v>
      </c>
      <c r="Y1572" t="s">
        <v>33</v>
      </c>
      <c r="Z1572" t="s">
        <v>36</v>
      </c>
      <c r="AA1572" t="s">
        <v>37</v>
      </c>
      <c r="AB1572" t="s">
        <v>1083</v>
      </c>
      <c r="AC1572" t="s">
        <v>33</v>
      </c>
      <c r="AD1572">
        <v>0</v>
      </c>
      <c r="AE1572">
        <v>10</v>
      </c>
      <c r="AF1572">
        <v>2019</v>
      </c>
      <c r="AG1572" t="s">
        <v>33</v>
      </c>
      <c r="AH1572" t="s">
        <v>33</v>
      </c>
      <c r="AI1572" t="s">
        <v>124</v>
      </c>
    </row>
    <row r="1573" spans="1:35">
      <c r="A1573" t="s">
        <v>316</v>
      </c>
      <c r="B1573" t="s">
        <v>197</v>
      </c>
      <c r="C1573" t="s">
        <v>187</v>
      </c>
      <c r="D1573" t="s">
        <v>6344</v>
      </c>
      <c r="E1573" t="s">
        <v>6339</v>
      </c>
      <c r="F1573" t="s">
        <v>32</v>
      </c>
      <c r="G1573" t="s">
        <v>317</v>
      </c>
      <c r="H1573" t="str">
        <f t="shared" si="520"/>
        <v>4261</v>
      </c>
      <c r="I1573" t="s">
        <v>318</v>
      </c>
      <c r="J1573">
        <v>7500</v>
      </c>
      <c r="K1573" t="s">
        <v>536</v>
      </c>
      <c r="L1573" t="s">
        <v>1273</v>
      </c>
      <c r="M1573" t="s">
        <v>1634</v>
      </c>
      <c r="N1573" t="s">
        <v>1635</v>
      </c>
      <c r="O1573" t="s">
        <v>6372</v>
      </c>
      <c r="P1573" t="s">
        <v>6373</v>
      </c>
      <c r="Q1573" t="s">
        <v>33</v>
      </c>
      <c r="R1573" t="s">
        <v>326</v>
      </c>
      <c r="S1573" t="s">
        <v>3751</v>
      </c>
      <c r="T1573" t="s">
        <v>328</v>
      </c>
      <c r="U1573" t="s">
        <v>110</v>
      </c>
      <c r="V1573" t="s">
        <v>329</v>
      </c>
      <c r="W1573" t="str">
        <f>VLOOKUP(V1573,Lookup!D:E,2,FALSE)</f>
        <v>Corporate Contributions</v>
      </c>
      <c r="X1573" t="s">
        <v>216</v>
      </c>
      <c r="Y1573" t="s">
        <v>33</v>
      </c>
      <c r="Z1573" t="s">
        <v>36</v>
      </c>
      <c r="AA1573" t="s">
        <v>37</v>
      </c>
      <c r="AB1573" t="s">
        <v>1272</v>
      </c>
      <c r="AC1573" t="s">
        <v>33</v>
      </c>
      <c r="AD1573">
        <v>0</v>
      </c>
      <c r="AE1573">
        <v>10</v>
      </c>
      <c r="AF1573">
        <v>2019</v>
      </c>
      <c r="AG1573" t="s">
        <v>33</v>
      </c>
      <c r="AH1573" t="s">
        <v>33</v>
      </c>
      <c r="AI1573" t="s">
        <v>124</v>
      </c>
    </row>
    <row r="1574" spans="1:35">
      <c r="A1574" t="s">
        <v>316</v>
      </c>
      <c r="B1574" t="s">
        <v>175</v>
      </c>
      <c r="C1574" t="s">
        <v>176</v>
      </c>
      <c r="D1574" t="s">
        <v>6375</v>
      </c>
      <c r="E1574" t="s">
        <v>6374</v>
      </c>
      <c r="F1574" t="s">
        <v>32</v>
      </c>
      <c r="G1574" t="s">
        <v>317</v>
      </c>
      <c r="H1574" t="str">
        <f t="shared" ref="H1574:H1579" si="521">LEFT(G1574,4)</f>
        <v>4261</v>
      </c>
      <c r="I1574" t="s">
        <v>318</v>
      </c>
      <c r="J1574">
        <v>450</v>
      </c>
      <c r="K1574" t="s">
        <v>210</v>
      </c>
      <c r="L1574" t="s">
        <v>641</v>
      </c>
      <c r="M1574" t="s">
        <v>6379</v>
      </c>
      <c r="N1574" t="s">
        <v>6380</v>
      </c>
      <c r="O1574" t="s">
        <v>6381</v>
      </c>
      <c r="P1574" t="s">
        <v>6382</v>
      </c>
      <c r="Q1574" t="s">
        <v>33</v>
      </c>
      <c r="R1574" t="s">
        <v>594</v>
      </c>
      <c r="S1574" t="s">
        <v>327</v>
      </c>
      <c r="T1574" t="s">
        <v>95</v>
      </c>
      <c r="U1574" t="s">
        <v>110</v>
      </c>
      <c r="V1574" t="s">
        <v>329</v>
      </c>
      <c r="W1574" t="str">
        <f>VLOOKUP(V1574,Lookup!D:E,2,FALSE)</f>
        <v>Corporate Contributions</v>
      </c>
      <c r="X1574" t="s">
        <v>216</v>
      </c>
      <c r="Y1574" t="s">
        <v>33</v>
      </c>
      <c r="Z1574" t="s">
        <v>36</v>
      </c>
      <c r="AA1574" t="s">
        <v>37</v>
      </c>
      <c r="AB1574" t="s">
        <v>640</v>
      </c>
      <c r="AC1574" t="s">
        <v>33</v>
      </c>
      <c r="AD1574">
        <v>0</v>
      </c>
      <c r="AE1574">
        <v>10</v>
      </c>
      <c r="AF1574">
        <v>2019</v>
      </c>
      <c r="AG1574" t="s">
        <v>33</v>
      </c>
      <c r="AH1574" t="s">
        <v>33</v>
      </c>
      <c r="AI1574" t="s">
        <v>124</v>
      </c>
    </row>
    <row r="1575" spans="1:35">
      <c r="A1575" t="s">
        <v>316</v>
      </c>
      <c r="B1575" t="s">
        <v>175</v>
      </c>
      <c r="C1575" t="s">
        <v>176</v>
      </c>
      <c r="D1575" t="s">
        <v>6375</v>
      </c>
      <c r="E1575" t="s">
        <v>6374</v>
      </c>
      <c r="F1575" t="s">
        <v>32</v>
      </c>
      <c r="G1575" t="s">
        <v>317</v>
      </c>
      <c r="H1575" t="str">
        <f t="shared" si="521"/>
        <v>4261</v>
      </c>
      <c r="I1575" t="s">
        <v>318</v>
      </c>
      <c r="J1575">
        <v>1500</v>
      </c>
      <c r="K1575" t="s">
        <v>210</v>
      </c>
      <c r="L1575" t="s">
        <v>641</v>
      </c>
      <c r="M1575" t="s">
        <v>6383</v>
      </c>
      <c r="N1575" t="s">
        <v>6384</v>
      </c>
      <c r="O1575" t="s">
        <v>6385</v>
      </c>
      <c r="P1575" t="s">
        <v>6386</v>
      </c>
      <c r="Q1575" t="s">
        <v>33</v>
      </c>
      <c r="R1575" t="s">
        <v>687</v>
      </c>
      <c r="S1575" t="s">
        <v>327</v>
      </c>
      <c r="T1575" t="s">
        <v>95</v>
      </c>
      <c r="U1575" t="s">
        <v>110</v>
      </c>
      <c r="V1575" t="s">
        <v>329</v>
      </c>
      <c r="W1575" t="str">
        <f>VLOOKUP(V1575,Lookup!D:E,2,FALSE)</f>
        <v>Corporate Contributions</v>
      </c>
      <c r="X1575" t="s">
        <v>216</v>
      </c>
      <c r="Y1575" t="s">
        <v>33</v>
      </c>
      <c r="Z1575" t="s">
        <v>36</v>
      </c>
      <c r="AA1575" t="s">
        <v>37</v>
      </c>
      <c r="AB1575" t="s">
        <v>640</v>
      </c>
      <c r="AC1575" t="s">
        <v>33</v>
      </c>
      <c r="AD1575">
        <v>0</v>
      </c>
      <c r="AE1575">
        <v>10</v>
      </c>
      <c r="AF1575">
        <v>2019</v>
      </c>
      <c r="AG1575" t="s">
        <v>33</v>
      </c>
      <c r="AH1575" t="s">
        <v>33</v>
      </c>
      <c r="AI1575" t="s">
        <v>124</v>
      </c>
    </row>
    <row r="1576" spans="1:35">
      <c r="A1576" t="s">
        <v>316</v>
      </c>
      <c r="B1576" t="s">
        <v>175</v>
      </c>
      <c r="C1576" t="s">
        <v>176</v>
      </c>
      <c r="D1576" t="s">
        <v>6375</v>
      </c>
      <c r="E1576" t="s">
        <v>6374</v>
      </c>
      <c r="F1576" t="s">
        <v>32</v>
      </c>
      <c r="G1576" t="s">
        <v>317</v>
      </c>
      <c r="H1576" t="str">
        <f t="shared" si="521"/>
        <v>4261</v>
      </c>
      <c r="I1576" t="s">
        <v>318</v>
      </c>
      <c r="J1576">
        <v>300</v>
      </c>
      <c r="K1576" t="s">
        <v>536</v>
      </c>
      <c r="L1576" t="s">
        <v>1084</v>
      </c>
      <c r="M1576" t="s">
        <v>6387</v>
      </c>
      <c r="N1576" t="s">
        <v>6388</v>
      </c>
      <c r="O1576" t="s">
        <v>6389</v>
      </c>
      <c r="P1576" t="s">
        <v>6390</v>
      </c>
      <c r="Q1576" t="s">
        <v>33</v>
      </c>
      <c r="R1576" t="s">
        <v>326</v>
      </c>
      <c r="S1576" t="s">
        <v>327</v>
      </c>
      <c r="T1576" t="s">
        <v>558</v>
      </c>
      <c r="U1576" t="s">
        <v>110</v>
      </c>
      <c r="V1576" t="s">
        <v>329</v>
      </c>
      <c r="W1576" t="str">
        <f>VLOOKUP(V1576,Lookup!D:E,2,FALSE)</f>
        <v>Corporate Contributions</v>
      </c>
      <c r="X1576" t="s">
        <v>216</v>
      </c>
      <c r="Y1576" t="s">
        <v>33</v>
      </c>
      <c r="Z1576" t="s">
        <v>36</v>
      </c>
      <c r="AA1576" t="s">
        <v>37</v>
      </c>
      <c r="AB1576" t="s">
        <v>1083</v>
      </c>
      <c r="AC1576" t="s">
        <v>33</v>
      </c>
      <c r="AD1576">
        <v>0</v>
      </c>
      <c r="AE1576">
        <v>10</v>
      </c>
      <c r="AF1576">
        <v>2019</v>
      </c>
      <c r="AG1576" t="s">
        <v>33</v>
      </c>
      <c r="AH1576" t="s">
        <v>33</v>
      </c>
      <c r="AI1576" t="s">
        <v>124</v>
      </c>
    </row>
    <row r="1577" spans="1:35">
      <c r="A1577" t="s">
        <v>190</v>
      </c>
      <c r="B1577" t="s">
        <v>233</v>
      </c>
      <c r="C1577" t="s">
        <v>181</v>
      </c>
      <c r="D1577" t="s">
        <v>6391</v>
      </c>
      <c r="E1577" t="s">
        <v>6374</v>
      </c>
      <c r="F1577" t="s">
        <v>32</v>
      </c>
      <c r="G1577" t="s">
        <v>218</v>
      </c>
      <c r="H1577" t="str">
        <f t="shared" si="521"/>
        <v>5060</v>
      </c>
      <c r="I1577" t="s">
        <v>219</v>
      </c>
      <c r="J1577">
        <v>20.45</v>
      </c>
      <c r="K1577" t="s">
        <v>829</v>
      </c>
      <c r="L1577" t="s">
        <v>831</v>
      </c>
      <c r="M1577" t="s">
        <v>194</v>
      </c>
      <c r="N1577" t="s">
        <v>195</v>
      </c>
      <c r="O1577" t="s">
        <v>6392</v>
      </c>
      <c r="P1577" t="s">
        <v>6393</v>
      </c>
      <c r="Q1577" t="s">
        <v>33</v>
      </c>
      <c r="R1577" t="s">
        <v>481</v>
      </c>
      <c r="S1577" t="s">
        <v>798</v>
      </c>
      <c r="T1577" t="s">
        <v>832</v>
      </c>
      <c r="U1577" t="s">
        <v>39</v>
      </c>
      <c r="V1577" t="s">
        <v>174</v>
      </c>
      <c r="W1577" t="str">
        <f>VLOOKUP(V1577,Lookup!D:E,2,FALSE)</f>
        <v>Direct Purchase-Other Than MMS</v>
      </c>
      <c r="X1577" t="s">
        <v>307</v>
      </c>
      <c r="Y1577" t="s">
        <v>33</v>
      </c>
      <c r="Z1577" t="s">
        <v>36</v>
      </c>
      <c r="AA1577" t="s">
        <v>37</v>
      </c>
      <c r="AB1577" t="s">
        <v>830</v>
      </c>
      <c r="AC1577" t="s">
        <v>33</v>
      </c>
      <c r="AD1577">
        <v>0</v>
      </c>
      <c r="AE1577">
        <v>10</v>
      </c>
      <c r="AF1577">
        <v>2019</v>
      </c>
      <c r="AG1577" t="s">
        <v>33</v>
      </c>
      <c r="AH1577" t="s">
        <v>6394</v>
      </c>
      <c r="AI1577" t="s">
        <v>5962</v>
      </c>
    </row>
    <row r="1578" spans="1:35">
      <c r="A1578" t="s">
        <v>681</v>
      </c>
      <c r="B1578" t="s">
        <v>183</v>
      </c>
      <c r="C1578" t="s">
        <v>184</v>
      </c>
      <c r="D1578" t="s">
        <v>6376</v>
      </c>
      <c r="E1578" t="s">
        <v>6374</v>
      </c>
      <c r="F1578" t="s">
        <v>32</v>
      </c>
      <c r="G1578" t="s">
        <v>317</v>
      </c>
      <c r="H1578" t="str">
        <f t="shared" si="521"/>
        <v>4261</v>
      </c>
      <c r="I1578" t="s">
        <v>318</v>
      </c>
      <c r="J1578">
        <v>250</v>
      </c>
      <c r="K1578" t="s">
        <v>536</v>
      </c>
      <c r="L1578" t="s">
        <v>1084</v>
      </c>
      <c r="M1578" t="s">
        <v>6395</v>
      </c>
      <c r="N1578" t="s">
        <v>6396</v>
      </c>
      <c r="O1578" t="s">
        <v>6397</v>
      </c>
      <c r="P1578" t="s">
        <v>6398</v>
      </c>
      <c r="Q1578" t="s">
        <v>33</v>
      </c>
      <c r="R1578" t="s">
        <v>326</v>
      </c>
      <c r="S1578" t="s">
        <v>908</v>
      </c>
      <c r="T1578" t="s">
        <v>1421</v>
      </c>
      <c r="U1578" t="s">
        <v>110</v>
      </c>
      <c r="V1578" t="s">
        <v>329</v>
      </c>
      <c r="W1578" t="str">
        <f>VLOOKUP(V1578,Lookup!D:E,2,FALSE)</f>
        <v>Corporate Contributions</v>
      </c>
      <c r="X1578" t="s">
        <v>216</v>
      </c>
      <c r="Y1578" t="s">
        <v>33</v>
      </c>
      <c r="Z1578" t="s">
        <v>36</v>
      </c>
      <c r="AA1578" t="s">
        <v>37</v>
      </c>
      <c r="AB1578" t="s">
        <v>1083</v>
      </c>
      <c r="AC1578" t="s">
        <v>33</v>
      </c>
      <c r="AD1578">
        <v>0</v>
      </c>
      <c r="AE1578">
        <v>10</v>
      </c>
      <c r="AF1578">
        <v>2019</v>
      </c>
      <c r="AG1578" t="s">
        <v>33</v>
      </c>
      <c r="AH1578" t="s">
        <v>33</v>
      </c>
      <c r="AI1578" t="s">
        <v>124</v>
      </c>
    </row>
    <row r="1579" spans="1:35">
      <c r="A1579" t="s">
        <v>316</v>
      </c>
      <c r="B1579" t="s">
        <v>183</v>
      </c>
      <c r="C1579" t="s">
        <v>184</v>
      </c>
      <c r="D1579" t="s">
        <v>6376</v>
      </c>
      <c r="E1579" t="s">
        <v>6374</v>
      </c>
      <c r="F1579" t="s">
        <v>32</v>
      </c>
      <c r="G1579" t="s">
        <v>317</v>
      </c>
      <c r="H1579" t="str">
        <f t="shared" si="521"/>
        <v>4261</v>
      </c>
      <c r="I1579" t="s">
        <v>318</v>
      </c>
      <c r="J1579">
        <v>300</v>
      </c>
      <c r="K1579" t="s">
        <v>536</v>
      </c>
      <c r="L1579" t="s">
        <v>1084</v>
      </c>
      <c r="M1579" t="s">
        <v>6399</v>
      </c>
      <c r="N1579" t="s">
        <v>6400</v>
      </c>
      <c r="O1579" t="s">
        <v>6401</v>
      </c>
      <c r="P1579" t="s">
        <v>6402</v>
      </c>
      <c r="Q1579" t="s">
        <v>33</v>
      </c>
      <c r="R1579" t="s">
        <v>326</v>
      </c>
      <c r="S1579" t="s">
        <v>327</v>
      </c>
      <c r="T1579" t="s">
        <v>1421</v>
      </c>
      <c r="U1579" t="s">
        <v>110</v>
      </c>
      <c r="V1579" t="s">
        <v>329</v>
      </c>
      <c r="W1579" t="str">
        <f>VLOOKUP(V1579,Lookup!D:E,2,FALSE)</f>
        <v>Corporate Contributions</v>
      </c>
      <c r="X1579" t="s">
        <v>216</v>
      </c>
      <c r="Y1579" t="s">
        <v>33</v>
      </c>
      <c r="Z1579" t="s">
        <v>36</v>
      </c>
      <c r="AA1579" t="s">
        <v>37</v>
      </c>
      <c r="AB1579" t="s">
        <v>1083</v>
      </c>
      <c r="AC1579" t="s">
        <v>33</v>
      </c>
      <c r="AD1579">
        <v>0</v>
      </c>
      <c r="AE1579">
        <v>10</v>
      </c>
      <c r="AF1579">
        <v>2019</v>
      </c>
      <c r="AG1579" t="s">
        <v>33</v>
      </c>
      <c r="AH1579" t="s">
        <v>33</v>
      </c>
      <c r="AI1579" t="s">
        <v>124</v>
      </c>
    </row>
    <row r="1580" spans="1:35">
      <c r="A1580" t="s">
        <v>163</v>
      </c>
      <c r="B1580" t="s">
        <v>183</v>
      </c>
      <c r="C1580" t="s">
        <v>184</v>
      </c>
      <c r="D1580" t="s">
        <v>6376</v>
      </c>
      <c r="E1580" t="s">
        <v>6374</v>
      </c>
      <c r="F1580" t="s">
        <v>32</v>
      </c>
      <c r="G1580" t="s">
        <v>613</v>
      </c>
      <c r="H1580" t="str">
        <f t="shared" ref="H1580:H1581" si="522">LEFT(G1580,4)</f>
        <v>4265</v>
      </c>
      <c r="I1580" t="s">
        <v>614</v>
      </c>
      <c r="J1580">
        <v>7500</v>
      </c>
      <c r="K1580" t="s">
        <v>500</v>
      </c>
      <c r="L1580" t="s">
        <v>826</v>
      </c>
      <c r="M1580" t="s">
        <v>6403</v>
      </c>
      <c r="N1580" t="s">
        <v>6404</v>
      </c>
      <c r="O1580" t="s">
        <v>6405</v>
      </c>
      <c r="P1580" t="s">
        <v>6406</v>
      </c>
      <c r="Q1580" t="s">
        <v>33</v>
      </c>
      <c r="R1580" t="s">
        <v>1379</v>
      </c>
      <c r="S1580" t="s">
        <v>89</v>
      </c>
      <c r="T1580" t="s">
        <v>235</v>
      </c>
      <c r="U1580" t="s">
        <v>56</v>
      </c>
      <c r="V1580" t="s">
        <v>329</v>
      </c>
      <c r="W1580" t="str">
        <f>VLOOKUP(V1580,Lookup!D:E,2,FALSE)</f>
        <v>Corporate Contributions</v>
      </c>
      <c r="X1580" t="s">
        <v>101</v>
      </c>
      <c r="Y1580" t="s">
        <v>33</v>
      </c>
      <c r="Z1580" t="s">
        <v>36</v>
      </c>
      <c r="AA1580" t="s">
        <v>37</v>
      </c>
      <c r="AB1580" t="s">
        <v>825</v>
      </c>
      <c r="AC1580" t="s">
        <v>33</v>
      </c>
      <c r="AD1580">
        <v>0</v>
      </c>
      <c r="AE1580">
        <v>10</v>
      </c>
      <c r="AF1580">
        <v>2019</v>
      </c>
      <c r="AG1580" t="s">
        <v>33</v>
      </c>
      <c r="AH1580" t="s">
        <v>6360</v>
      </c>
      <c r="AI1580" t="s">
        <v>124</v>
      </c>
    </row>
    <row r="1581" spans="1:35">
      <c r="A1581" t="s">
        <v>681</v>
      </c>
      <c r="B1581" t="s">
        <v>196</v>
      </c>
      <c r="C1581" t="s">
        <v>181</v>
      </c>
      <c r="D1581" t="s">
        <v>6377</v>
      </c>
      <c r="E1581" t="s">
        <v>6374</v>
      </c>
      <c r="F1581" t="s">
        <v>32</v>
      </c>
      <c r="G1581" t="s">
        <v>317</v>
      </c>
      <c r="H1581" t="str">
        <f t="shared" si="522"/>
        <v>4261</v>
      </c>
      <c r="I1581" t="s">
        <v>318</v>
      </c>
      <c r="J1581">
        <v>1000</v>
      </c>
      <c r="K1581" t="s">
        <v>536</v>
      </c>
      <c r="L1581" t="s">
        <v>1084</v>
      </c>
      <c r="M1581" t="s">
        <v>6407</v>
      </c>
      <c r="N1581" t="s">
        <v>6408</v>
      </c>
      <c r="O1581" t="s">
        <v>6409</v>
      </c>
      <c r="P1581" t="s">
        <v>6410</v>
      </c>
      <c r="Q1581" t="s">
        <v>33</v>
      </c>
      <c r="R1581" t="s">
        <v>326</v>
      </c>
      <c r="S1581" t="s">
        <v>908</v>
      </c>
      <c r="T1581" t="s">
        <v>909</v>
      </c>
      <c r="U1581" t="s">
        <v>110</v>
      </c>
      <c r="V1581" t="s">
        <v>329</v>
      </c>
      <c r="W1581" t="str">
        <f>VLOOKUP(V1581,Lookup!D:E,2,FALSE)</f>
        <v>Corporate Contributions</v>
      </c>
      <c r="X1581" t="s">
        <v>216</v>
      </c>
      <c r="Y1581" t="s">
        <v>33</v>
      </c>
      <c r="Z1581" t="s">
        <v>36</v>
      </c>
      <c r="AA1581" t="s">
        <v>37</v>
      </c>
      <c r="AB1581" t="s">
        <v>1083</v>
      </c>
      <c r="AC1581" t="s">
        <v>33</v>
      </c>
      <c r="AD1581">
        <v>0</v>
      </c>
      <c r="AE1581">
        <v>10</v>
      </c>
      <c r="AF1581">
        <v>2019</v>
      </c>
      <c r="AG1581" t="s">
        <v>33</v>
      </c>
      <c r="AH1581" t="s">
        <v>33</v>
      </c>
      <c r="AI1581" t="s">
        <v>124</v>
      </c>
    </row>
    <row r="1582" spans="1:35">
      <c r="A1582" t="s">
        <v>163</v>
      </c>
      <c r="B1582" t="s">
        <v>196</v>
      </c>
      <c r="C1582" t="s">
        <v>181</v>
      </c>
      <c r="D1582" t="s">
        <v>6377</v>
      </c>
      <c r="E1582" t="s">
        <v>6374</v>
      </c>
      <c r="F1582" t="s">
        <v>32</v>
      </c>
      <c r="G1582" t="s">
        <v>102</v>
      </c>
      <c r="H1582" t="str">
        <f t="shared" ref="H1582:H1587" si="523">LEFT(G1582,4)</f>
        <v>9210</v>
      </c>
      <c r="I1582" t="s">
        <v>103</v>
      </c>
      <c r="J1582">
        <v>250</v>
      </c>
      <c r="K1582" t="s">
        <v>903</v>
      </c>
      <c r="L1582" t="s">
        <v>1125</v>
      </c>
      <c r="M1582" t="s">
        <v>1126</v>
      </c>
      <c r="N1582" t="s">
        <v>1127</v>
      </c>
      <c r="O1582" t="s">
        <v>6411</v>
      </c>
      <c r="P1582" t="s">
        <v>6412</v>
      </c>
      <c r="Q1582" t="s">
        <v>33</v>
      </c>
      <c r="R1582" t="s">
        <v>780</v>
      </c>
      <c r="S1582" t="s">
        <v>270</v>
      </c>
      <c r="T1582" t="s">
        <v>269</v>
      </c>
      <c r="U1582" t="s">
        <v>56</v>
      </c>
      <c r="V1582" t="s">
        <v>35</v>
      </c>
      <c r="W1582" t="str">
        <f>VLOOKUP(V1582,Lookup!D:E,2,FALSE)</f>
        <v>Busin Exp 100% Deduct Gen</v>
      </c>
      <c r="X1582" t="s">
        <v>93</v>
      </c>
      <c r="Y1582" t="s">
        <v>33</v>
      </c>
      <c r="Z1582" t="s">
        <v>36</v>
      </c>
      <c r="AA1582" t="s">
        <v>37</v>
      </c>
      <c r="AB1582" t="s">
        <v>1124</v>
      </c>
      <c r="AC1582" t="s">
        <v>33</v>
      </c>
      <c r="AD1582">
        <v>0</v>
      </c>
      <c r="AE1582">
        <v>10</v>
      </c>
      <c r="AF1582">
        <v>2019</v>
      </c>
      <c r="AG1582" t="s">
        <v>33</v>
      </c>
      <c r="AH1582" t="s">
        <v>6413</v>
      </c>
      <c r="AI1582" t="s">
        <v>124</v>
      </c>
    </row>
    <row r="1583" spans="1:35">
      <c r="A1583" t="s">
        <v>163</v>
      </c>
      <c r="B1583" t="s">
        <v>196</v>
      </c>
      <c r="C1583" t="s">
        <v>181</v>
      </c>
      <c r="D1583" t="s">
        <v>6377</v>
      </c>
      <c r="E1583" t="s">
        <v>6374</v>
      </c>
      <c r="F1583" t="s">
        <v>32</v>
      </c>
      <c r="G1583" t="s">
        <v>102</v>
      </c>
      <c r="H1583" t="str">
        <f t="shared" si="523"/>
        <v>9210</v>
      </c>
      <c r="I1583" t="s">
        <v>103</v>
      </c>
      <c r="J1583">
        <v>750</v>
      </c>
      <c r="K1583" t="s">
        <v>903</v>
      </c>
      <c r="L1583" t="s">
        <v>1125</v>
      </c>
      <c r="M1583" t="s">
        <v>1126</v>
      </c>
      <c r="N1583" t="s">
        <v>1127</v>
      </c>
      <c r="O1583" t="s">
        <v>6411</v>
      </c>
      <c r="P1583" t="s">
        <v>6412</v>
      </c>
      <c r="Q1583" t="s">
        <v>33</v>
      </c>
      <c r="R1583" t="s">
        <v>1656</v>
      </c>
      <c r="S1583" t="s">
        <v>270</v>
      </c>
      <c r="T1583" t="s">
        <v>269</v>
      </c>
      <c r="U1583" t="s">
        <v>56</v>
      </c>
      <c r="V1583" t="s">
        <v>35</v>
      </c>
      <c r="W1583" t="str">
        <f>VLOOKUP(V1583,Lookup!D:E,2,FALSE)</f>
        <v>Busin Exp 100% Deduct Gen</v>
      </c>
      <c r="X1583" t="s">
        <v>93</v>
      </c>
      <c r="Y1583" t="s">
        <v>33</v>
      </c>
      <c r="Z1583" t="s">
        <v>36</v>
      </c>
      <c r="AA1583" t="s">
        <v>37</v>
      </c>
      <c r="AB1583" t="s">
        <v>1124</v>
      </c>
      <c r="AC1583" t="s">
        <v>33</v>
      </c>
      <c r="AD1583">
        <v>0</v>
      </c>
      <c r="AE1583">
        <v>10</v>
      </c>
      <c r="AF1583">
        <v>2019</v>
      </c>
      <c r="AG1583" t="s">
        <v>33</v>
      </c>
      <c r="AH1583" t="s">
        <v>6413</v>
      </c>
      <c r="AI1583" t="s">
        <v>124</v>
      </c>
    </row>
    <row r="1584" spans="1:35">
      <c r="A1584" t="s">
        <v>163</v>
      </c>
      <c r="B1584" t="s">
        <v>196</v>
      </c>
      <c r="C1584" t="s">
        <v>181</v>
      </c>
      <c r="D1584" t="s">
        <v>6377</v>
      </c>
      <c r="E1584" t="s">
        <v>6374</v>
      </c>
      <c r="F1584" t="s">
        <v>32</v>
      </c>
      <c r="G1584" t="s">
        <v>102</v>
      </c>
      <c r="H1584" t="str">
        <f t="shared" si="523"/>
        <v>9210</v>
      </c>
      <c r="I1584" t="s">
        <v>103</v>
      </c>
      <c r="J1584">
        <v>250</v>
      </c>
      <c r="K1584" t="s">
        <v>903</v>
      </c>
      <c r="L1584" t="s">
        <v>1125</v>
      </c>
      <c r="M1584" t="s">
        <v>1126</v>
      </c>
      <c r="N1584" t="s">
        <v>1127</v>
      </c>
      <c r="O1584" t="s">
        <v>6411</v>
      </c>
      <c r="P1584" t="s">
        <v>6412</v>
      </c>
      <c r="Q1584" t="s">
        <v>33</v>
      </c>
      <c r="R1584" t="s">
        <v>271</v>
      </c>
      <c r="S1584" t="s">
        <v>89</v>
      </c>
      <c r="T1584" t="s">
        <v>269</v>
      </c>
      <c r="U1584" t="s">
        <v>56</v>
      </c>
      <c r="V1584" t="s">
        <v>35</v>
      </c>
      <c r="W1584" t="str">
        <f>VLOOKUP(V1584,Lookup!D:E,2,FALSE)</f>
        <v>Busin Exp 100% Deduct Gen</v>
      </c>
      <c r="X1584" t="s">
        <v>93</v>
      </c>
      <c r="Y1584" t="s">
        <v>33</v>
      </c>
      <c r="Z1584" t="s">
        <v>36</v>
      </c>
      <c r="AA1584" t="s">
        <v>37</v>
      </c>
      <c r="AB1584" t="s">
        <v>1124</v>
      </c>
      <c r="AC1584" t="s">
        <v>33</v>
      </c>
      <c r="AD1584">
        <v>0</v>
      </c>
      <c r="AE1584">
        <v>10</v>
      </c>
      <c r="AF1584">
        <v>2019</v>
      </c>
      <c r="AG1584" t="s">
        <v>33</v>
      </c>
      <c r="AH1584" t="s">
        <v>6413</v>
      </c>
      <c r="AI1584" t="s">
        <v>124</v>
      </c>
    </row>
    <row r="1585" spans="1:35">
      <c r="A1585" t="s">
        <v>316</v>
      </c>
      <c r="B1585" t="s">
        <v>295</v>
      </c>
      <c r="C1585" t="s">
        <v>184</v>
      </c>
      <c r="D1585" t="s">
        <v>6414</v>
      </c>
      <c r="E1585" t="s">
        <v>6374</v>
      </c>
      <c r="F1585" t="s">
        <v>32</v>
      </c>
      <c r="G1585" t="s">
        <v>317</v>
      </c>
      <c r="H1585" t="str">
        <f t="shared" si="523"/>
        <v>4261</v>
      </c>
      <c r="I1585" t="s">
        <v>318</v>
      </c>
      <c r="J1585">
        <v>200</v>
      </c>
      <c r="K1585" t="s">
        <v>615</v>
      </c>
      <c r="L1585" t="s">
        <v>839</v>
      </c>
      <c r="M1585" t="s">
        <v>6415</v>
      </c>
      <c r="N1585" t="s">
        <v>6416</v>
      </c>
      <c r="O1585" t="s">
        <v>6417</v>
      </c>
      <c r="P1585" t="s">
        <v>6418</v>
      </c>
      <c r="Q1585" t="s">
        <v>33</v>
      </c>
      <c r="R1585" t="s">
        <v>308</v>
      </c>
      <c r="S1585" t="s">
        <v>327</v>
      </c>
      <c r="T1585" t="s">
        <v>1977</v>
      </c>
      <c r="U1585" t="s">
        <v>110</v>
      </c>
      <c r="V1585" t="s">
        <v>329</v>
      </c>
      <c r="W1585" t="str">
        <f>VLOOKUP(V1585,Lookup!D:E,2,FALSE)</f>
        <v>Corporate Contributions</v>
      </c>
      <c r="X1585" t="s">
        <v>216</v>
      </c>
      <c r="Y1585" t="s">
        <v>33</v>
      </c>
      <c r="Z1585" t="s">
        <v>36</v>
      </c>
      <c r="AA1585" t="s">
        <v>37</v>
      </c>
      <c r="AB1585" t="s">
        <v>838</v>
      </c>
      <c r="AC1585" t="s">
        <v>33</v>
      </c>
      <c r="AD1585">
        <v>0</v>
      </c>
      <c r="AE1585">
        <v>10</v>
      </c>
      <c r="AF1585">
        <v>2019</v>
      </c>
      <c r="AG1585" t="s">
        <v>33</v>
      </c>
      <c r="AH1585" t="s">
        <v>33</v>
      </c>
      <c r="AI1585" t="s">
        <v>124</v>
      </c>
    </row>
    <row r="1586" spans="1:35">
      <c r="A1586" t="s">
        <v>316</v>
      </c>
      <c r="B1586" t="s">
        <v>295</v>
      </c>
      <c r="C1586" t="s">
        <v>184</v>
      </c>
      <c r="D1586" t="s">
        <v>6414</v>
      </c>
      <c r="E1586" t="s">
        <v>6374</v>
      </c>
      <c r="F1586" t="s">
        <v>32</v>
      </c>
      <c r="G1586" t="s">
        <v>317</v>
      </c>
      <c r="H1586" t="str">
        <f t="shared" si="523"/>
        <v>4261</v>
      </c>
      <c r="I1586" t="s">
        <v>318</v>
      </c>
      <c r="J1586">
        <v>200</v>
      </c>
      <c r="K1586" t="s">
        <v>615</v>
      </c>
      <c r="L1586" t="s">
        <v>839</v>
      </c>
      <c r="M1586" t="s">
        <v>2732</v>
      </c>
      <c r="N1586" t="s">
        <v>2733</v>
      </c>
      <c r="O1586" t="s">
        <v>6419</v>
      </c>
      <c r="P1586" t="s">
        <v>6420</v>
      </c>
      <c r="Q1586" t="s">
        <v>33</v>
      </c>
      <c r="R1586" t="s">
        <v>308</v>
      </c>
      <c r="S1586" t="s">
        <v>327</v>
      </c>
      <c r="T1586" t="s">
        <v>1977</v>
      </c>
      <c r="U1586" t="s">
        <v>110</v>
      </c>
      <c r="V1586" t="s">
        <v>329</v>
      </c>
      <c r="W1586" t="str">
        <f>VLOOKUP(V1586,Lookup!D:E,2,FALSE)</f>
        <v>Corporate Contributions</v>
      </c>
      <c r="X1586" t="s">
        <v>216</v>
      </c>
      <c r="Y1586" t="s">
        <v>33</v>
      </c>
      <c r="Z1586" t="s">
        <v>36</v>
      </c>
      <c r="AA1586" t="s">
        <v>37</v>
      </c>
      <c r="AB1586" t="s">
        <v>838</v>
      </c>
      <c r="AC1586" t="s">
        <v>33</v>
      </c>
      <c r="AD1586">
        <v>0</v>
      </c>
      <c r="AE1586">
        <v>10</v>
      </c>
      <c r="AF1586">
        <v>2019</v>
      </c>
      <c r="AG1586" t="s">
        <v>33</v>
      </c>
      <c r="AH1586" t="s">
        <v>33</v>
      </c>
      <c r="AI1586" t="s">
        <v>124</v>
      </c>
    </row>
    <row r="1587" spans="1:35">
      <c r="A1587" t="s">
        <v>316</v>
      </c>
      <c r="B1587" t="s">
        <v>295</v>
      </c>
      <c r="C1587" t="s">
        <v>184</v>
      </c>
      <c r="D1587" t="s">
        <v>6414</v>
      </c>
      <c r="E1587" t="s">
        <v>6374</v>
      </c>
      <c r="F1587" t="s">
        <v>32</v>
      </c>
      <c r="G1587" t="s">
        <v>317</v>
      </c>
      <c r="H1587" t="str">
        <f t="shared" si="523"/>
        <v>4261</v>
      </c>
      <c r="I1587" t="s">
        <v>318</v>
      </c>
      <c r="J1587">
        <v>300</v>
      </c>
      <c r="K1587" t="s">
        <v>615</v>
      </c>
      <c r="L1587" t="s">
        <v>839</v>
      </c>
      <c r="M1587" t="s">
        <v>6421</v>
      </c>
      <c r="N1587" t="s">
        <v>6422</v>
      </c>
      <c r="O1587" t="s">
        <v>6423</v>
      </c>
      <c r="P1587" t="s">
        <v>6424</v>
      </c>
      <c r="Q1587" t="s">
        <v>33</v>
      </c>
      <c r="R1587" t="s">
        <v>308</v>
      </c>
      <c r="S1587" t="s">
        <v>327</v>
      </c>
      <c r="T1587" t="s">
        <v>1977</v>
      </c>
      <c r="U1587" t="s">
        <v>110</v>
      </c>
      <c r="V1587" t="s">
        <v>329</v>
      </c>
      <c r="W1587" t="str">
        <f>VLOOKUP(V1587,Lookup!D:E,2,FALSE)</f>
        <v>Corporate Contributions</v>
      </c>
      <c r="X1587" t="s">
        <v>216</v>
      </c>
      <c r="Y1587" t="s">
        <v>33</v>
      </c>
      <c r="Z1587" t="s">
        <v>36</v>
      </c>
      <c r="AA1587" t="s">
        <v>37</v>
      </c>
      <c r="AB1587" t="s">
        <v>838</v>
      </c>
      <c r="AC1587" t="s">
        <v>33</v>
      </c>
      <c r="AD1587">
        <v>0</v>
      </c>
      <c r="AE1587">
        <v>10</v>
      </c>
      <c r="AF1587">
        <v>2019</v>
      </c>
      <c r="AG1587" t="s">
        <v>33</v>
      </c>
      <c r="AH1587" t="s">
        <v>33</v>
      </c>
      <c r="AI1587" t="s">
        <v>124</v>
      </c>
    </row>
    <row r="1588" spans="1:35">
      <c r="A1588" t="s">
        <v>681</v>
      </c>
      <c r="B1588" t="s">
        <v>197</v>
      </c>
      <c r="C1588" t="s">
        <v>187</v>
      </c>
      <c r="D1588" t="s">
        <v>6378</v>
      </c>
      <c r="E1588" t="s">
        <v>6374</v>
      </c>
      <c r="F1588" t="s">
        <v>32</v>
      </c>
      <c r="G1588" t="s">
        <v>317</v>
      </c>
      <c r="H1588" t="str">
        <f t="shared" ref="H1588:H1593" si="524">LEFT(G1588,4)</f>
        <v>4261</v>
      </c>
      <c r="I1588" t="s">
        <v>318</v>
      </c>
      <c r="J1588">
        <v>1000</v>
      </c>
      <c r="K1588" t="s">
        <v>536</v>
      </c>
      <c r="L1588" t="s">
        <v>1084</v>
      </c>
      <c r="M1588" t="s">
        <v>1470</v>
      </c>
      <c r="N1588" t="s">
        <v>1471</v>
      </c>
      <c r="O1588" t="s">
        <v>6425</v>
      </c>
      <c r="P1588" t="s">
        <v>6426</v>
      </c>
      <c r="Q1588" t="s">
        <v>33</v>
      </c>
      <c r="R1588" t="s">
        <v>326</v>
      </c>
      <c r="S1588" t="s">
        <v>908</v>
      </c>
      <c r="T1588" t="s">
        <v>328</v>
      </c>
      <c r="U1588" t="s">
        <v>110</v>
      </c>
      <c r="V1588" t="s">
        <v>329</v>
      </c>
      <c r="W1588" t="str">
        <f>VLOOKUP(V1588,Lookup!D:E,2,FALSE)</f>
        <v>Corporate Contributions</v>
      </c>
      <c r="X1588" t="s">
        <v>216</v>
      </c>
      <c r="Y1588" t="s">
        <v>33</v>
      </c>
      <c r="Z1588" t="s">
        <v>36</v>
      </c>
      <c r="AA1588" t="s">
        <v>37</v>
      </c>
      <c r="AB1588" t="s">
        <v>1083</v>
      </c>
      <c r="AC1588" t="s">
        <v>33</v>
      </c>
      <c r="AD1588">
        <v>0</v>
      </c>
      <c r="AE1588">
        <v>10</v>
      </c>
      <c r="AF1588">
        <v>2019</v>
      </c>
      <c r="AG1588" t="s">
        <v>33</v>
      </c>
      <c r="AH1588" t="s">
        <v>33</v>
      </c>
      <c r="AI1588" t="s">
        <v>124</v>
      </c>
    </row>
    <row r="1589" spans="1:35">
      <c r="A1589" t="s">
        <v>681</v>
      </c>
      <c r="B1589" t="s">
        <v>197</v>
      </c>
      <c r="C1589" t="s">
        <v>187</v>
      </c>
      <c r="D1589" t="s">
        <v>6378</v>
      </c>
      <c r="E1589" t="s">
        <v>6374</v>
      </c>
      <c r="F1589" t="s">
        <v>32</v>
      </c>
      <c r="G1589" t="s">
        <v>317</v>
      </c>
      <c r="H1589" t="str">
        <f t="shared" si="524"/>
        <v>4261</v>
      </c>
      <c r="I1589" t="s">
        <v>318</v>
      </c>
      <c r="J1589">
        <v>500</v>
      </c>
      <c r="K1589" t="s">
        <v>536</v>
      </c>
      <c r="L1589" t="s">
        <v>1084</v>
      </c>
      <c r="M1589" t="s">
        <v>4274</v>
      </c>
      <c r="N1589" t="s">
        <v>4275</v>
      </c>
      <c r="O1589" t="s">
        <v>6427</v>
      </c>
      <c r="P1589" t="s">
        <v>6428</v>
      </c>
      <c r="Q1589" t="s">
        <v>33</v>
      </c>
      <c r="R1589" t="s">
        <v>326</v>
      </c>
      <c r="S1589" t="s">
        <v>908</v>
      </c>
      <c r="T1589" t="s">
        <v>328</v>
      </c>
      <c r="U1589" t="s">
        <v>110</v>
      </c>
      <c r="V1589" t="s">
        <v>329</v>
      </c>
      <c r="W1589" t="str">
        <f>VLOOKUP(V1589,Lookup!D:E,2,FALSE)</f>
        <v>Corporate Contributions</v>
      </c>
      <c r="X1589" t="s">
        <v>216</v>
      </c>
      <c r="Y1589" t="s">
        <v>33</v>
      </c>
      <c r="Z1589" t="s">
        <v>36</v>
      </c>
      <c r="AA1589" t="s">
        <v>37</v>
      </c>
      <c r="AB1589" t="s">
        <v>1083</v>
      </c>
      <c r="AC1589" t="s">
        <v>33</v>
      </c>
      <c r="AD1589">
        <v>0</v>
      </c>
      <c r="AE1589">
        <v>10</v>
      </c>
      <c r="AF1589">
        <v>2019</v>
      </c>
      <c r="AG1589" t="s">
        <v>33</v>
      </c>
      <c r="AH1589" t="s">
        <v>33</v>
      </c>
      <c r="AI1589" t="s">
        <v>124</v>
      </c>
    </row>
    <row r="1590" spans="1:35">
      <c r="A1590" t="s">
        <v>681</v>
      </c>
      <c r="B1590" t="s">
        <v>197</v>
      </c>
      <c r="C1590" t="s">
        <v>187</v>
      </c>
      <c r="D1590" t="s">
        <v>6378</v>
      </c>
      <c r="E1590" t="s">
        <v>6374</v>
      </c>
      <c r="F1590" t="s">
        <v>32</v>
      </c>
      <c r="G1590" t="s">
        <v>317</v>
      </c>
      <c r="H1590" t="str">
        <f t="shared" si="524"/>
        <v>4261</v>
      </c>
      <c r="I1590" t="s">
        <v>318</v>
      </c>
      <c r="J1590">
        <v>250</v>
      </c>
      <c r="K1590" t="s">
        <v>536</v>
      </c>
      <c r="L1590" t="s">
        <v>1084</v>
      </c>
      <c r="M1590" t="s">
        <v>4274</v>
      </c>
      <c r="N1590" t="s">
        <v>4275</v>
      </c>
      <c r="O1590" t="s">
        <v>6429</v>
      </c>
      <c r="P1590" t="s">
        <v>6430</v>
      </c>
      <c r="Q1590" t="s">
        <v>33</v>
      </c>
      <c r="R1590" t="s">
        <v>326</v>
      </c>
      <c r="S1590" t="s">
        <v>908</v>
      </c>
      <c r="T1590" t="s">
        <v>328</v>
      </c>
      <c r="U1590" t="s">
        <v>110</v>
      </c>
      <c r="V1590" t="s">
        <v>329</v>
      </c>
      <c r="W1590" t="str">
        <f>VLOOKUP(V1590,Lookup!D:E,2,FALSE)</f>
        <v>Corporate Contributions</v>
      </c>
      <c r="X1590" t="s">
        <v>216</v>
      </c>
      <c r="Y1590" t="s">
        <v>33</v>
      </c>
      <c r="Z1590" t="s">
        <v>36</v>
      </c>
      <c r="AA1590" t="s">
        <v>37</v>
      </c>
      <c r="AB1590" t="s">
        <v>1083</v>
      </c>
      <c r="AC1590" t="s">
        <v>33</v>
      </c>
      <c r="AD1590">
        <v>0</v>
      </c>
      <c r="AE1590">
        <v>10</v>
      </c>
      <c r="AF1590">
        <v>2019</v>
      </c>
      <c r="AG1590" t="s">
        <v>33</v>
      </c>
      <c r="AH1590" t="s">
        <v>33</v>
      </c>
      <c r="AI1590" t="s">
        <v>124</v>
      </c>
    </row>
    <row r="1591" spans="1:35">
      <c r="A1591" t="s">
        <v>681</v>
      </c>
      <c r="B1591" t="s">
        <v>197</v>
      </c>
      <c r="C1591" t="s">
        <v>187</v>
      </c>
      <c r="D1591" t="s">
        <v>6378</v>
      </c>
      <c r="E1591" t="s">
        <v>6374</v>
      </c>
      <c r="F1591" t="s">
        <v>32</v>
      </c>
      <c r="G1591" t="s">
        <v>317</v>
      </c>
      <c r="H1591" t="str">
        <f t="shared" si="524"/>
        <v>4261</v>
      </c>
      <c r="I1591" t="s">
        <v>318</v>
      </c>
      <c r="J1591">
        <v>262.01</v>
      </c>
      <c r="K1591" t="s">
        <v>536</v>
      </c>
      <c r="L1591" t="s">
        <v>1084</v>
      </c>
      <c r="M1591" t="s">
        <v>1453</v>
      </c>
      <c r="N1591" t="s">
        <v>1454</v>
      </c>
      <c r="O1591" t="s">
        <v>6431</v>
      </c>
      <c r="P1591" t="s">
        <v>6432</v>
      </c>
      <c r="Q1591" t="s">
        <v>33</v>
      </c>
      <c r="R1591" t="s">
        <v>326</v>
      </c>
      <c r="S1591" t="s">
        <v>908</v>
      </c>
      <c r="T1591" t="s">
        <v>328</v>
      </c>
      <c r="U1591" t="s">
        <v>110</v>
      </c>
      <c r="V1591" t="s">
        <v>329</v>
      </c>
      <c r="W1591" t="str">
        <f>VLOOKUP(V1591,Lookup!D:E,2,FALSE)</f>
        <v>Corporate Contributions</v>
      </c>
      <c r="X1591" t="s">
        <v>216</v>
      </c>
      <c r="Y1591" t="s">
        <v>33</v>
      </c>
      <c r="Z1591" t="s">
        <v>36</v>
      </c>
      <c r="AA1591" t="s">
        <v>37</v>
      </c>
      <c r="AB1591" t="s">
        <v>1083</v>
      </c>
      <c r="AC1591" t="s">
        <v>33</v>
      </c>
      <c r="AD1591">
        <v>0</v>
      </c>
      <c r="AE1591">
        <v>10</v>
      </c>
      <c r="AF1591">
        <v>2019</v>
      </c>
      <c r="AG1591" t="s">
        <v>33</v>
      </c>
      <c r="AH1591" t="s">
        <v>33</v>
      </c>
      <c r="AI1591" t="s">
        <v>124</v>
      </c>
    </row>
    <row r="1592" spans="1:35">
      <c r="A1592" t="s">
        <v>681</v>
      </c>
      <c r="B1592" t="s">
        <v>197</v>
      </c>
      <c r="C1592" t="s">
        <v>187</v>
      </c>
      <c r="D1592" t="s">
        <v>6378</v>
      </c>
      <c r="E1592" t="s">
        <v>6374</v>
      </c>
      <c r="F1592" t="s">
        <v>32</v>
      </c>
      <c r="G1592" t="s">
        <v>317</v>
      </c>
      <c r="H1592" t="str">
        <f t="shared" si="524"/>
        <v>4261</v>
      </c>
      <c r="I1592" t="s">
        <v>318</v>
      </c>
      <c r="J1592">
        <v>500</v>
      </c>
      <c r="K1592" t="s">
        <v>536</v>
      </c>
      <c r="L1592" t="s">
        <v>1084</v>
      </c>
      <c r="M1592" t="s">
        <v>1453</v>
      </c>
      <c r="N1592" t="s">
        <v>1454</v>
      </c>
      <c r="O1592" t="s">
        <v>6433</v>
      </c>
      <c r="P1592" t="s">
        <v>6434</v>
      </c>
      <c r="Q1592" t="s">
        <v>33</v>
      </c>
      <c r="R1592" t="s">
        <v>326</v>
      </c>
      <c r="S1592" t="s">
        <v>908</v>
      </c>
      <c r="T1592" t="s">
        <v>328</v>
      </c>
      <c r="U1592" t="s">
        <v>110</v>
      </c>
      <c r="V1592" t="s">
        <v>329</v>
      </c>
      <c r="W1592" t="str">
        <f>VLOOKUP(V1592,Lookup!D:E,2,FALSE)</f>
        <v>Corporate Contributions</v>
      </c>
      <c r="X1592" t="s">
        <v>216</v>
      </c>
      <c r="Y1592" t="s">
        <v>33</v>
      </c>
      <c r="Z1592" t="s">
        <v>36</v>
      </c>
      <c r="AA1592" t="s">
        <v>37</v>
      </c>
      <c r="AB1592" t="s">
        <v>1083</v>
      </c>
      <c r="AC1592" t="s">
        <v>33</v>
      </c>
      <c r="AD1592">
        <v>0</v>
      </c>
      <c r="AE1592">
        <v>10</v>
      </c>
      <c r="AF1592">
        <v>2019</v>
      </c>
      <c r="AG1592" t="s">
        <v>33</v>
      </c>
      <c r="AH1592" t="s">
        <v>33</v>
      </c>
      <c r="AI1592" t="s">
        <v>124</v>
      </c>
    </row>
    <row r="1593" spans="1:35">
      <c r="A1593" t="s">
        <v>316</v>
      </c>
      <c r="B1593" t="s">
        <v>197</v>
      </c>
      <c r="C1593" t="s">
        <v>187</v>
      </c>
      <c r="D1593" t="s">
        <v>6378</v>
      </c>
      <c r="E1593" t="s">
        <v>6374</v>
      </c>
      <c r="F1593" t="s">
        <v>32</v>
      </c>
      <c r="G1593" t="s">
        <v>166</v>
      </c>
      <c r="H1593" t="str">
        <f t="shared" si="524"/>
        <v>4264</v>
      </c>
      <c r="I1593" t="s">
        <v>167</v>
      </c>
      <c r="J1593">
        <v>500000</v>
      </c>
      <c r="K1593" t="s">
        <v>168</v>
      </c>
      <c r="L1593" t="s">
        <v>170</v>
      </c>
      <c r="M1593" t="s">
        <v>5310</v>
      </c>
      <c r="N1593" t="s">
        <v>5311</v>
      </c>
      <c r="O1593" t="s">
        <v>6435</v>
      </c>
      <c r="P1593" t="s">
        <v>6436</v>
      </c>
      <c r="Q1593" t="s">
        <v>33</v>
      </c>
      <c r="R1593" t="s">
        <v>1178</v>
      </c>
      <c r="S1593" t="s">
        <v>327</v>
      </c>
      <c r="T1593" t="s">
        <v>200</v>
      </c>
      <c r="U1593" t="s">
        <v>110</v>
      </c>
      <c r="V1593" t="s">
        <v>329</v>
      </c>
      <c r="W1593" t="str">
        <f>VLOOKUP(V1593,Lookup!D:E,2,FALSE)</f>
        <v>Corporate Contributions</v>
      </c>
      <c r="X1593" t="s">
        <v>173</v>
      </c>
      <c r="Y1593" t="s">
        <v>33</v>
      </c>
      <c r="Z1593" t="s">
        <v>36</v>
      </c>
      <c r="AA1593" t="s">
        <v>37</v>
      </c>
      <c r="AB1593" t="s">
        <v>169</v>
      </c>
      <c r="AC1593" t="s">
        <v>33</v>
      </c>
      <c r="AD1593">
        <v>0</v>
      </c>
      <c r="AE1593">
        <v>10</v>
      </c>
      <c r="AF1593">
        <v>2019</v>
      </c>
      <c r="AG1593" t="s">
        <v>33</v>
      </c>
      <c r="AH1593" t="s">
        <v>33</v>
      </c>
      <c r="AI1593" t="s">
        <v>124</v>
      </c>
    </row>
    <row r="1594" spans="1:35">
      <c r="A1594" t="s">
        <v>316</v>
      </c>
      <c r="B1594" t="s">
        <v>197</v>
      </c>
      <c r="C1594" t="s">
        <v>187</v>
      </c>
      <c r="D1594" t="s">
        <v>6437</v>
      </c>
      <c r="E1594" t="s">
        <v>6374</v>
      </c>
      <c r="F1594" t="s">
        <v>32</v>
      </c>
      <c r="G1594" t="s">
        <v>317</v>
      </c>
      <c r="H1594" t="str">
        <f t="shared" ref="H1594:H1595" si="525">LEFT(G1594,4)</f>
        <v>4261</v>
      </c>
      <c r="I1594" t="s">
        <v>318</v>
      </c>
      <c r="J1594">
        <v>-10000</v>
      </c>
      <c r="K1594" t="s">
        <v>536</v>
      </c>
      <c r="L1594" t="s">
        <v>1273</v>
      </c>
      <c r="M1594" t="s">
        <v>1634</v>
      </c>
      <c r="N1594" t="s">
        <v>1635</v>
      </c>
      <c r="O1594" t="s">
        <v>5857</v>
      </c>
      <c r="P1594" t="s">
        <v>5858</v>
      </c>
      <c r="Q1594" t="s">
        <v>33</v>
      </c>
      <c r="R1594" t="s">
        <v>326</v>
      </c>
      <c r="S1594" t="s">
        <v>3751</v>
      </c>
      <c r="T1594" t="s">
        <v>328</v>
      </c>
      <c r="U1594" t="s">
        <v>110</v>
      </c>
      <c r="V1594" t="s">
        <v>329</v>
      </c>
      <c r="W1594" t="str">
        <f>VLOOKUP(V1594,Lookup!D:E,2,FALSE)</f>
        <v>Corporate Contributions</v>
      </c>
      <c r="X1594" t="s">
        <v>216</v>
      </c>
      <c r="Y1594" t="s">
        <v>33</v>
      </c>
      <c r="Z1594" t="s">
        <v>36</v>
      </c>
      <c r="AA1594" t="s">
        <v>37</v>
      </c>
      <c r="AB1594" t="s">
        <v>1272</v>
      </c>
      <c r="AC1594" t="s">
        <v>33</v>
      </c>
      <c r="AD1594">
        <v>0</v>
      </c>
      <c r="AE1594">
        <v>10</v>
      </c>
      <c r="AF1594">
        <v>2019</v>
      </c>
      <c r="AG1594" t="s">
        <v>33</v>
      </c>
      <c r="AH1594" t="s">
        <v>33</v>
      </c>
      <c r="AI1594" t="s">
        <v>124</v>
      </c>
    </row>
    <row r="1595" spans="1:35">
      <c r="A1595" t="s">
        <v>163</v>
      </c>
      <c r="B1595" t="s">
        <v>175</v>
      </c>
      <c r="C1595" t="s">
        <v>176</v>
      </c>
      <c r="D1595" t="s">
        <v>6440</v>
      </c>
      <c r="E1595" t="s">
        <v>6438</v>
      </c>
      <c r="F1595" t="s">
        <v>32</v>
      </c>
      <c r="G1595" t="s">
        <v>166</v>
      </c>
      <c r="H1595" t="str">
        <f t="shared" si="525"/>
        <v>4264</v>
      </c>
      <c r="I1595" t="s">
        <v>167</v>
      </c>
      <c r="J1595">
        <v>695.78</v>
      </c>
      <c r="K1595" t="s">
        <v>639</v>
      </c>
      <c r="L1595" t="s">
        <v>641</v>
      </c>
      <c r="M1595" t="s">
        <v>4413</v>
      </c>
      <c r="N1595" t="s">
        <v>4414</v>
      </c>
      <c r="O1595" t="s">
        <v>6441</v>
      </c>
      <c r="P1595" t="s">
        <v>6442</v>
      </c>
      <c r="Q1595" t="s">
        <v>33</v>
      </c>
      <c r="R1595" t="s">
        <v>557</v>
      </c>
      <c r="S1595" t="s">
        <v>327</v>
      </c>
      <c r="T1595" t="s">
        <v>558</v>
      </c>
      <c r="U1595" t="s">
        <v>110</v>
      </c>
      <c r="V1595" t="s">
        <v>329</v>
      </c>
      <c r="W1595" t="str">
        <f>VLOOKUP(V1595,Lookup!D:E,2,FALSE)</f>
        <v>Corporate Contributions</v>
      </c>
      <c r="X1595" t="s">
        <v>216</v>
      </c>
      <c r="Y1595" t="s">
        <v>33</v>
      </c>
      <c r="Z1595" t="s">
        <v>36</v>
      </c>
      <c r="AA1595" t="s">
        <v>37</v>
      </c>
      <c r="AB1595" t="s">
        <v>640</v>
      </c>
      <c r="AC1595" t="s">
        <v>33</v>
      </c>
      <c r="AD1595">
        <v>0</v>
      </c>
      <c r="AE1595">
        <v>10</v>
      </c>
      <c r="AF1595">
        <v>2019</v>
      </c>
      <c r="AG1595" t="s">
        <v>33</v>
      </c>
      <c r="AH1595" t="s">
        <v>6443</v>
      </c>
      <c r="AI1595" t="s">
        <v>124</v>
      </c>
    </row>
    <row r="1596" spans="1:35">
      <c r="A1596" t="s">
        <v>316</v>
      </c>
      <c r="B1596" t="s">
        <v>197</v>
      </c>
      <c r="C1596" t="s">
        <v>187</v>
      </c>
      <c r="D1596" t="s">
        <v>6439</v>
      </c>
      <c r="E1596" t="s">
        <v>6438</v>
      </c>
      <c r="F1596" t="s">
        <v>32</v>
      </c>
      <c r="G1596" t="s">
        <v>317</v>
      </c>
      <c r="H1596" t="str">
        <f t="shared" ref="H1596:H1597" si="526">LEFT(G1596,4)</f>
        <v>4261</v>
      </c>
      <c r="I1596" t="s">
        <v>318</v>
      </c>
      <c r="J1596">
        <v>3000</v>
      </c>
      <c r="K1596" t="s">
        <v>168</v>
      </c>
      <c r="L1596" t="s">
        <v>108</v>
      </c>
      <c r="M1596" t="s">
        <v>4442</v>
      </c>
      <c r="N1596" t="s">
        <v>4443</v>
      </c>
      <c r="O1596" t="s">
        <v>6444</v>
      </c>
      <c r="P1596" t="s">
        <v>6445</v>
      </c>
      <c r="Q1596" t="s">
        <v>33</v>
      </c>
      <c r="R1596" t="s">
        <v>332</v>
      </c>
      <c r="S1596" t="s">
        <v>327</v>
      </c>
      <c r="T1596" t="s">
        <v>200</v>
      </c>
      <c r="U1596" t="s">
        <v>110</v>
      </c>
      <c r="V1596" t="s">
        <v>329</v>
      </c>
      <c r="W1596" t="str">
        <f>VLOOKUP(V1596,Lookup!D:E,2,FALSE)</f>
        <v>Corporate Contributions</v>
      </c>
      <c r="X1596" t="s">
        <v>216</v>
      </c>
      <c r="Y1596" t="s">
        <v>33</v>
      </c>
      <c r="Z1596" t="s">
        <v>36</v>
      </c>
      <c r="AA1596" t="s">
        <v>37</v>
      </c>
      <c r="AB1596" t="s">
        <v>107</v>
      </c>
      <c r="AC1596" t="s">
        <v>33</v>
      </c>
      <c r="AD1596">
        <v>0</v>
      </c>
      <c r="AE1596">
        <v>10</v>
      </c>
      <c r="AF1596">
        <v>2019</v>
      </c>
      <c r="AG1596" t="s">
        <v>33</v>
      </c>
      <c r="AH1596" t="s">
        <v>33</v>
      </c>
      <c r="AI1596" t="s">
        <v>124</v>
      </c>
    </row>
    <row r="1597" spans="1:35">
      <c r="A1597" t="s">
        <v>316</v>
      </c>
      <c r="B1597" t="s">
        <v>197</v>
      </c>
      <c r="C1597" t="s">
        <v>187</v>
      </c>
      <c r="D1597" t="s">
        <v>6439</v>
      </c>
      <c r="E1597" t="s">
        <v>6438</v>
      </c>
      <c r="F1597" t="s">
        <v>32</v>
      </c>
      <c r="G1597" t="s">
        <v>262</v>
      </c>
      <c r="H1597" t="str">
        <f t="shared" si="526"/>
        <v>4265</v>
      </c>
      <c r="I1597" t="s">
        <v>263</v>
      </c>
      <c r="J1597">
        <v>3000</v>
      </c>
      <c r="K1597" t="s">
        <v>536</v>
      </c>
      <c r="L1597" t="s">
        <v>417</v>
      </c>
      <c r="M1597" t="s">
        <v>6446</v>
      </c>
      <c r="N1597" t="s">
        <v>6447</v>
      </c>
      <c r="O1597" t="s">
        <v>6448</v>
      </c>
      <c r="P1597" t="s">
        <v>6449</v>
      </c>
      <c r="Q1597" t="s">
        <v>33</v>
      </c>
      <c r="R1597" t="s">
        <v>326</v>
      </c>
      <c r="S1597" t="s">
        <v>327</v>
      </c>
      <c r="T1597" t="s">
        <v>328</v>
      </c>
      <c r="U1597" t="s">
        <v>110</v>
      </c>
      <c r="V1597" t="s">
        <v>329</v>
      </c>
      <c r="W1597" t="str">
        <f>VLOOKUP(V1597,Lookup!D:E,2,FALSE)</f>
        <v>Corporate Contributions</v>
      </c>
      <c r="X1597" t="s">
        <v>216</v>
      </c>
      <c r="Y1597" t="s">
        <v>33</v>
      </c>
      <c r="Z1597" t="s">
        <v>36</v>
      </c>
      <c r="AA1597" t="s">
        <v>37</v>
      </c>
      <c r="AB1597" t="s">
        <v>416</v>
      </c>
      <c r="AC1597" t="s">
        <v>33</v>
      </c>
      <c r="AD1597">
        <v>0</v>
      </c>
      <c r="AE1597">
        <v>10</v>
      </c>
      <c r="AF1597">
        <v>2019</v>
      </c>
      <c r="AG1597" t="s">
        <v>33</v>
      </c>
      <c r="AH1597" t="s">
        <v>33</v>
      </c>
      <c r="AI1597" t="s">
        <v>124</v>
      </c>
    </row>
    <row r="1598" spans="1:35">
      <c r="A1598" t="s">
        <v>6450</v>
      </c>
      <c r="B1598" t="s">
        <v>197</v>
      </c>
      <c r="C1598" t="s">
        <v>187</v>
      </c>
      <c r="D1598" t="s">
        <v>6439</v>
      </c>
      <c r="E1598" t="s">
        <v>6438</v>
      </c>
      <c r="F1598" t="s">
        <v>32</v>
      </c>
      <c r="G1598" t="s">
        <v>166</v>
      </c>
      <c r="H1598" t="str">
        <f t="shared" ref="H1598:H1603" si="527">LEFT(G1598,4)</f>
        <v>4264</v>
      </c>
      <c r="I1598" t="s">
        <v>167</v>
      </c>
      <c r="J1598">
        <v>7500</v>
      </c>
      <c r="L1598" t="s">
        <v>1890</v>
      </c>
      <c r="M1598" t="s">
        <v>6451</v>
      </c>
      <c r="N1598" t="s">
        <v>6452</v>
      </c>
      <c r="O1598" t="s">
        <v>6453</v>
      </c>
      <c r="P1598" t="s">
        <v>6454</v>
      </c>
      <c r="Q1598" t="s">
        <v>33</v>
      </c>
      <c r="R1598" t="s">
        <v>1178</v>
      </c>
      <c r="S1598" t="s">
        <v>327</v>
      </c>
      <c r="T1598" t="s">
        <v>200</v>
      </c>
      <c r="U1598" t="s">
        <v>110</v>
      </c>
      <c r="V1598" t="s">
        <v>329</v>
      </c>
      <c r="W1598" t="str">
        <f>VLOOKUP(V1598,Lookup!D:E,2,FALSE)</f>
        <v>Corporate Contributions</v>
      </c>
      <c r="X1598" t="s">
        <v>173</v>
      </c>
      <c r="Y1598" t="s">
        <v>33</v>
      </c>
      <c r="Z1598" t="s">
        <v>36</v>
      </c>
      <c r="AA1598" t="s">
        <v>37</v>
      </c>
      <c r="AB1598" t="s">
        <v>1889</v>
      </c>
      <c r="AC1598" t="s">
        <v>33</v>
      </c>
      <c r="AD1598">
        <v>0</v>
      </c>
      <c r="AE1598">
        <v>10</v>
      </c>
      <c r="AF1598">
        <v>2019</v>
      </c>
      <c r="AG1598" t="s">
        <v>6455</v>
      </c>
      <c r="AH1598" t="s">
        <v>6456</v>
      </c>
      <c r="AI1598" t="s">
        <v>6457</v>
      </c>
    </row>
    <row r="1599" spans="1:35">
      <c r="A1599" t="s">
        <v>6450</v>
      </c>
      <c r="B1599" t="s">
        <v>197</v>
      </c>
      <c r="C1599" t="s">
        <v>187</v>
      </c>
      <c r="D1599" t="s">
        <v>6439</v>
      </c>
      <c r="E1599" t="s">
        <v>6438</v>
      </c>
      <c r="F1599" t="s">
        <v>32</v>
      </c>
      <c r="G1599" t="s">
        <v>166</v>
      </c>
      <c r="H1599" t="str">
        <f t="shared" si="527"/>
        <v>4264</v>
      </c>
      <c r="I1599" t="s">
        <v>167</v>
      </c>
      <c r="J1599">
        <v>7500</v>
      </c>
      <c r="L1599" t="s">
        <v>1890</v>
      </c>
      <c r="M1599" t="s">
        <v>6451</v>
      </c>
      <c r="N1599" t="s">
        <v>6452</v>
      </c>
      <c r="O1599" t="s">
        <v>6458</v>
      </c>
      <c r="P1599" t="s">
        <v>6459</v>
      </c>
      <c r="Q1599" t="s">
        <v>33</v>
      </c>
      <c r="R1599" t="s">
        <v>1178</v>
      </c>
      <c r="S1599" t="s">
        <v>327</v>
      </c>
      <c r="T1599" t="s">
        <v>200</v>
      </c>
      <c r="U1599" t="s">
        <v>110</v>
      </c>
      <c r="V1599" t="s">
        <v>329</v>
      </c>
      <c r="W1599" t="str">
        <f>VLOOKUP(V1599,Lookup!D:E,2,FALSE)</f>
        <v>Corporate Contributions</v>
      </c>
      <c r="X1599" t="s">
        <v>173</v>
      </c>
      <c r="Y1599" t="s">
        <v>33</v>
      </c>
      <c r="Z1599" t="s">
        <v>36</v>
      </c>
      <c r="AA1599" t="s">
        <v>37</v>
      </c>
      <c r="AB1599" t="s">
        <v>1889</v>
      </c>
      <c r="AC1599" t="s">
        <v>33</v>
      </c>
      <c r="AD1599">
        <v>0</v>
      </c>
      <c r="AE1599">
        <v>10</v>
      </c>
      <c r="AF1599">
        <v>2019</v>
      </c>
      <c r="AG1599" t="s">
        <v>6455</v>
      </c>
      <c r="AH1599" t="s">
        <v>6460</v>
      </c>
      <c r="AI1599" t="s">
        <v>6457</v>
      </c>
    </row>
    <row r="1600" spans="1:35">
      <c r="A1600" t="s">
        <v>6450</v>
      </c>
      <c r="B1600" t="s">
        <v>197</v>
      </c>
      <c r="C1600" t="s">
        <v>187</v>
      </c>
      <c r="D1600" t="s">
        <v>6439</v>
      </c>
      <c r="E1600" t="s">
        <v>6438</v>
      </c>
      <c r="F1600" t="s">
        <v>32</v>
      </c>
      <c r="G1600" t="s">
        <v>166</v>
      </c>
      <c r="H1600" t="str">
        <f t="shared" si="527"/>
        <v>4264</v>
      </c>
      <c r="I1600" t="s">
        <v>167</v>
      </c>
      <c r="J1600">
        <v>7500</v>
      </c>
      <c r="L1600" t="s">
        <v>1890</v>
      </c>
      <c r="M1600" t="s">
        <v>6451</v>
      </c>
      <c r="N1600" t="s">
        <v>6452</v>
      </c>
      <c r="O1600" t="s">
        <v>6461</v>
      </c>
      <c r="P1600" t="s">
        <v>6462</v>
      </c>
      <c r="Q1600" t="s">
        <v>33</v>
      </c>
      <c r="R1600" t="s">
        <v>1178</v>
      </c>
      <c r="S1600" t="s">
        <v>327</v>
      </c>
      <c r="T1600" t="s">
        <v>200</v>
      </c>
      <c r="U1600" t="s">
        <v>110</v>
      </c>
      <c r="V1600" t="s">
        <v>329</v>
      </c>
      <c r="W1600" t="str">
        <f>VLOOKUP(V1600,Lookup!D:E,2,FALSE)</f>
        <v>Corporate Contributions</v>
      </c>
      <c r="X1600" t="s">
        <v>173</v>
      </c>
      <c r="Y1600" t="s">
        <v>33</v>
      </c>
      <c r="Z1600" t="s">
        <v>36</v>
      </c>
      <c r="AA1600" t="s">
        <v>37</v>
      </c>
      <c r="AB1600" t="s">
        <v>1889</v>
      </c>
      <c r="AC1600" t="s">
        <v>33</v>
      </c>
      <c r="AD1600">
        <v>0</v>
      </c>
      <c r="AE1600">
        <v>10</v>
      </c>
      <c r="AF1600">
        <v>2019</v>
      </c>
      <c r="AG1600" t="s">
        <v>6455</v>
      </c>
      <c r="AH1600" t="s">
        <v>6463</v>
      </c>
      <c r="AI1600" t="s">
        <v>6457</v>
      </c>
    </row>
    <row r="1601" spans="1:35">
      <c r="A1601" t="s">
        <v>255</v>
      </c>
      <c r="B1601" t="s">
        <v>197</v>
      </c>
      <c r="C1601" t="s">
        <v>187</v>
      </c>
      <c r="D1601" t="s">
        <v>6439</v>
      </c>
      <c r="E1601" t="s">
        <v>6438</v>
      </c>
      <c r="F1601" t="s">
        <v>32</v>
      </c>
      <c r="G1601" t="s">
        <v>317</v>
      </c>
      <c r="H1601" t="str">
        <f t="shared" si="527"/>
        <v>4261</v>
      </c>
      <c r="I1601" t="s">
        <v>318</v>
      </c>
      <c r="J1601">
        <v>10000</v>
      </c>
      <c r="K1601" t="s">
        <v>168</v>
      </c>
      <c r="L1601" t="s">
        <v>170</v>
      </c>
      <c r="M1601" t="s">
        <v>596</v>
      </c>
      <c r="N1601" t="s">
        <v>597</v>
      </c>
      <c r="O1601" t="s">
        <v>6464</v>
      </c>
      <c r="P1601" t="s">
        <v>6465</v>
      </c>
      <c r="Q1601" t="s">
        <v>33</v>
      </c>
      <c r="R1601" t="s">
        <v>1295</v>
      </c>
      <c r="S1601" t="s">
        <v>1296</v>
      </c>
      <c r="T1601" t="s">
        <v>200</v>
      </c>
      <c r="U1601" t="s">
        <v>56</v>
      </c>
      <c r="V1601" t="s">
        <v>329</v>
      </c>
      <c r="W1601" t="str">
        <f>VLOOKUP(V1601,Lookup!D:E,2,FALSE)</f>
        <v>Corporate Contributions</v>
      </c>
      <c r="X1601" t="s">
        <v>216</v>
      </c>
      <c r="Y1601" t="s">
        <v>66</v>
      </c>
      <c r="Z1601" t="s">
        <v>36</v>
      </c>
      <c r="AA1601" t="s">
        <v>37</v>
      </c>
      <c r="AB1601" t="s">
        <v>169</v>
      </c>
      <c r="AC1601" t="s">
        <v>33</v>
      </c>
      <c r="AD1601">
        <v>0</v>
      </c>
      <c r="AE1601">
        <v>10</v>
      </c>
      <c r="AF1601">
        <v>2019</v>
      </c>
      <c r="AG1601" t="s">
        <v>33</v>
      </c>
      <c r="AH1601" t="s">
        <v>6466</v>
      </c>
      <c r="AI1601" t="s">
        <v>124</v>
      </c>
    </row>
    <row r="1602" spans="1:35">
      <c r="A1602" t="s">
        <v>316</v>
      </c>
      <c r="B1602" t="s">
        <v>175</v>
      </c>
      <c r="C1602" t="s">
        <v>176</v>
      </c>
      <c r="D1602" t="s">
        <v>6468</v>
      </c>
      <c r="E1602" t="s">
        <v>6467</v>
      </c>
      <c r="F1602" t="s">
        <v>32</v>
      </c>
      <c r="G1602" t="s">
        <v>317</v>
      </c>
      <c r="H1602" t="str">
        <f t="shared" si="527"/>
        <v>4261</v>
      </c>
      <c r="I1602" t="s">
        <v>318</v>
      </c>
      <c r="J1602">
        <v>300</v>
      </c>
      <c r="K1602" t="s">
        <v>536</v>
      </c>
      <c r="L1602" t="s">
        <v>1084</v>
      </c>
      <c r="M1602" t="s">
        <v>6469</v>
      </c>
      <c r="N1602" t="s">
        <v>6470</v>
      </c>
      <c r="O1602" t="s">
        <v>6471</v>
      </c>
      <c r="P1602" t="s">
        <v>6472</v>
      </c>
      <c r="Q1602" t="s">
        <v>33</v>
      </c>
      <c r="R1602" t="s">
        <v>326</v>
      </c>
      <c r="S1602" t="s">
        <v>327</v>
      </c>
      <c r="T1602" t="s">
        <v>558</v>
      </c>
      <c r="U1602" t="s">
        <v>110</v>
      </c>
      <c r="V1602" t="s">
        <v>329</v>
      </c>
      <c r="W1602" t="str">
        <f>VLOOKUP(V1602,Lookup!D:E,2,FALSE)</f>
        <v>Corporate Contributions</v>
      </c>
      <c r="X1602" t="s">
        <v>216</v>
      </c>
      <c r="Y1602" t="s">
        <v>33</v>
      </c>
      <c r="Z1602" t="s">
        <v>36</v>
      </c>
      <c r="AA1602" t="s">
        <v>37</v>
      </c>
      <c r="AB1602" t="s">
        <v>1083</v>
      </c>
      <c r="AC1602" t="s">
        <v>33</v>
      </c>
      <c r="AD1602">
        <v>0</v>
      </c>
      <c r="AE1602">
        <v>10</v>
      </c>
      <c r="AF1602">
        <v>2019</v>
      </c>
      <c r="AG1602" t="s">
        <v>33</v>
      </c>
      <c r="AH1602" t="s">
        <v>33</v>
      </c>
      <c r="AI1602" t="s">
        <v>124</v>
      </c>
    </row>
    <row r="1603" spans="1:35">
      <c r="A1603" t="s">
        <v>316</v>
      </c>
      <c r="B1603" t="s">
        <v>175</v>
      </c>
      <c r="C1603" t="s">
        <v>176</v>
      </c>
      <c r="D1603" t="s">
        <v>6468</v>
      </c>
      <c r="E1603" t="s">
        <v>6467</v>
      </c>
      <c r="F1603" t="s">
        <v>32</v>
      </c>
      <c r="G1603" t="s">
        <v>317</v>
      </c>
      <c r="H1603" t="str">
        <f t="shared" si="527"/>
        <v>4261</v>
      </c>
      <c r="I1603" t="s">
        <v>318</v>
      </c>
      <c r="J1603">
        <v>300</v>
      </c>
      <c r="K1603" t="s">
        <v>536</v>
      </c>
      <c r="L1603" t="s">
        <v>1084</v>
      </c>
      <c r="M1603" t="s">
        <v>6473</v>
      </c>
      <c r="N1603" t="s">
        <v>6474</v>
      </c>
      <c r="O1603" t="s">
        <v>6475</v>
      </c>
      <c r="P1603" t="s">
        <v>6476</v>
      </c>
      <c r="Q1603" t="s">
        <v>33</v>
      </c>
      <c r="R1603" t="s">
        <v>326</v>
      </c>
      <c r="S1603" t="s">
        <v>327</v>
      </c>
      <c r="T1603" t="s">
        <v>558</v>
      </c>
      <c r="U1603" t="s">
        <v>110</v>
      </c>
      <c r="V1603" t="s">
        <v>329</v>
      </c>
      <c r="W1603" t="str">
        <f>VLOOKUP(V1603,Lookup!D:E,2,FALSE)</f>
        <v>Corporate Contributions</v>
      </c>
      <c r="X1603" t="s">
        <v>216</v>
      </c>
      <c r="Y1603" t="s">
        <v>33</v>
      </c>
      <c r="Z1603" t="s">
        <v>36</v>
      </c>
      <c r="AA1603" t="s">
        <v>37</v>
      </c>
      <c r="AB1603" t="s">
        <v>1083</v>
      </c>
      <c r="AC1603" t="s">
        <v>33</v>
      </c>
      <c r="AD1603">
        <v>0</v>
      </c>
      <c r="AE1603">
        <v>10</v>
      </c>
      <c r="AF1603">
        <v>2019</v>
      </c>
      <c r="AG1603" t="s">
        <v>33</v>
      </c>
      <c r="AH1603" t="s">
        <v>33</v>
      </c>
      <c r="AI1603" t="s">
        <v>124</v>
      </c>
    </row>
    <row r="1604" spans="1:35">
      <c r="A1604" t="s">
        <v>316</v>
      </c>
      <c r="B1604" t="s">
        <v>183</v>
      </c>
      <c r="C1604" t="s">
        <v>184</v>
      </c>
      <c r="D1604" t="s">
        <v>6477</v>
      </c>
      <c r="E1604" t="s">
        <v>6467</v>
      </c>
      <c r="F1604" t="s">
        <v>32</v>
      </c>
      <c r="G1604" t="s">
        <v>317</v>
      </c>
      <c r="H1604" t="str">
        <f t="shared" ref="H1604:H1608" si="528">LEFT(G1604,4)</f>
        <v>4261</v>
      </c>
      <c r="I1604" t="s">
        <v>318</v>
      </c>
      <c r="J1604">
        <v>500</v>
      </c>
      <c r="K1604" t="s">
        <v>500</v>
      </c>
      <c r="L1604" t="s">
        <v>802</v>
      </c>
      <c r="M1604" t="s">
        <v>6478</v>
      </c>
      <c r="N1604" t="s">
        <v>6479</v>
      </c>
      <c r="O1604" t="s">
        <v>6480</v>
      </c>
      <c r="P1604" t="s">
        <v>6481</v>
      </c>
      <c r="Q1604" t="s">
        <v>33</v>
      </c>
      <c r="R1604" t="s">
        <v>803</v>
      </c>
      <c r="S1604" t="s">
        <v>327</v>
      </c>
      <c r="T1604" t="s">
        <v>504</v>
      </c>
      <c r="U1604" t="s">
        <v>110</v>
      </c>
      <c r="V1604" t="s">
        <v>329</v>
      </c>
      <c r="W1604" t="str">
        <f>VLOOKUP(V1604,Lookup!D:E,2,FALSE)</f>
        <v>Corporate Contributions</v>
      </c>
      <c r="X1604" t="s">
        <v>216</v>
      </c>
      <c r="Y1604" t="s">
        <v>33</v>
      </c>
      <c r="Z1604" t="s">
        <v>36</v>
      </c>
      <c r="AA1604" t="s">
        <v>37</v>
      </c>
      <c r="AB1604" t="s">
        <v>801</v>
      </c>
      <c r="AC1604" t="s">
        <v>33</v>
      </c>
      <c r="AD1604">
        <v>0</v>
      </c>
      <c r="AE1604">
        <v>10</v>
      </c>
      <c r="AF1604">
        <v>2019</v>
      </c>
      <c r="AG1604" t="s">
        <v>33</v>
      </c>
      <c r="AH1604" t="s">
        <v>33</v>
      </c>
      <c r="AI1604" t="s">
        <v>124</v>
      </c>
    </row>
    <row r="1605" spans="1:35">
      <c r="A1605" t="s">
        <v>316</v>
      </c>
      <c r="B1605" t="s">
        <v>183</v>
      </c>
      <c r="C1605" t="s">
        <v>184</v>
      </c>
      <c r="D1605" t="s">
        <v>6477</v>
      </c>
      <c r="E1605" t="s">
        <v>6467</v>
      </c>
      <c r="F1605" t="s">
        <v>32</v>
      </c>
      <c r="G1605" t="s">
        <v>317</v>
      </c>
      <c r="H1605" t="str">
        <f t="shared" si="528"/>
        <v>4261</v>
      </c>
      <c r="I1605" t="s">
        <v>318</v>
      </c>
      <c r="J1605">
        <v>250</v>
      </c>
      <c r="K1605" t="s">
        <v>500</v>
      </c>
      <c r="L1605" t="s">
        <v>802</v>
      </c>
      <c r="M1605" t="s">
        <v>6482</v>
      </c>
      <c r="N1605" t="s">
        <v>6483</v>
      </c>
      <c r="O1605" t="s">
        <v>6484</v>
      </c>
      <c r="P1605" t="s">
        <v>6485</v>
      </c>
      <c r="Q1605" t="s">
        <v>33</v>
      </c>
      <c r="R1605" t="s">
        <v>803</v>
      </c>
      <c r="S1605" t="s">
        <v>327</v>
      </c>
      <c r="T1605" t="s">
        <v>504</v>
      </c>
      <c r="U1605" t="s">
        <v>110</v>
      </c>
      <c r="V1605" t="s">
        <v>329</v>
      </c>
      <c r="W1605" t="str">
        <f>VLOOKUP(V1605,Lookup!D:E,2,FALSE)</f>
        <v>Corporate Contributions</v>
      </c>
      <c r="X1605" t="s">
        <v>216</v>
      </c>
      <c r="Y1605" t="s">
        <v>33</v>
      </c>
      <c r="Z1605" t="s">
        <v>36</v>
      </c>
      <c r="AA1605" t="s">
        <v>37</v>
      </c>
      <c r="AB1605" t="s">
        <v>801</v>
      </c>
      <c r="AC1605" t="s">
        <v>33</v>
      </c>
      <c r="AD1605">
        <v>0</v>
      </c>
      <c r="AE1605">
        <v>10</v>
      </c>
      <c r="AF1605">
        <v>2019</v>
      </c>
      <c r="AG1605" t="s">
        <v>33</v>
      </c>
      <c r="AH1605" t="s">
        <v>33</v>
      </c>
      <c r="AI1605" t="s">
        <v>124</v>
      </c>
    </row>
    <row r="1606" spans="1:35">
      <c r="A1606" t="s">
        <v>316</v>
      </c>
      <c r="B1606" t="s">
        <v>183</v>
      </c>
      <c r="C1606" t="s">
        <v>184</v>
      </c>
      <c r="D1606" t="s">
        <v>6477</v>
      </c>
      <c r="E1606" t="s">
        <v>6467</v>
      </c>
      <c r="F1606" t="s">
        <v>32</v>
      </c>
      <c r="G1606" t="s">
        <v>317</v>
      </c>
      <c r="H1606" t="str">
        <f t="shared" si="528"/>
        <v>4261</v>
      </c>
      <c r="I1606" t="s">
        <v>318</v>
      </c>
      <c r="J1606">
        <v>300</v>
      </c>
      <c r="K1606" t="s">
        <v>500</v>
      </c>
      <c r="L1606" t="s">
        <v>802</v>
      </c>
      <c r="M1606" t="s">
        <v>6486</v>
      </c>
      <c r="N1606" t="s">
        <v>6487</v>
      </c>
      <c r="O1606" t="s">
        <v>6488</v>
      </c>
      <c r="P1606" t="s">
        <v>6489</v>
      </c>
      <c r="Q1606" t="s">
        <v>33</v>
      </c>
      <c r="R1606" t="s">
        <v>803</v>
      </c>
      <c r="S1606" t="s">
        <v>327</v>
      </c>
      <c r="T1606" t="s">
        <v>504</v>
      </c>
      <c r="U1606" t="s">
        <v>110</v>
      </c>
      <c r="V1606" t="s">
        <v>329</v>
      </c>
      <c r="W1606" t="str">
        <f>VLOOKUP(V1606,Lookup!D:E,2,FALSE)</f>
        <v>Corporate Contributions</v>
      </c>
      <c r="X1606" t="s">
        <v>216</v>
      </c>
      <c r="Y1606" t="s">
        <v>33</v>
      </c>
      <c r="Z1606" t="s">
        <v>36</v>
      </c>
      <c r="AA1606" t="s">
        <v>37</v>
      </c>
      <c r="AB1606" t="s">
        <v>801</v>
      </c>
      <c r="AC1606" t="s">
        <v>33</v>
      </c>
      <c r="AD1606">
        <v>0</v>
      </c>
      <c r="AE1606">
        <v>10</v>
      </c>
      <c r="AF1606">
        <v>2019</v>
      </c>
      <c r="AG1606" t="s">
        <v>33</v>
      </c>
      <c r="AH1606" t="s">
        <v>33</v>
      </c>
      <c r="AI1606" t="s">
        <v>124</v>
      </c>
    </row>
    <row r="1607" spans="1:35">
      <c r="A1607" t="s">
        <v>316</v>
      </c>
      <c r="B1607" t="s">
        <v>183</v>
      </c>
      <c r="C1607" t="s">
        <v>184</v>
      </c>
      <c r="D1607" t="s">
        <v>6477</v>
      </c>
      <c r="E1607" t="s">
        <v>6467</v>
      </c>
      <c r="F1607" t="s">
        <v>32</v>
      </c>
      <c r="G1607" t="s">
        <v>317</v>
      </c>
      <c r="H1607" t="str">
        <f t="shared" si="528"/>
        <v>4261</v>
      </c>
      <c r="I1607" t="s">
        <v>318</v>
      </c>
      <c r="J1607">
        <v>250</v>
      </c>
      <c r="K1607" t="s">
        <v>500</v>
      </c>
      <c r="L1607" t="s">
        <v>802</v>
      </c>
      <c r="M1607" t="s">
        <v>6490</v>
      </c>
      <c r="N1607" t="s">
        <v>6491</v>
      </c>
      <c r="O1607" t="s">
        <v>6492</v>
      </c>
      <c r="P1607" t="s">
        <v>6493</v>
      </c>
      <c r="Q1607" t="s">
        <v>33</v>
      </c>
      <c r="R1607" t="s">
        <v>530</v>
      </c>
      <c r="S1607" t="s">
        <v>327</v>
      </c>
      <c r="T1607" t="s">
        <v>1017</v>
      </c>
      <c r="U1607" t="s">
        <v>110</v>
      </c>
      <c r="V1607" t="s">
        <v>329</v>
      </c>
      <c r="W1607" t="str">
        <f>VLOOKUP(V1607,Lookup!D:E,2,FALSE)</f>
        <v>Corporate Contributions</v>
      </c>
      <c r="X1607" t="s">
        <v>216</v>
      </c>
      <c r="Y1607" t="s">
        <v>33</v>
      </c>
      <c r="Z1607" t="s">
        <v>36</v>
      </c>
      <c r="AA1607" t="s">
        <v>37</v>
      </c>
      <c r="AB1607" t="s">
        <v>801</v>
      </c>
      <c r="AC1607" t="s">
        <v>33</v>
      </c>
      <c r="AD1607">
        <v>0</v>
      </c>
      <c r="AE1607">
        <v>10</v>
      </c>
      <c r="AF1607">
        <v>2019</v>
      </c>
      <c r="AG1607" t="s">
        <v>33</v>
      </c>
      <c r="AH1607" t="s">
        <v>33</v>
      </c>
      <c r="AI1607" t="s">
        <v>124</v>
      </c>
    </row>
    <row r="1608" spans="1:35">
      <c r="A1608" t="s">
        <v>316</v>
      </c>
      <c r="B1608" t="s">
        <v>183</v>
      </c>
      <c r="C1608" t="s">
        <v>184</v>
      </c>
      <c r="D1608" t="s">
        <v>6477</v>
      </c>
      <c r="E1608" t="s">
        <v>6467</v>
      </c>
      <c r="F1608" t="s">
        <v>32</v>
      </c>
      <c r="G1608" t="s">
        <v>613</v>
      </c>
      <c r="H1608" t="str">
        <f t="shared" si="528"/>
        <v>4265</v>
      </c>
      <c r="I1608" t="s">
        <v>614</v>
      </c>
      <c r="J1608">
        <v>500</v>
      </c>
      <c r="K1608" t="s">
        <v>500</v>
      </c>
      <c r="L1608" t="s">
        <v>802</v>
      </c>
      <c r="M1608" t="s">
        <v>896</v>
      </c>
      <c r="N1608" t="s">
        <v>897</v>
      </c>
      <c r="O1608" t="s">
        <v>6494</v>
      </c>
      <c r="P1608" t="s">
        <v>6495</v>
      </c>
      <c r="Q1608" t="s">
        <v>33</v>
      </c>
      <c r="R1608" t="s">
        <v>530</v>
      </c>
      <c r="S1608" t="s">
        <v>327</v>
      </c>
      <c r="T1608" t="s">
        <v>1017</v>
      </c>
      <c r="U1608" t="s">
        <v>110</v>
      </c>
      <c r="V1608" t="s">
        <v>329</v>
      </c>
      <c r="W1608" t="str">
        <f>VLOOKUP(V1608,Lookup!D:E,2,FALSE)</f>
        <v>Corporate Contributions</v>
      </c>
      <c r="X1608" t="s">
        <v>216</v>
      </c>
      <c r="Y1608" t="s">
        <v>33</v>
      </c>
      <c r="Z1608" t="s">
        <v>36</v>
      </c>
      <c r="AA1608" t="s">
        <v>37</v>
      </c>
      <c r="AB1608" t="s">
        <v>801</v>
      </c>
      <c r="AC1608" t="s">
        <v>33</v>
      </c>
      <c r="AD1608">
        <v>0</v>
      </c>
      <c r="AE1608">
        <v>10</v>
      </c>
      <c r="AF1608">
        <v>2019</v>
      </c>
      <c r="AG1608" t="s">
        <v>33</v>
      </c>
      <c r="AH1608" t="s">
        <v>33</v>
      </c>
      <c r="AI1608" t="s">
        <v>124</v>
      </c>
    </row>
    <row r="1609" spans="1:35">
      <c r="A1609" t="s">
        <v>681</v>
      </c>
      <c r="B1609" t="s">
        <v>236</v>
      </c>
      <c r="C1609" t="s">
        <v>260</v>
      </c>
      <c r="D1609" t="s">
        <v>6496</v>
      </c>
      <c r="E1609" t="s">
        <v>6467</v>
      </c>
      <c r="F1609" t="s">
        <v>32</v>
      </c>
      <c r="G1609" t="s">
        <v>613</v>
      </c>
      <c r="H1609" t="str">
        <f t="shared" ref="H1609" si="529">LEFT(G1609,4)</f>
        <v>4265</v>
      </c>
      <c r="I1609" t="s">
        <v>614</v>
      </c>
      <c r="J1609">
        <v>60.5</v>
      </c>
      <c r="K1609" t="s">
        <v>500</v>
      </c>
      <c r="L1609" t="s">
        <v>802</v>
      </c>
      <c r="M1609" t="s">
        <v>669</v>
      </c>
      <c r="N1609" t="s">
        <v>670</v>
      </c>
      <c r="O1609" t="s">
        <v>6497</v>
      </c>
      <c r="P1609" t="s">
        <v>6498</v>
      </c>
      <c r="Q1609" t="s">
        <v>33</v>
      </c>
      <c r="R1609" t="s">
        <v>530</v>
      </c>
      <c r="S1609" t="s">
        <v>531</v>
      </c>
      <c r="T1609" t="s">
        <v>532</v>
      </c>
      <c r="U1609" t="s">
        <v>110</v>
      </c>
      <c r="V1609" t="s">
        <v>228</v>
      </c>
      <c r="W1609" t="str">
        <f>VLOOKUP(V1609,Lookup!D:E,2,FALSE)</f>
        <v>Employee Memberships</v>
      </c>
      <c r="X1609" t="s">
        <v>93</v>
      </c>
      <c r="Y1609" t="s">
        <v>33</v>
      </c>
      <c r="Z1609" t="s">
        <v>36</v>
      </c>
      <c r="AA1609" t="s">
        <v>37</v>
      </c>
      <c r="AB1609" t="s">
        <v>801</v>
      </c>
      <c r="AC1609" t="s">
        <v>33</v>
      </c>
      <c r="AD1609">
        <v>0</v>
      </c>
      <c r="AE1609">
        <v>10</v>
      </c>
      <c r="AF1609">
        <v>2019</v>
      </c>
      <c r="AG1609" t="s">
        <v>33</v>
      </c>
      <c r="AH1609" t="s">
        <v>33</v>
      </c>
      <c r="AI1609" t="s">
        <v>124</v>
      </c>
    </row>
    <row r="1610" spans="1:35">
      <c r="A1610" t="s">
        <v>163</v>
      </c>
      <c r="B1610" t="s">
        <v>183</v>
      </c>
      <c r="C1610" t="s">
        <v>184</v>
      </c>
      <c r="D1610" t="s">
        <v>6500</v>
      </c>
      <c r="E1610" t="s">
        <v>6499</v>
      </c>
      <c r="F1610" t="s">
        <v>32</v>
      </c>
      <c r="G1610" t="s">
        <v>317</v>
      </c>
      <c r="H1610" t="str">
        <f t="shared" ref="H1610:H1614" si="530">LEFT(G1610,4)</f>
        <v>4261</v>
      </c>
      <c r="I1610" t="s">
        <v>318</v>
      </c>
      <c r="J1610">
        <v>13000</v>
      </c>
      <c r="K1610" t="s">
        <v>500</v>
      </c>
      <c r="L1610" t="s">
        <v>826</v>
      </c>
      <c r="M1610" t="s">
        <v>6505</v>
      </c>
      <c r="N1610" t="s">
        <v>6506</v>
      </c>
      <c r="O1610" t="s">
        <v>6507</v>
      </c>
      <c r="P1610" t="s">
        <v>6508</v>
      </c>
      <c r="Q1610" t="s">
        <v>33</v>
      </c>
      <c r="R1610" t="s">
        <v>2002</v>
      </c>
      <c r="S1610" t="s">
        <v>4789</v>
      </c>
      <c r="T1610" t="s">
        <v>235</v>
      </c>
      <c r="U1610" t="s">
        <v>56</v>
      </c>
      <c r="V1610" t="s">
        <v>329</v>
      </c>
      <c r="W1610" t="str">
        <f>VLOOKUP(V1610,Lookup!D:E,2,FALSE)</f>
        <v>Corporate Contributions</v>
      </c>
      <c r="X1610" t="s">
        <v>948</v>
      </c>
      <c r="Y1610" t="s">
        <v>33</v>
      </c>
      <c r="Z1610" t="s">
        <v>36</v>
      </c>
      <c r="AA1610" t="s">
        <v>37</v>
      </c>
      <c r="AB1610" t="s">
        <v>825</v>
      </c>
      <c r="AC1610" t="s">
        <v>33</v>
      </c>
      <c r="AD1610">
        <v>0</v>
      </c>
      <c r="AE1610">
        <v>10</v>
      </c>
      <c r="AF1610">
        <v>2019</v>
      </c>
      <c r="AG1610" t="s">
        <v>33</v>
      </c>
      <c r="AH1610" t="s">
        <v>6509</v>
      </c>
      <c r="AI1610" t="s">
        <v>124</v>
      </c>
    </row>
    <row r="1611" spans="1:35">
      <c r="A1611" t="s">
        <v>163</v>
      </c>
      <c r="B1611" t="s">
        <v>183</v>
      </c>
      <c r="C1611" t="s">
        <v>184</v>
      </c>
      <c r="D1611" t="s">
        <v>6500</v>
      </c>
      <c r="E1611" t="s">
        <v>6499</v>
      </c>
      <c r="F1611" t="s">
        <v>32</v>
      </c>
      <c r="G1611" t="s">
        <v>613</v>
      </c>
      <c r="H1611" t="str">
        <f t="shared" si="530"/>
        <v>4265</v>
      </c>
      <c r="I1611" t="s">
        <v>614</v>
      </c>
      <c r="J1611">
        <v>15000</v>
      </c>
      <c r="K1611" t="s">
        <v>500</v>
      </c>
      <c r="L1611" t="s">
        <v>802</v>
      </c>
      <c r="M1611" t="s">
        <v>562</v>
      </c>
      <c r="N1611" t="s">
        <v>563</v>
      </c>
      <c r="O1611" t="s">
        <v>6510</v>
      </c>
      <c r="P1611" t="s">
        <v>6511</v>
      </c>
      <c r="Q1611" t="s">
        <v>33</v>
      </c>
      <c r="R1611" t="s">
        <v>1379</v>
      </c>
      <c r="S1611" t="s">
        <v>89</v>
      </c>
      <c r="T1611" t="s">
        <v>235</v>
      </c>
      <c r="U1611" t="s">
        <v>56</v>
      </c>
      <c r="V1611" t="s">
        <v>329</v>
      </c>
      <c r="W1611" t="str">
        <f>VLOOKUP(V1611,Lookup!D:E,2,FALSE)</f>
        <v>Corporate Contributions</v>
      </c>
      <c r="X1611" t="s">
        <v>101</v>
      </c>
      <c r="Y1611" t="s">
        <v>33</v>
      </c>
      <c r="Z1611" t="s">
        <v>36</v>
      </c>
      <c r="AA1611" t="s">
        <v>37</v>
      </c>
      <c r="AB1611" t="s">
        <v>801</v>
      </c>
      <c r="AC1611" t="s">
        <v>33</v>
      </c>
      <c r="AD1611">
        <v>0</v>
      </c>
      <c r="AE1611">
        <v>10</v>
      </c>
      <c r="AF1611">
        <v>2019</v>
      </c>
      <c r="AG1611" t="s">
        <v>33</v>
      </c>
      <c r="AH1611" t="s">
        <v>6360</v>
      </c>
      <c r="AI1611" t="s">
        <v>124</v>
      </c>
    </row>
    <row r="1612" spans="1:35">
      <c r="A1612" t="s">
        <v>163</v>
      </c>
      <c r="B1612" t="s">
        <v>183</v>
      </c>
      <c r="C1612" t="s">
        <v>184</v>
      </c>
      <c r="D1612" t="s">
        <v>6500</v>
      </c>
      <c r="E1612" t="s">
        <v>6499</v>
      </c>
      <c r="F1612" t="s">
        <v>32</v>
      </c>
      <c r="G1612" t="s">
        <v>96</v>
      </c>
      <c r="H1612" t="str">
        <f t="shared" si="530"/>
        <v>9120</v>
      </c>
      <c r="I1612" t="s">
        <v>97</v>
      </c>
      <c r="J1612">
        <v>5000</v>
      </c>
      <c r="K1612" t="s">
        <v>500</v>
      </c>
      <c r="L1612" t="s">
        <v>826</v>
      </c>
      <c r="M1612" t="s">
        <v>4390</v>
      </c>
      <c r="N1612" t="s">
        <v>4391</v>
      </c>
      <c r="O1612" t="s">
        <v>6503</v>
      </c>
      <c r="P1612" t="s">
        <v>4393</v>
      </c>
      <c r="Q1612" t="s">
        <v>33</v>
      </c>
      <c r="R1612" t="s">
        <v>100</v>
      </c>
      <c r="S1612" t="s">
        <v>4205</v>
      </c>
      <c r="T1612" t="s">
        <v>235</v>
      </c>
      <c r="U1612" t="s">
        <v>56</v>
      </c>
      <c r="V1612" t="s">
        <v>47</v>
      </c>
      <c r="W1612" t="str">
        <f>VLOOKUP(V1612,Lookup!D:E,2,FALSE)</f>
        <v>Other Outside Services Gen</v>
      </c>
      <c r="X1612" t="s">
        <v>101</v>
      </c>
      <c r="Y1612" t="s">
        <v>33</v>
      </c>
      <c r="Z1612" t="s">
        <v>36</v>
      </c>
      <c r="AA1612" t="s">
        <v>37</v>
      </c>
      <c r="AB1612" t="s">
        <v>825</v>
      </c>
      <c r="AC1612" t="s">
        <v>33</v>
      </c>
      <c r="AD1612">
        <v>0</v>
      </c>
      <c r="AE1612">
        <v>10</v>
      </c>
      <c r="AF1612">
        <v>2019</v>
      </c>
      <c r="AG1612" t="s">
        <v>33</v>
      </c>
      <c r="AH1612" t="s">
        <v>6504</v>
      </c>
      <c r="AI1612" t="s">
        <v>124</v>
      </c>
    </row>
    <row r="1613" spans="1:35">
      <c r="A1613" t="s">
        <v>163</v>
      </c>
      <c r="B1613" t="s">
        <v>183</v>
      </c>
      <c r="C1613" t="s">
        <v>184</v>
      </c>
      <c r="D1613" t="s">
        <v>6500</v>
      </c>
      <c r="E1613" t="s">
        <v>6499</v>
      </c>
      <c r="F1613" t="s">
        <v>32</v>
      </c>
      <c r="G1613" t="s">
        <v>96</v>
      </c>
      <c r="H1613" t="str">
        <f t="shared" si="530"/>
        <v>9120</v>
      </c>
      <c r="I1613" t="s">
        <v>97</v>
      </c>
      <c r="J1613">
        <v>350</v>
      </c>
      <c r="K1613" t="s">
        <v>500</v>
      </c>
      <c r="L1613" t="s">
        <v>826</v>
      </c>
      <c r="M1613" t="s">
        <v>4390</v>
      </c>
      <c r="N1613" t="s">
        <v>4391</v>
      </c>
      <c r="O1613" t="s">
        <v>6503</v>
      </c>
      <c r="P1613" t="s">
        <v>4393</v>
      </c>
      <c r="Q1613" t="s">
        <v>33</v>
      </c>
      <c r="R1613" t="s">
        <v>100</v>
      </c>
      <c r="S1613" t="s">
        <v>4205</v>
      </c>
      <c r="T1613" t="s">
        <v>235</v>
      </c>
      <c r="U1613" t="s">
        <v>56</v>
      </c>
      <c r="V1613" t="s">
        <v>48</v>
      </c>
      <c r="W1613" t="str">
        <f>VLOOKUP(V1613,Lookup!D:E,2,FALSE)</f>
        <v>Sales/Use Tax-Outside Services</v>
      </c>
      <c r="X1613" t="s">
        <v>101</v>
      </c>
      <c r="Y1613" t="s">
        <v>33</v>
      </c>
      <c r="Z1613" t="s">
        <v>36</v>
      </c>
      <c r="AA1613" t="s">
        <v>37</v>
      </c>
      <c r="AB1613" t="s">
        <v>825</v>
      </c>
      <c r="AC1613" t="s">
        <v>33</v>
      </c>
      <c r="AD1613">
        <v>0</v>
      </c>
      <c r="AE1613">
        <v>10</v>
      </c>
      <c r="AF1613">
        <v>2019</v>
      </c>
      <c r="AG1613" t="s">
        <v>33</v>
      </c>
      <c r="AH1613" t="s">
        <v>6504</v>
      </c>
      <c r="AI1613" t="s">
        <v>45</v>
      </c>
    </row>
    <row r="1614" spans="1:35">
      <c r="A1614" t="s">
        <v>316</v>
      </c>
      <c r="B1614" t="s">
        <v>183</v>
      </c>
      <c r="C1614" t="s">
        <v>184</v>
      </c>
      <c r="D1614" t="s">
        <v>6512</v>
      </c>
      <c r="E1614" t="s">
        <v>6499</v>
      </c>
      <c r="F1614" t="s">
        <v>32</v>
      </c>
      <c r="G1614" t="s">
        <v>317</v>
      </c>
      <c r="H1614" t="str">
        <f t="shared" si="530"/>
        <v>4261</v>
      </c>
      <c r="I1614" t="s">
        <v>318</v>
      </c>
      <c r="J1614">
        <v>-5000</v>
      </c>
      <c r="K1614" t="s">
        <v>500</v>
      </c>
      <c r="L1614" t="s">
        <v>802</v>
      </c>
      <c r="M1614" t="s">
        <v>5684</v>
      </c>
      <c r="N1614" t="s">
        <v>5685</v>
      </c>
      <c r="O1614" t="s">
        <v>6073</v>
      </c>
      <c r="P1614" t="s">
        <v>6074</v>
      </c>
      <c r="Q1614" t="s">
        <v>33</v>
      </c>
      <c r="R1614" t="s">
        <v>530</v>
      </c>
      <c r="S1614" t="s">
        <v>327</v>
      </c>
      <c r="T1614" t="s">
        <v>1017</v>
      </c>
      <c r="U1614" t="s">
        <v>110</v>
      </c>
      <c r="V1614" t="s">
        <v>329</v>
      </c>
      <c r="W1614" t="str">
        <f>VLOOKUP(V1614,Lookup!D:E,2,FALSE)</f>
        <v>Corporate Contributions</v>
      </c>
      <c r="X1614" t="s">
        <v>216</v>
      </c>
      <c r="Y1614" t="s">
        <v>33</v>
      </c>
      <c r="Z1614" t="s">
        <v>36</v>
      </c>
      <c r="AA1614" t="s">
        <v>37</v>
      </c>
      <c r="AB1614" t="s">
        <v>801</v>
      </c>
      <c r="AC1614" t="s">
        <v>33</v>
      </c>
      <c r="AD1614">
        <v>0</v>
      </c>
      <c r="AE1614">
        <v>10</v>
      </c>
      <c r="AF1614">
        <v>2019</v>
      </c>
      <c r="AG1614" t="s">
        <v>33</v>
      </c>
      <c r="AH1614" t="s">
        <v>33</v>
      </c>
      <c r="AI1614" t="s">
        <v>124</v>
      </c>
    </row>
    <row r="1615" spans="1:35">
      <c r="A1615" t="s">
        <v>255</v>
      </c>
      <c r="B1615" t="s">
        <v>196</v>
      </c>
      <c r="C1615" t="s">
        <v>181</v>
      </c>
      <c r="D1615" t="s">
        <v>6501</v>
      </c>
      <c r="E1615" t="s">
        <v>6499</v>
      </c>
      <c r="F1615" t="s">
        <v>32</v>
      </c>
      <c r="G1615" t="s">
        <v>568</v>
      </c>
      <c r="H1615" t="str">
        <f t="shared" ref="H1615:H1616" si="531">LEFT(G1615,4)</f>
        <v>9080</v>
      </c>
      <c r="I1615" t="s">
        <v>569</v>
      </c>
      <c r="J1615">
        <v>8537.5400000000009</v>
      </c>
      <c r="K1615" t="s">
        <v>570</v>
      </c>
      <c r="L1615" t="s">
        <v>572</v>
      </c>
      <c r="M1615" t="s">
        <v>2216</v>
      </c>
      <c r="N1615" t="s">
        <v>2217</v>
      </c>
      <c r="O1615" t="s">
        <v>6513</v>
      </c>
      <c r="P1615" t="s">
        <v>6514</v>
      </c>
      <c r="Q1615" t="s">
        <v>33</v>
      </c>
      <c r="R1615" t="s">
        <v>577</v>
      </c>
      <c r="S1615" t="s">
        <v>578</v>
      </c>
      <c r="T1615" t="s">
        <v>269</v>
      </c>
      <c r="U1615" t="s">
        <v>56</v>
      </c>
      <c r="V1615" t="s">
        <v>579</v>
      </c>
      <c r="W1615" t="str">
        <f>VLOOKUP(V1615,Lookup!D:E,2,FALSE)</f>
        <v>EE/DR (DSM) Incentive Payment</v>
      </c>
      <c r="X1615" t="s">
        <v>580</v>
      </c>
      <c r="Y1615" t="s">
        <v>230</v>
      </c>
      <c r="Z1615" t="s">
        <v>36</v>
      </c>
      <c r="AA1615" t="s">
        <v>37</v>
      </c>
      <c r="AB1615" t="s">
        <v>571</v>
      </c>
      <c r="AC1615" t="s">
        <v>33</v>
      </c>
      <c r="AD1615">
        <v>0</v>
      </c>
      <c r="AE1615">
        <v>10</v>
      </c>
      <c r="AF1615">
        <v>2019</v>
      </c>
      <c r="AG1615" t="s">
        <v>33</v>
      </c>
      <c r="AH1615" t="s">
        <v>581</v>
      </c>
      <c r="AI1615" t="s">
        <v>124</v>
      </c>
    </row>
    <row r="1616" spans="1:35">
      <c r="A1616" t="s">
        <v>316</v>
      </c>
      <c r="B1616" t="s">
        <v>295</v>
      </c>
      <c r="C1616" t="s">
        <v>184</v>
      </c>
      <c r="D1616" t="s">
        <v>6502</v>
      </c>
      <c r="E1616" t="s">
        <v>6499</v>
      </c>
      <c r="F1616" t="s">
        <v>32</v>
      </c>
      <c r="G1616" t="s">
        <v>613</v>
      </c>
      <c r="H1616" t="str">
        <f t="shared" si="531"/>
        <v>4265</v>
      </c>
      <c r="I1616" t="s">
        <v>614</v>
      </c>
      <c r="J1616">
        <v>5000</v>
      </c>
      <c r="K1616" t="s">
        <v>615</v>
      </c>
      <c r="L1616" t="s">
        <v>299</v>
      </c>
      <c r="M1616" t="s">
        <v>794</v>
      </c>
      <c r="N1616" t="s">
        <v>795</v>
      </c>
      <c r="O1616" t="s">
        <v>6515</v>
      </c>
      <c r="P1616" t="s">
        <v>6516</v>
      </c>
      <c r="Q1616" t="s">
        <v>33</v>
      </c>
      <c r="R1616" t="s">
        <v>300</v>
      </c>
      <c r="S1616" t="s">
        <v>327</v>
      </c>
      <c r="T1616" t="s">
        <v>111</v>
      </c>
      <c r="U1616" t="s">
        <v>110</v>
      </c>
      <c r="V1616" t="s">
        <v>329</v>
      </c>
      <c r="W1616" t="str">
        <f>VLOOKUP(V1616,Lookup!D:E,2,FALSE)</f>
        <v>Corporate Contributions</v>
      </c>
      <c r="X1616" t="s">
        <v>216</v>
      </c>
      <c r="Y1616" t="s">
        <v>33</v>
      </c>
      <c r="Z1616" t="s">
        <v>36</v>
      </c>
      <c r="AA1616" t="s">
        <v>37</v>
      </c>
      <c r="AB1616" t="s">
        <v>298</v>
      </c>
      <c r="AC1616" t="s">
        <v>33</v>
      </c>
      <c r="AD1616">
        <v>0</v>
      </c>
      <c r="AE1616">
        <v>10</v>
      </c>
      <c r="AF1616">
        <v>2019</v>
      </c>
      <c r="AG1616" t="s">
        <v>33</v>
      </c>
      <c r="AH1616" t="s">
        <v>33</v>
      </c>
      <c r="AI1616" t="s">
        <v>124</v>
      </c>
    </row>
    <row r="1617" spans="1:35">
      <c r="A1617" t="s">
        <v>163</v>
      </c>
      <c r="B1617" t="s">
        <v>236</v>
      </c>
      <c r="C1617" t="s">
        <v>260</v>
      </c>
      <c r="D1617" t="s">
        <v>6517</v>
      </c>
      <c r="E1617" t="s">
        <v>6499</v>
      </c>
      <c r="F1617" t="s">
        <v>32</v>
      </c>
      <c r="G1617" t="s">
        <v>613</v>
      </c>
      <c r="H1617" t="str">
        <f t="shared" ref="H1617:H1619" si="532">LEFT(G1617,4)</f>
        <v>4265</v>
      </c>
      <c r="I1617" t="s">
        <v>614</v>
      </c>
      <c r="J1617">
        <v>60.5</v>
      </c>
      <c r="K1617" t="s">
        <v>500</v>
      </c>
      <c r="L1617" t="s">
        <v>525</v>
      </c>
      <c r="M1617" t="s">
        <v>669</v>
      </c>
      <c r="N1617" t="s">
        <v>670</v>
      </c>
      <c r="O1617" t="s">
        <v>3489</v>
      </c>
      <c r="P1617" t="s">
        <v>6518</v>
      </c>
      <c r="Q1617" t="s">
        <v>33</v>
      </c>
      <c r="R1617" t="s">
        <v>530</v>
      </c>
      <c r="S1617" t="s">
        <v>531</v>
      </c>
      <c r="T1617" t="s">
        <v>532</v>
      </c>
      <c r="U1617" t="s">
        <v>110</v>
      </c>
      <c r="V1617" t="s">
        <v>228</v>
      </c>
      <c r="W1617" t="str">
        <f>VLOOKUP(V1617,Lookup!D:E,2,FALSE)</f>
        <v>Employee Memberships</v>
      </c>
      <c r="X1617" t="s">
        <v>93</v>
      </c>
      <c r="Y1617" t="s">
        <v>33</v>
      </c>
      <c r="Z1617" t="s">
        <v>36</v>
      </c>
      <c r="AA1617" t="s">
        <v>37</v>
      </c>
      <c r="AB1617" t="s">
        <v>524</v>
      </c>
      <c r="AC1617" t="s">
        <v>33</v>
      </c>
      <c r="AD1617">
        <v>0</v>
      </c>
      <c r="AE1617">
        <v>10</v>
      </c>
      <c r="AF1617">
        <v>2019</v>
      </c>
      <c r="AG1617" t="s">
        <v>33</v>
      </c>
      <c r="AH1617" t="s">
        <v>6519</v>
      </c>
      <c r="AI1617" t="s">
        <v>124</v>
      </c>
    </row>
    <row r="1618" spans="1:35">
      <c r="A1618" t="s">
        <v>163</v>
      </c>
      <c r="B1618" t="s">
        <v>236</v>
      </c>
      <c r="C1618" t="s">
        <v>260</v>
      </c>
      <c r="D1618" t="s">
        <v>6517</v>
      </c>
      <c r="E1618" t="s">
        <v>6499</v>
      </c>
      <c r="F1618" t="s">
        <v>32</v>
      </c>
      <c r="G1618" t="s">
        <v>91</v>
      </c>
      <c r="H1618" t="str">
        <f t="shared" si="532"/>
        <v>5880</v>
      </c>
      <c r="I1618" t="s">
        <v>92</v>
      </c>
      <c r="J1618">
        <v>25</v>
      </c>
      <c r="K1618" t="s">
        <v>500</v>
      </c>
      <c r="L1618" t="s">
        <v>525</v>
      </c>
      <c r="M1618" t="s">
        <v>669</v>
      </c>
      <c r="N1618" t="s">
        <v>670</v>
      </c>
      <c r="O1618" t="s">
        <v>3489</v>
      </c>
      <c r="P1618" t="s">
        <v>6518</v>
      </c>
      <c r="Q1618" t="s">
        <v>33</v>
      </c>
      <c r="R1618" t="s">
        <v>246</v>
      </c>
      <c r="S1618" t="s">
        <v>315</v>
      </c>
      <c r="T1618" t="s">
        <v>261</v>
      </c>
      <c r="U1618" t="s">
        <v>56</v>
      </c>
      <c r="V1618" t="s">
        <v>35</v>
      </c>
      <c r="W1618" t="str">
        <f>VLOOKUP(V1618,Lookup!D:E,2,FALSE)</f>
        <v>Busin Exp 100% Deduct Gen</v>
      </c>
      <c r="X1618" t="s">
        <v>58</v>
      </c>
      <c r="Y1618" t="s">
        <v>33</v>
      </c>
      <c r="Z1618" t="s">
        <v>36</v>
      </c>
      <c r="AA1618" t="s">
        <v>37</v>
      </c>
      <c r="AB1618" t="s">
        <v>524</v>
      </c>
      <c r="AC1618" t="s">
        <v>33</v>
      </c>
      <c r="AD1618">
        <v>0</v>
      </c>
      <c r="AE1618">
        <v>10</v>
      </c>
      <c r="AF1618">
        <v>2019</v>
      </c>
      <c r="AG1618" t="s">
        <v>33</v>
      </c>
      <c r="AH1618" t="s">
        <v>6519</v>
      </c>
      <c r="AI1618" t="s">
        <v>124</v>
      </c>
    </row>
    <row r="1619" spans="1:35">
      <c r="A1619" t="s">
        <v>163</v>
      </c>
      <c r="B1619" t="s">
        <v>236</v>
      </c>
      <c r="C1619" t="s">
        <v>260</v>
      </c>
      <c r="D1619" t="s">
        <v>6517</v>
      </c>
      <c r="E1619" t="s">
        <v>6499</v>
      </c>
      <c r="F1619" t="s">
        <v>32</v>
      </c>
      <c r="G1619" t="s">
        <v>91</v>
      </c>
      <c r="H1619" t="str">
        <f t="shared" si="532"/>
        <v>5880</v>
      </c>
      <c r="I1619" t="s">
        <v>92</v>
      </c>
      <c r="J1619">
        <v>104</v>
      </c>
      <c r="K1619" t="s">
        <v>500</v>
      </c>
      <c r="L1619" t="s">
        <v>525</v>
      </c>
      <c r="M1619" t="s">
        <v>669</v>
      </c>
      <c r="N1619" t="s">
        <v>670</v>
      </c>
      <c r="O1619" t="s">
        <v>3489</v>
      </c>
      <c r="P1619" t="s">
        <v>6518</v>
      </c>
      <c r="Q1619" t="s">
        <v>33</v>
      </c>
      <c r="R1619" t="s">
        <v>246</v>
      </c>
      <c r="S1619" t="s">
        <v>315</v>
      </c>
      <c r="T1619" t="s">
        <v>261</v>
      </c>
      <c r="U1619" t="s">
        <v>56</v>
      </c>
      <c r="V1619" t="s">
        <v>38</v>
      </c>
      <c r="W1619" t="str">
        <f>VLOOKUP(V1619,Lookup!D:E,2,FALSE)</f>
        <v>Business Exp Part Deduct Gen</v>
      </c>
      <c r="X1619" t="s">
        <v>58</v>
      </c>
      <c r="Y1619" t="s">
        <v>33</v>
      </c>
      <c r="Z1619" t="s">
        <v>36</v>
      </c>
      <c r="AA1619" t="s">
        <v>37</v>
      </c>
      <c r="AB1619" t="s">
        <v>524</v>
      </c>
      <c r="AC1619" t="s">
        <v>33</v>
      </c>
      <c r="AD1619">
        <v>0</v>
      </c>
      <c r="AE1619">
        <v>10</v>
      </c>
      <c r="AF1619">
        <v>2019</v>
      </c>
      <c r="AG1619" t="s">
        <v>33</v>
      </c>
      <c r="AH1619" t="s">
        <v>6519</v>
      </c>
      <c r="AI1619" t="s">
        <v>124</v>
      </c>
    </row>
    <row r="1620" spans="1:35">
      <c r="A1620" t="s">
        <v>163</v>
      </c>
      <c r="B1620" t="s">
        <v>217</v>
      </c>
      <c r="C1620" t="s">
        <v>176</v>
      </c>
      <c r="D1620" t="s">
        <v>6522</v>
      </c>
      <c r="E1620" t="s">
        <v>6520</v>
      </c>
      <c r="F1620" t="s">
        <v>32</v>
      </c>
      <c r="G1620" t="s">
        <v>317</v>
      </c>
      <c r="H1620" t="str">
        <f t="shared" ref="H1620" si="533">LEFT(G1620,4)</f>
        <v>4261</v>
      </c>
      <c r="I1620" t="s">
        <v>318</v>
      </c>
      <c r="J1620">
        <v>200</v>
      </c>
      <c r="K1620" t="s">
        <v>648</v>
      </c>
      <c r="L1620" t="s">
        <v>560</v>
      </c>
      <c r="M1620" t="s">
        <v>6523</v>
      </c>
      <c r="N1620" t="s">
        <v>6524</v>
      </c>
      <c r="O1620" t="s">
        <v>6525</v>
      </c>
      <c r="P1620" t="s">
        <v>6526</v>
      </c>
      <c r="Q1620" t="s">
        <v>33</v>
      </c>
      <c r="R1620" t="s">
        <v>220</v>
      </c>
      <c r="S1620" t="s">
        <v>327</v>
      </c>
      <c r="T1620" t="s">
        <v>1626</v>
      </c>
      <c r="U1620" t="s">
        <v>110</v>
      </c>
      <c r="V1620" t="s">
        <v>329</v>
      </c>
      <c r="W1620" t="str">
        <f>VLOOKUP(V1620,Lookup!D:E,2,FALSE)</f>
        <v>Corporate Contributions</v>
      </c>
      <c r="X1620" t="s">
        <v>216</v>
      </c>
      <c r="Y1620" t="s">
        <v>33</v>
      </c>
      <c r="Z1620" t="s">
        <v>36</v>
      </c>
      <c r="AA1620" t="s">
        <v>37</v>
      </c>
      <c r="AB1620" t="s">
        <v>559</v>
      </c>
      <c r="AC1620" t="s">
        <v>33</v>
      </c>
      <c r="AD1620">
        <v>0</v>
      </c>
      <c r="AE1620">
        <v>10</v>
      </c>
      <c r="AF1620">
        <v>2019</v>
      </c>
      <c r="AG1620" t="s">
        <v>33</v>
      </c>
      <c r="AH1620" t="s">
        <v>6527</v>
      </c>
      <c r="AI1620" t="s">
        <v>124</v>
      </c>
    </row>
    <row r="1621" spans="1:35">
      <c r="A1621" t="s">
        <v>316</v>
      </c>
      <c r="B1621" t="s">
        <v>196</v>
      </c>
      <c r="C1621" t="s">
        <v>181</v>
      </c>
      <c r="D1621" t="s">
        <v>6521</v>
      </c>
      <c r="E1621" t="s">
        <v>6520</v>
      </c>
      <c r="F1621" t="s">
        <v>32</v>
      </c>
      <c r="G1621" t="s">
        <v>317</v>
      </c>
      <c r="H1621" t="str">
        <f t="shared" ref="H1621:H1623" si="534">LEFT(G1621,4)</f>
        <v>4261</v>
      </c>
      <c r="I1621" t="s">
        <v>318</v>
      </c>
      <c r="J1621">
        <v>1000</v>
      </c>
      <c r="K1621" t="s">
        <v>903</v>
      </c>
      <c r="L1621" t="s">
        <v>1671</v>
      </c>
      <c r="M1621" t="s">
        <v>5888</v>
      </c>
      <c r="N1621" t="s">
        <v>5889</v>
      </c>
      <c r="O1621" t="s">
        <v>6528</v>
      </c>
      <c r="P1621" t="s">
        <v>6529</v>
      </c>
      <c r="Q1621" t="s">
        <v>33</v>
      </c>
      <c r="R1621" t="s">
        <v>782</v>
      </c>
      <c r="S1621" t="s">
        <v>327</v>
      </c>
      <c r="T1621" t="s">
        <v>909</v>
      </c>
      <c r="U1621" t="s">
        <v>110</v>
      </c>
      <c r="V1621" t="s">
        <v>329</v>
      </c>
      <c r="W1621" t="str">
        <f>VLOOKUP(V1621,Lookup!D:E,2,FALSE)</f>
        <v>Corporate Contributions</v>
      </c>
      <c r="X1621" t="s">
        <v>216</v>
      </c>
      <c r="Y1621" t="s">
        <v>33</v>
      </c>
      <c r="Z1621" t="s">
        <v>36</v>
      </c>
      <c r="AA1621" t="s">
        <v>37</v>
      </c>
      <c r="AB1621" t="s">
        <v>1670</v>
      </c>
      <c r="AC1621" t="s">
        <v>33</v>
      </c>
      <c r="AD1621">
        <v>0</v>
      </c>
      <c r="AE1621">
        <v>10</v>
      </c>
      <c r="AF1621">
        <v>2019</v>
      </c>
      <c r="AG1621" t="s">
        <v>33</v>
      </c>
      <c r="AH1621" t="s">
        <v>33</v>
      </c>
      <c r="AI1621" t="s">
        <v>124</v>
      </c>
    </row>
    <row r="1622" spans="1:35">
      <c r="A1622" t="s">
        <v>316</v>
      </c>
      <c r="B1622" t="s">
        <v>196</v>
      </c>
      <c r="C1622" t="s">
        <v>181</v>
      </c>
      <c r="D1622" t="s">
        <v>6521</v>
      </c>
      <c r="E1622" t="s">
        <v>6520</v>
      </c>
      <c r="F1622" t="s">
        <v>32</v>
      </c>
      <c r="G1622" t="s">
        <v>317</v>
      </c>
      <c r="H1622" t="str">
        <f t="shared" si="534"/>
        <v>4261</v>
      </c>
      <c r="I1622" t="s">
        <v>318</v>
      </c>
      <c r="J1622">
        <v>200</v>
      </c>
      <c r="K1622" t="s">
        <v>903</v>
      </c>
      <c r="L1622" t="s">
        <v>1671</v>
      </c>
      <c r="M1622" t="s">
        <v>6530</v>
      </c>
      <c r="N1622" t="s">
        <v>6531</v>
      </c>
      <c r="O1622" t="s">
        <v>6532</v>
      </c>
      <c r="P1622" t="s">
        <v>6533</v>
      </c>
      <c r="Q1622" t="s">
        <v>33</v>
      </c>
      <c r="R1622" t="s">
        <v>782</v>
      </c>
      <c r="S1622" t="s">
        <v>327</v>
      </c>
      <c r="T1622" t="s">
        <v>909</v>
      </c>
      <c r="U1622" t="s">
        <v>110</v>
      </c>
      <c r="V1622" t="s">
        <v>329</v>
      </c>
      <c r="W1622" t="str">
        <f>VLOOKUP(V1622,Lookup!D:E,2,FALSE)</f>
        <v>Corporate Contributions</v>
      </c>
      <c r="X1622" t="s">
        <v>216</v>
      </c>
      <c r="Y1622" t="s">
        <v>33</v>
      </c>
      <c r="Z1622" t="s">
        <v>36</v>
      </c>
      <c r="AA1622" t="s">
        <v>37</v>
      </c>
      <c r="AB1622" t="s">
        <v>1670</v>
      </c>
      <c r="AC1622" t="s">
        <v>33</v>
      </c>
      <c r="AD1622">
        <v>0</v>
      </c>
      <c r="AE1622">
        <v>10</v>
      </c>
      <c r="AF1622">
        <v>2019</v>
      </c>
      <c r="AG1622" t="s">
        <v>33</v>
      </c>
      <c r="AH1622" t="s">
        <v>33</v>
      </c>
      <c r="AI1622" t="s">
        <v>124</v>
      </c>
    </row>
    <row r="1623" spans="1:35">
      <c r="A1623" t="s">
        <v>316</v>
      </c>
      <c r="B1623" t="s">
        <v>196</v>
      </c>
      <c r="C1623" t="s">
        <v>181</v>
      </c>
      <c r="D1623" t="s">
        <v>6521</v>
      </c>
      <c r="E1623" t="s">
        <v>6520</v>
      </c>
      <c r="F1623" t="s">
        <v>32</v>
      </c>
      <c r="G1623" t="s">
        <v>317</v>
      </c>
      <c r="H1623" t="str">
        <f t="shared" si="534"/>
        <v>4261</v>
      </c>
      <c r="I1623" t="s">
        <v>318</v>
      </c>
      <c r="J1623">
        <v>1000</v>
      </c>
      <c r="K1623" t="s">
        <v>903</v>
      </c>
      <c r="L1623" t="s">
        <v>1125</v>
      </c>
      <c r="M1623" t="s">
        <v>3842</v>
      </c>
      <c r="N1623" t="s">
        <v>3843</v>
      </c>
      <c r="O1623" t="s">
        <v>6534</v>
      </c>
      <c r="P1623" t="s">
        <v>6535</v>
      </c>
      <c r="Q1623" t="s">
        <v>33</v>
      </c>
      <c r="R1623" t="s">
        <v>782</v>
      </c>
      <c r="S1623" t="s">
        <v>327</v>
      </c>
      <c r="T1623" t="s">
        <v>909</v>
      </c>
      <c r="U1623" t="s">
        <v>110</v>
      </c>
      <c r="V1623" t="s">
        <v>329</v>
      </c>
      <c r="W1623" t="str">
        <f>VLOOKUP(V1623,Lookup!D:E,2,FALSE)</f>
        <v>Corporate Contributions</v>
      </c>
      <c r="X1623" t="s">
        <v>216</v>
      </c>
      <c r="Y1623" t="s">
        <v>33</v>
      </c>
      <c r="Z1623" t="s">
        <v>36</v>
      </c>
      <c r="AA1623" t="s">
        <v>37</v>
      </c>
      <c r="AB1623" t="s">
        <v>1124</v>
      </c>
      <c r="AC1623" t="s">
        <v>33</v>
      </c>
      <c r="AD1623">
        <v>0</v>
      </c>
      <c r="AE1623">
        <v>10</v>
      </c>
      <c r="AF1623">
        <v>2019</v>
      </c>
      <c r="AG1623" t="s">
        <v>33</v>
      </c>
      <c r="AH1623" t="s">
        <v>33</v>
      </c>
      <c r="AI1623" t="s">
        <v>124</v>
      </c>
    </row>
    <row r="1624" spans="1:35">
      <c r="A1624" t="s">
        <v>163</v>
      </c>
      <c r="B1624" t="s">
        <v>236</v>
      </c>
      <c r="C1624" t="s">
        <v>260</v>
      </c>
      <c r="D1624" t="s">
        <v>6536</v>
      </c>
      <c r="E1624" t="s">
        <v>6520</v>
      </c>
      <c r="F1624" t="s">
        <v>32</v>
      </c>
      <c r="G1624" t="s">
        <v>613</v>
      </c>
      <c r="H1624" t="str">
        <f t="shared" ref="H1624:H1629" si="535">LEFT(G1624,4)</f>
        <v>4265</v>
      </c>
      <c r="I1624" t="s">
        <v>614</v>
      </c>
      <c r="J1624">
        <v>43</v>
      </c>
      <c r="K1624" t="s">
        <v>500</v>
      </c>
      <c r="L1624" t="s">
        <v>525</v>
      </c>
      <c r="M1624" t="s">
        <v>669</v>
      </c>
      <c r="N1624" t="s">
        <v>670</v>
      </c>
      <c r="O1624" t="s">
        <v>6538</v>
      </c>
      <c r="P1624" t="s">
        <v>6539</v>
      </c>
      <c r="Q1624" t="s">
        <v>33</v>
      </c>
      <c r="R1624" t="s">
        <v>530</v>
      </c>
      <c r="S1624" t="s">
        <v>531</v>
      </c>
      <c r="T1624" t="s">
        <v>532</v>
      </c>
      <c r="U1624" t="s">
        <v>110</v>
      </c>
      <c r="V1624" t="s">
        <v>228</v>
      </c>
      <c r="W1624" t="str">
        <f>VLOOKUP(V1624,Lookup!D:E,2,FALSE)</f>
        <v>Employee Memberships</v>
      </c>
      <c r="X1624" t="s">
        <v>93</v>
      </c>
      <c r="Y1624" t="s">
        <v>33</v>
      </c>
      <c r="Z1624" t="s">
        <v>36</v>
      </c>
      <c r="AA1624" t="s">
        <v>37</v>
      </c>
      <c r="AB1624" t="s">
        <v>524</v>
      </c>
      <c r="AC1624" t="s">
        <v>33</v>
      </c>
      <c r="AD1624">
        <v>0</v>
      </c>
      <c r="AE1624">
        <v>10</v>
      </c>
      <c r="AF1624">
        <v>2019</v>
      </c>
      <c r="AG1624" t="s">
        <v>33</v>
      </c>
      <c r="AH1624" t="s">
        <v>6540</v>
      </c>
      <c r="AI1624" t="s">
        <v>124</v>
      </c>
    </row>
    <row r="1625" spans="1:35">
      <c r="A1625" t="s">
        <v>163</v>
      </c>
      <c r="B1625" t="s">
        <v>236</v>
      </c>
      <c r="C1625" t="s">
        <v>260</v>
      </c>
      <c r="D1625" t="s">
        <v>6536</v>
      </c>
      <c r="E1625" t="s">
        <v>6520</v>
      </c>
      <c r="F1625" t="s">
        <v>32</v>
      </c>
      <c r="G1625" t="s">
        <v>613</v>
      </c>
      <c r="H1625" t="str">
        <f t="shared" si="535"/>
        <v>4265</v>
      </c>
      <c r="I1625" t="s">
        <v>614</v>
      </c>
      <c r="J1625">
        <v>100</v>
      </c>
      <c r="K1625" t="s">
        <v>500</v>
      </c>
      <c r="L1625" t="s">
        <v>525</v>
      </c>
      <c r="M1625" t="s">
        <v>669</v>
      </c>
      <c r="N1625" t="s">
        <v>670</v>
      </c>
      <c r="O1625" t="s">
        <v>3488</v>
      </c>
      <c r="P1625" t="s">
        <v>6025</v>
      </c>
      <c r="Q1625" t="s">
        <v>33</v>
      </c>
      <c r="R1625" t="s">
        <v>530</v>
      </c>
      <c r="S1625" t="s">
        <v>531</v>
      </c>
      <c r="T1625" t="s">
        <v>532</v>
      </c>
      <c r="U1625" t="s">
        <v>110</v>
      </c>
      <c r="V1625" t="s">
        <v>228</v>
      </c>
      <c r="W1625" t="str">
        <f>VLOOKUP(V1625,Lookup!D:E,2,FALSE)</f>
        <v>Employee Memberships</v>
      </c>
      <c r="X1625" t="s">
        <v>93</v>
      </c>
      <c r="Y1625" t="s">
        <v>33</v>
      </c>
      <c r="Z1625" t="s">
        <v>36</v>
      </c>
      <c r="AA1625" t="s">
        <v>37</v>
      </c>
      <c r="AB1625" t="s">
        <v>524</v>
      </c>
      <c r="AC1625" t="s">
        <v>33</v>
      </c>
      <c r="AD1625">
        <v>0</v>
      </c>
      <c r="AE1625">
        <v>10</v>
      </c>
      <c r="AF1625">
        <v>2019</v>
      </c>
      <c r="AG1625" t="s">
        <v>33</v>
      </c>
      <c r="AH1625" t="s">
        <v>6537</v>
      </c>
      <c r="AI1625" t="s">
        <v>124</v>
      </c>
    </row>
    <row r="1626" spans="1:35">
      <c r="A1626" t="s">
        <v>163</v>
      </c>
      <c r="B1626" t="s">
        <v>236</v>
      </c>
      <c r="C1626" t="s">
        <v>260</v>
      </c>
      <c r="D1626" t="s">
        <v>6536</v>
      </c>
      <c r="E1626" t="s">
        <v>6520</v>
      </c>
      <c r="F1626" t="s">
        <v>32</v>
      </c>
      <c r="G1626" t="s">
        <v>91</v>
      </c>
      <c r="H1626" t="str">
        <f t="shared" si="535"/>
        <v>5880</v>
      </c>
      <c r="I1626" t="s">
        <v>92</v>
      </c>
      <c r="J1626">
        <v>143</v>
      </c>
      <c r="K1626" t="s">
        <v>500</v>
      </c>
      <c r="L1626" t="s">
        <v>525</v>
      </c>
      <c r="M1626" t="s">
        <v>669</v>
      </c>
      <c r="N1626" t="s">
        <v>670</v>
      </c>
      <c r="O1626" t="s">
        <v>6538</v>
      </c>
      <c r="P1626" t="s">
        <v>6539</v>
      </c>
      <c r="Q1626" t="s">
        <v>33</v>
      </c>
      <c r="R1626" t="s">
        <v>246</v>
      </c>
      <c r="S1626" t="s">
        <v>315</v>
      </c>
      <c r="T1626" t="s">
        <v>261</v>
      </c>
      <c r="U1626" t="s">
        <v>56</v>
      </c>
      <c r="V1626" t="s">
        <v>38</v>
      </c>
      <c r="W1626" t="str">
        <f>VLOOKUP(V1626,Lookup!D:E,2,FALSE)</f>
        <v>Business Exp Part Deduct Gen</v>
      </c>
      <c r="X1626" t="s">
        <v>58</v>
      </c>
      <c r="Y1626" t="s">
        <v>33</v>
      </c>
      <c r="Z1626" t="s">
        <v>36</v>
      </c>
      <c r="AA1626" t="s">
        <v>37</v>
      </c>
      <c r="AB1626" t="s">
        <v>524</v>
      </c>
      <c r="AC1626" t="s">
        <v>33</v>
      </c>
      <c r="AD1626">
        <v>0</v>
      </c>
      <c r="AE1626">
        <v>10</v>
      </c>
      <c r="AF1626">
        <v>2019</v>
      </c>
      <c r="AG1626" t="s">
        <v>33</v>
      </c>
      <c r="AH1626" t="s">
        <v>6540</v>
      </c>
      <c r="AI1626" t="s">
        <v>124</v>
      </c>
    </row>
    <row r="1627" spans="1:35">
      <c r="A1627" t="s">
        <v>163</v>
      </c>
      <c r="B1627" t="s">
        <v>236</v>
      </c>
      <c r="C1627" t="s">
        <v>260</v>
      </c>
      <c r="D1627" t="s">
        <v>6536</v>
      </c>
      <c r="E1627" t="s">
        <v>6520</v>
      </c>
      <c r="F1627" t="s">
        <v>32</v>
      </c>
      <c r="G1627" t="s">
        <v>91</v>
      </c>
      <c r="H1627" t="str">
        <f t="shared" si="535"/>
        <v>5880</v>
      </c>
      <c r="I1627" t="s">
        <v>92</v>
      </c>
      <c r="J1627">
        <v>25</v>
      </c>
      <c r="K1627" t="s">
        <v>500</v>
      </c>
      <c r="L1627" t="s">
        <v>525</v>
      </c>
      <c r="M1627" t="s">
        <v>669</v>
      </c>
      <c r="N1627" t="s">
        <v>670</v>
      </c>
      <c r="O1627" t="s">
        <v>6538</v>
      </c>
      <c r="P1627" t="s">
        <v>6539</v>
      </c>
      <c r="Q1627" t="s">
        <v>33</v>
      </c>
      <c r="R1627" t="s">
        <v>246</v>
      </c>
      <c r="S1627" t="s">
        <v>315</v>
      </c>
      <c r="T1627" t="s">
        <v>261</v>
      </c>
      <c r="U1627" t="s">
        <v>56</v>
      </c>
      <c r="V1627" t="s">
        <v>68</v>
      </c>
      <c r="W1627" t="str">
        <f>VLOOKUP(V1627,Lookup!D:E,2,FALSE)</f>
        <v>Miscellaneous All Other</v>
      </c>
      <c r="X1627" t="s">
        <v>58</v>
      </c>
      <c r="Y1627" t="s">
        <v>33</v>
      </c>
      <c r="Z1627" t="s">
        <v>36</v>
      </c>
      <c r="AA1627" t="s">
        <v>37</v>
      </c>
      <c r="AB1627" t="s">
        <v>524</v>
      </c>
      <c r="AC1627" t="s">
        <v>33</v>
      </c>
      <c r="AD1627">
        <v>0</v>
      </c>
      <c r="AE1627">
        <v>10</v>
      </c>
      <c r="AF1627">
        <v>2019</v>
      </c>
      <c r="AG1627" t="s">
        <v>33</v>
      </c>
      <c r="AH1627" t="s">
        <v>6540</v>
      </c>
      <c r="AI1627" t="s">
        <v>124</v>
      </c>
    </row>
    <row r="1628" spans="1:35">
      <c r="A1628" t="s">
        <v>163</v>
      </c>
      <c r="B1628" t="s">
        <v>236</v>
      </c>
      <c r="C1628" t="s">
        <v>260</v>
      </c>
      <c r="D1628" t="s">
        <v>6536</v>
      </c>
      <c r="E1628" t="s">
        <v>6520</v>
      </c>
      <c r="F1628" t="s">
        <v>32</v>
      </c>
      <c r="G1628" t="s">
        <v>91</v>
      </c>
      <c r="H1628" t="str">
        <f t="shared" si="535"/>
        <v>5880</v>
      </c>
      <c r="I1628" t="s">
        <v>92</v>
      </c>
      <c r="J1628">
        <v>1.33</v>
      </c>
      <c r="K1628" t="s">
        <v>500</v>
      </c>
      <c r="L1628" t="s">
        <v>525</v>
      </c>
      <c r="M1628" t="s">
        <v>669</v>
      </c>
      <c r="N1628" t="s">
        <v>670</v>
      </c>
      <c r="O1628" t="s">
        <v>3488</v>
      </c>
      <c r="P1628" t="s">
        <v>6025</v>
      </c>
      <c r="Q1628" t="s">
        <v>33</v>
      </c>
      <c r="R1628" t="s">
        <v>458</v>
      </c>
      <c r="S1628" t="s">
        <v>315</v>
      </c>
      <c r="T1628" t="s">
        <v>261</v>
      </c>
      <c r="U1628" t="s">
        <v>56</v>
      </c>
      <c r="V1628" t="s">
        <v>44</v>
      </c>
      <c r="W1628" t="str">
        <f>VLOOKUP(V1628,Lookup!D:E,2,FALSE)</f>
        <v xml:space="preserve">Sales &amp; Use Tax Accrual </v>
      </c>
      <c r="X1628" t="s">
        <v>216</v>
      </c>
      <c r="Y1628" t="s">
        <v>33</v>
      </c>
      <c r="Z1628" t="s">
        <v>36</v>
      </c>
      <c r="AA1628" t="s">
        <v>37</v>
      </c>
      <c r="AB1628" t="s">
        <v>524</v>
      </c>
      <c r="AC1628" t="s">
        <v>33</v>
      </c>
      <c r="AD1628">
        <v>0</v>
      </c>
      <c r="AE1628">
        <v>10</v>
      </c>
      <c r="AF1628">
        <v>2019</v>
      </c>
      <c r="AG1628" t="s">
        <v>33</v>
      </c>
      <c r="AH1628" t="s">
        <v>6537</v>
      </c>
      <c r="AI1628" t="s">
        <v>45</v>
      </c>
    </row>
    <row r="1629" spans="1:35">
      <c r="A1629" t="s">
        <v>163</v>
      </c>
      <c r="B1629" t="s">
        <v>236</v>
      </c>
      <c r="C1629" t="s">
        <v>260</v>
      </c>
      <c r="D1629" t="s">
        <v>6536</v>
      </c>
      <c r="E1629" t="s">
        <v>6520</v>
      </c>
      <c r="F1629" t="s">
        <v>32</v>
      </c>
      <c r="G1629" t="s">
        <v>91</v>
      </c>
      <c r="H1629" t="str">
        <f t="shared" si="535"/>
        <v>5880</v>
      </c>
      <c r="I1629" t="s">
        <v>92</v>
      </c>
      <c r="J1629">
        <v>25</v>
      </c>
      <c r="K1629" t="s">
        <v>500</v>
      </c>
      <c r="L1629" t="s">
        <v>525</v>
      </c>
      <c r="M1629" t="s">
        <v>669</v>
      </c>
      <c r="N1629" t="s">
        <v>670</v>
      </c>
      <c r="O1629" t="s">
        <v>3488</v>
      </c>
      <c r="P1629" t="s">
        <v>6025</v>
      </c>
      <c r="Q1629" t="s">
        <v>33</v>
      </c>
      <c r="R1629" t="s">
        <v>458</v>
      </c>
      <c r="S1629" t="s">
        <v>315</v>
      </c>
      <c r="T1629" t="s">
        <v>261</v>
      </c>
      <c r="U1629" t="s">
        <v>56</v>
      </c>
      <c r="V1629" t="s">
        <v>68</v>
      </c>
      <c r="W1629" t="str">
        <f>VLOOKUP(V1629,Lookup!D:E,2,FALSE)</f>
        <v>Miscellaneous All Other</v>
      </c>
      <c r="X1629" t="s">
        <v>216</v>
      </c>
      <c r="Y1629" t="s">
        <v>33</v>
      </c>
      <c r="Z1629" t="s">
        <v>36</v>
      </c>
      <c r="AA1629" t="s">
        <v>37</v>
      </c>
      <c r="AB1629" t="s">
        <v>524</v>
      </c>
      <c r="AC1629" t="s">
        <v>33</v>
      </c>
      <c r="AD1629">
        <v>0</v>
      </c>
      <c r="AE1629">
        <v>10</v>
      </c>
      <c r="AF1629">
        <v>2019</v>
      </c>
      <c r="AG1629" t="s">
        <v>33</v>
      </c>
      <c r="AH1629" t="s">
        <v>6537</v>
      </c>
      <c r="AI1629" t="s">
        <v>124</v>
      </c>
    </row>
    <row r="1630" spans="1:35">
      <c r="A1630" t="s">
        <v>316</v>
      </c>
      <c r="B1630" t="s">
        <v>183</v>
      </c>
      <c r="C1630" t="s">
        <v>184</v>
      </c>
      <c r="D1630" t="s">
        <v>6542</v>
      </c>
      <c r="E1630" t="s">
        <v>6541</v>
      </c>
      <c r="F1630" t="s">
        <v>32</v>
      </c>
      <c r="G1630" t="s">
        <v>317</v>
      </c>
      <c r="H1630" t="str">
        <f t="shared" ref="H1630:H1631" si="536">LEFT(G1630,4)</f>
        <v>4261</v>
      </c>
      <c r="I1630" t="s">
        <v>318</v>
      </c>
      <c r="J1630">
        <v>300</v>
      </c>
      <c r="K1630" t="s">
        <v>536</v>
      </c>
      <c r="L1630" t="s">
        <v>1084</v>
      </c>
      <c r="M1630" t="s">
        <v>6543</v>
      </c>
      <c r="N1630" t="s">
        <v>6544</v>
      </c>
      <c r="O1630" t="s">
        <v>6545</v>
      </c>
      <c r="P1630" t="s">
        <v>6546</v>
      </c>
      <c r="Q1630" t="s">
        <v>33</v>
      </c>
      <c r="R1630" t="s">
        <v>326</v>
      </c>
      <c r="S1630" t="s">
        <v>327</v>
      </c>
      <c r="T1630" t="s">
        <v>879</v>
      </c>
      <c r="U1630" t="s">
        <v>110</v>
      </c>
      <c r="V1630" t="s">
        <v>329</v>
      </c>
      <c r="W1630" t="str">
        <f>VLOOKUP(V1630,Lookup!D:E,2,FALSE)</f>
        <v>Corporate Contributions</v>
      </c>
      <c r="X1630" t="s">
        <v>216</v>
      </c>
      <c r="Y1630" t="s">
        <v>33</v>
      </c>
      <c r="Z1630" t="s">
        <v>36</v>
      </c>
      <c r="AA1630" t="s">
        <v>37</v>
      </c>
      <c r="AB1630" t="s">
        <v>1083</v>
      </c>
      <c r="AC1630" t="s">
        <v>33</v>
      </c>
      <c r="AD1630">
        <v>0</v>
      </c>
      <c r="AE1630">
        <v>10</v>
      </c>
      <c r="AF1630">
        <v>2019</v>
      </c>
      <c r="AG1630" t="s">
        <v>33</v>
      </c>
      <c r="AH1630" t="s">
        <v>33</v>
      </c>
      <c r="AI1630" t="s">
        <v>124</v>
      </c>
    </row>
    <row r="1631" spans="1:35">
      <c r="A1631" t="s">
        <v>316</v>
      </c>
      <c r="B1631" t="s">
        <v>196</v>
      </c>
      <c r="C1631" t="s">
        <v>181</v>
      </c>
      <c r="D1631" t="s">
        <v>6547</v>
      </c>
      <c r="E1631" t="s">
        <v>6541</v>
      </c>
      <c r="F1631" t="s">
        <v>32</v>
      </c>
      <c r="G1631" t="s">
        <v>317</v>
      </c>
      <c r="H1631" t="str">
        <f t="shared" si="536"/>
        <v>4261</v>
      </c>
      <c r="I1631" t="s">
        <v>318</v>
      </c>
      <c r="J1631">
        <v>1250</v>
      </c>
      <c r="K1631" t="s">
        <v>903</v>
      </c>
      <c r="L1631" t="s">
        <v>1401</v>
      </c>
      <c r="M1631" t="s">
        <v>4140</v>
      </c>
      <c r="N1631" t="s">
        <v>4141</v>
      </c>
      <c r="O1631" t="s">
        <v>6548</v>
      </c>
      <c r="P1631" t="s">
        <v>6549</v>
      </c>
      <c r="Q1631" t="s">
        <v>33</v>
      </c>
      <c r="R1631" t="s">
        <v>780</v>
      </c>
      <c r="S1631" t="s">
        <v>327</v>
      </c>
      <c r="T1631" t="s">
        <v>909</v>
      </c>
      <c r="U1631" t="s">
        <v>110</v>
      </c>
      <c r="V1631" t="s">
        <v>329</v>
      </c>
      <c r="W1631" t="str">
        <f>VLOOKUP(V1631,Lookup!D:E,2,FALSE)</f>
        <v>Corporate Contributions</v>
      </c>
      <c r="X1631" t="s">
        <v>216</v>
      </c>
      <c r="Y1631" t="s">
        <v>33</v>
      </c>
      <c r="Z1631" t="s">
        <v>36</v>
      </c>
      <c r="AA1631" t="s">
        <v>37</v>
      </c>
      <c r="AB1631" t="s">
        <v>1400</v>
      </c>
      <c r="AC1631" t="s">
        <v>33</v>
      </c>
      <c r="AD1631">
        <v>0</v>
      </c>
      <c r="AE1631">
        <v>10</v>
      </c>
      <c r="AF1631">
        <v>2019</v>
      </c>
      <c r="AG1631" t="s">
        <v>33</v>
      </c>
      <c r="AH1631" t="s">
        <v>33</v>
      </c>
      <c r="AI1631" t="s">
        <v>124</v>
      </c>
    </row>
    <row r="1632" spans="1:35">
      <c r="A1632" t="s">
        <v>163</v>
      </c>
      <c r="B1632" t="s">
        <v>196</v>
      </c>
      <c r="C1632" t="s">
        <v>181</v>
      </c>
      <c r="D1632" t="s">
        <v>6547</v>
      </c>
      <c r="E1632" t="s">
        <v>6541</v>
      </c>
      <c r="F1632" t="s">
        <v>32</v>
      </c>
      <c r="G1632" t="s">
        <v>1081</v>
      </c>
      <c r="H1632" t="str">
        <f t="shared" ref="H1632" si="537">LEFT(G1632,4)</f>
        <v>4310</v>
      </c>
      <c r="I1632" t="s">
        <v>1082</v>
      </c>
      <c r="J1632">
        <v>57931</v>
      </c>
      <c r="K1632" t="s">
        <v>4593</v>
      </c>
      <c r="L1632" t="s">
        <v>1076</v>
      </c>
      <c r="M1632" t="s">
        <v>517</v>
      </c>
      <c r="N1632" t="s">
        <v>518</v>
      </c>
      <c r="O1632" t="s">
        <v>6550</v>
      </c>
      <c r="P1632" t="s">
        <v>6551</v>
      </c>
      <c r="Q1632" t="s">
        <v>33</v>
      </c>
      <c r="R1632" t="s">
        <v>566</v>
      </c>
      <c r="S1632" t="s">
        <v>1079</v>
      </c>
      <c r="T1632" t="s">
        <v>269</v>
      </c>
      <c r="U1632" t="s">
        <v>56</v>
      </c>
      <c r="V1632" t="s">
        <v>1080</v>
      </c>
      <c r="W1632" t="str">
        <f>VLOOKUP(V1632,Lookup!D:E,2,FALSE)</f>
        <v>Leases Of Real Property Gen</v>
      </c>
      <c r="X1632" t="s">
        <v>112</v>
      </c>
      <c r="Y1632" t="s">
        <v>33</v>
      </c>
      <c r="Z1632" t="s">
        <v>36</v>
      </c>
      <c r="AA1632" t="s">
        <v>37</v>
      </c>
      <c r="AB1632" t="s">
        <v>1075</v>
      </c>
      <c r="AC1632" t="s">
        <v>33</v>
      </c>
      <c r="AD1632">
        <v>0</v>
      </c>
      <c r="AE1632">
        <v>10</v>
      </c>
      <c r="AF1632">
        <v>2019</v>
      </c>
      <c r="AG1632" t="s">
        <v>33</v>
      </c>
      <c r="AH1632" t="s">
        <v>33</v>
      </c>
      <c r="AI1632" t="s">
        <v>124</v>
      </c>
    </row>
    <row r="1633" spans="1:35">
      <c r="A1633" t="s">
        <v>316</v>
      </c>
      <c r="B1633" t="s">
        <v>196</v>
      </c>
      <c r="C1633" t="s">
        <v>181</v>
      </c>
      <c r="D1633" t="s">
        <v>6554</v>
      </c>
      <c r="E1633" t="s">
        <v>6552</v>
      </c>
      <c r="F1633" t="s">
        <v>32</v>
      </c>
      <c r="G1633" t="s">
        <v>317</v>
      </c>
      <c r="H1633" t="str">
        <f t="shared" ref="H1633" si="538">LEFT(G1633,4)</f>
        <v>4261</v>
      </c>
      <c r="I1633" t="s">
        <v>318</v>
      </c>
      <c r="J1633">
        <v>2000</v>
      </c>
      <c r="K1633" t="s">
        <v>903</v>
      </c>
      <c r="L1633" t="s">
        <v>1671</v>
      </c>
      <c r="M1633" t="s">
        <v>1263</v>
      </c>
      <c r="N1633" t="s">
        <v>1264</v>
      </c>
      <c r="O1633" t="s">
        <v>6555</v>
      </c>
      <c r="P1633" t="s">
        <v>6556</v>
      </c>
      <c r="Q1633" t="s">
        <v>33</v>
      </c>
      <c r="R1633" t="s">
        <v>782</v>
      </c>
      <c r="S1633" t="s">
        <v>327</v>
      </c>
      <c r="T1633" t="s">
        <v>909</v>
      </c>
      <c r="U1633" t="s">
        <v>110</v>
      </c>
      <c r="V1633" t="s">
        <v>329</v>
      </c>
      <c r="W1633" t="str">
        <f>VLOOKUP(V1633,Lookup!D:E,2,FALSE)</f>
        <v>Corporate Contributions</v>
      </c>
      <c r="X1633" t="s">
        <v>216</v>
      </c>
      <c r="Y1633" t="s">
        <v>33</v>
      </c>
      <c r="Z1633" t="s">
        <v>36</v>
      </c>
      <c r="AA1633" t="s">
        <v>37</v>
      </c>
      <c r="AB1633" t="s">
        <v>1670</v>
      </c>
      <c r="AC1633" t="s">
        <v>33</v>
      </c>
      <c r="AD1633">
        <v>0</v>
      </c>
      <c r="AE1633">
        <v>10</v>
      </c>
      <c r="AF1633">
        <v>2019</v>
      </c>
      <c r="AG1633" t="s">
        <v>33</v>
      </c>
      <c r="AH1633" t="s">
        <v>33</v>
      </c>
      <c r="AI1633" t="s">
        <v>124</v>
      </c>
    </row>
    <row r="1634" spans="1:35">
      <c r="A1634" t="s">
        <v>316</v>
      </c>
      <c r="B1634" t="s">
        <v>295</v>
      </c>
      <c r="C1634" t="s">
        <v>184</v>
      </c>
      <c r="D1634" t="s">
        <v>6553</v>
      </c>
      <c r="E1634" t="s">
        <v>6552</v>
      </c>
      <c r="F1634" t="s">
        <v>32</v>
      </c>
      <c r="G1634" t="s">
        <v>317</v>
      </c>
      <c r="H1634" t="str">
        <f t="shared" ref="H1634" si="539">LEFT(G1634,4)</f>
        <v>4261</v>
      </c>
      <c r="I1634" t="s">
        <v>318</v>
      </c>
      <c r="J1634">
        <v>500</v>
      </c>
      <c r="K1634" t="s">
        <v>615</v>
      </c>
      <c r="L1634" t="s">
        <v>839</v>
      </c>
      <c r="M1634" t="s">
        <v>6557</v>
      </c>
      <c r="N1634" t="s">
        <v>6558</v>
      </c>
      <c r="O1634" t="s">
        <v>6559</v>
      </c>
      <c r="P1634" t="s">
        <v>6560</v>
      </c>
      <c r="Q1634" t="s">
        <v>33</v>
      </c>
      <c r="R1634" t="s">
        <v>308</v>
      </c>
      <c r="S1634" t="s">
        <v>327</v>
      </c>
      <c r="T1634" t="s">
        <v>1977</v>
      </c>
      <c r="U1634" t="s">
        <v>110</v>
      </c>
      <c r="V1634" t="s">
        <v>329</v>
      </c>
      <c r="W1634" t="str">
        <f>VLOOKUP(V1634,Lookup!D:E,2,FALSE)</f>
        <v>Corporate Contributions</v>
      </c>
      <c r="X1634" t="s">
        <v>216</v>
      </c>
      <c r="Y1634" t="s">
        <v>33</v>
      </c>
      <c r="Z1634" t="s">
        <v>36</v>
      </c>
      <c r="AA1634" t="s">
        <v>37</v>
      </c>
      <c r="AB1634" t="s">
        <v>838</v>
      </c>
      <c r="AC1634" t="s">
        <v>33</v>
      </c>
      <c r="AD1634">
        <v>0</v>
      </c>
      <c r="AE1634">
        <v>10</v>
      </c>
      <c r="AF1634">
        <v>2019</v>
      </c>
      <c r="AG1634" t="s">
        <v>33</v>
      </c>
      <c r="AH1634" t="s">
        <v>33</v>
      </c>
      <c r="AI1634" t="s">
        <v>124</v>
      </c>
    </row>
    <row r="1635" spans="1:35">
      <c r="A1635" t="s">
        <v>316</v>
      </c>
      <c r="B1635" t="s">
        <v>175</v>
      </c>
      <c r="C1635" t="s">
        <v>176</v>
      </c>
      <c r="D1635" t="s">
        <v>3597</v>
      </c>
      <c r="E1635" t="s">
        <v>6561</v>
      </c>
      <c r="F1635" t="s">
        <v>32</v>
      </c>
      <c r="G1635" t="s">
        <v>317</v>
      </c>
      <c r="H1635" t="str">
        <f t="shared" ref="H1635" si="540">LEFT(G1635,4)</f>
        <v>4261</v>
      </c>
      <c r="I1635" t="s">
        <v>318</v>
      </c>
      <c r="J1635">
        <v>1500</v>
      </c>
      <c r="K1635" t="s">
        <v>210</v>
      </c>
      <c r="L1635" t="s">
        <v>641</v>
      </c>
      <c r="M1635" t="s">
        <v>6564</v>
      </c>
      <c r="N1635" t="s">
        <v>6565</v>
      </c>
      <c r="O1635" t="s">
        <v>6566</v>
      </c>
      <c r="P1635" t="s">
        <v>6567</v>
      </c>
      <c r="Q1635" t="s">
        <v>33</v>
      </c>
      <c r="R1635" t="s">
        <v>687</v>
      </c>
      <c r="S1635" t="s">
        <v>327</v>
      </c>
      <c r="T1635" t="s">
        <v>95</v>
      </c>
      <c r="U1635" t="s">
        <v>110</v>
      </c>
      <c r="V1635" t="s">
        <v>329</v>
      </c>
      <c r="W1635" t="str">
        <f>VLOOKUP(V1635,Lookup!D:E,2,FALSE)</f>
        <v>Corporate Contributions</v>
      </c>
      <c r="X1635" t="s">
        <v>216</v>
      </c>
      <c r="Y1635" t="s">
        <v>33</v>
      </c>
      <c r="Z1635" t="s">
        <v>36</v>
      </c>
      <c r="AA1635" t="s">
        <v>37</v>
      </c>
      <c r="AB1635" t="s">
        <v>640</v>
      </c>
      <c r="AC1635" t="s">
        <v>33</v>
      </c>
      <c r="AD1635">
        <v>0</v>
      </c>
      <c r="AE1635">
        <v>10</v>
      </c>
      <c r="AF1635">
        <v>2019</v>
      </c>
      <c r="AG1635" t="s">
        <v>33</v>
      </c>
      <c r="AH1635" t="s">
        <v>33</v>
      </c>
      <c r="AI1635" t="s">
        <v>124</v>
      </c>
    </row>
    <row r="1636" spans="1:35">
      <c r="A1636" t="s">
        <v>255</v>
      </c>
      <c r="B1636" t="s">
        <v>196</v>
      </c>
      <c r="C1636" t="s">
        <v>181</v>
      </c>
      <c r="D1636" t="s">
        <v>6563</v>
      </c>
      <c r="E1636" t="s">
        <v>6561</v>
      </c>
      <c r="F1636" t="s">
        <v>32</v>
      </c>
      <c r="G1636" t="s">
        <v>1307</v>
      </c>
      <c r="H1636" t="str">
        <f t="shared" ref="H1636:H1637" si="541">LEFT(G1636,4)</f>
        <v>9080</v>
      </c>
      <c r="I1636" t="s">
        <v>1308</v>
      </c>
      <c r="J1636">
        <v>1009.62</v>
      </c>
      <c r="K1636" t="s">
        <v>1309</v>
      </c>
      <c r="L1636" t="s">
        <v>1160</v>
      </c>
      <c r="M1636" t="s">
        <v>1312</v>
      </c>
      <c r="N1636" t="s">
        <v>1313</v>
      </c>
      <c r="O1636" t="s">
        <v>6568</v>
      </c>
      <c r="P1636" t="s">
        <v>6569</v>
      </c>
      <c r="Q1636" t="s">
        <v>33</v>
      </c>
      <c r="R1636" t="s">
        <v>272</v>
      </c>
      <c r="S1636" t="s">
        <v>1316</v>
      </c>
      <c r="T1636" t="s">
        <v>269</v>
      </c>
      <c r="U1636" t="s">
        <v>56</v>
      </c>
      <c r="V1636" t="s">
        <v>68</v>
      </c>
      <c r="W1636" t="str">
        <f>VLOOKUP(V1636,Lookup!D:E,2,FALSE)</f>
        <v>Miscellaneous All Other</v>
      </c>
      <c r="X1636" t="s">
        <v>631</v>
      </c>
      <c r="Y1636" t="s">
        <v>33</v>
      </c>
      <c r="Z1636" t="s">
        <v>36</v>
      </c>
      <c r="AA1636" t="s">
        <v>37</v>
      </c>
      <c r="AB1636" t="s">
        <v>1159</v>
      </c>
      <c r="AC1636" t="s">
        <v>33</v>
      </c>
      <c r="AD1636">
        <v>0</v>
      </c>
      <c r="AE1636">
        <v>10</v>
      </c>
      <c r="AF1636">
        <v>2019</v>
      </c>
      <c r="AG1636" t="s">
        <v>33</v>
      </c>
      <c r="AH1636" t="s">
        <v>6570</v>
      </c>
      <c r="AI1636" t="s">
        <v>124</v>
      </c>
    </row>
    <row r="1637" spans="1:35">
      <c r="A1637" t="s">
        <v>255</v>
      </c>
      <c r="B1637" t="s">
        <v>196</v>
      </c>
      <c r="C1637" t="s">
        <v>181</v>
      </c>
      <c r="D1637" t="s">
        <v>6563</v>
      </c>
      <c r="E1637" t="s">
        <v>6561</v>
      </c>
      <c r="F1637" t="s">
        <v>32</v>
      </c>
      <c r="G1637" t="s">
        <v>1307</v>
      </c>
      <c r="H1637" t="str">
        <f t="shared" si="541"/>
        <v>9080</v>
      </c>
      <c r="I1637" t="s">
        <v>1308</v>
      </c>
      <c r="J1637">
        <v>2305.19</v>
      </c>
      <c r="K1637" t="s">
        <v>1319</v>
      </c>
      <c r="L1637" t="s">
        <v>1311</v>
      </c>
      <c r="M1637" t="s">
        <v>1320</v>
      </c>
      <c r="N1637" t="s">
        <v>1321</v>
      </c>
      <c r="O1637" t="s">
        <v>6571</v>
      </c>
      <c r="P1637" t="s">
        <v>6572</v>
      </c>
      <c r="Q1637" t="s">
        <v>33</v>
      </c>
      <c r="R1637" t="s">
        <v>272</v>
      </c>
      <c r="S1637" t="s">
        <v>1316</v>
      </c>
      <c r="T1637" t="s">
        <v>269</v>
      </c>
      <c r="U1637" t="s">
        <v>56</v>
      </c>
      <c r="V1637" t="s">
        <v>68</v>
      </c>
      <c r="W1637" t="str">
        <f>VLOOKUP(V1637,Lookup!D:E,2,FALSE)</f>
        <v>Miscellaneous All Other</v>
      </c>
      <c r="X1637" t="s">
        <v>631</v>
      </c>
      <c r="Y1637" t="s">
        <v>33</v>
      </c>
      <c r="Z1637" t="s">
        <v>36</v>
      </c>
      <c r="AA1637" t="s">
        <v>37</v>
      </c>
      <c r="AB1637" t="s">
        <v>1310</v>
      </c>
      <c r="AC1637" t="s">
        <v>33</v>
      </c>
      <c r="AD1637">
        <v>0</v>
      </c>
      <c r="AE1637">
        <v>10</v>
      </c>
      <c r="AF1637">
        <v>2019</v>
      </c>
      <c r="AG1637" t="s">
        <v>33</v>
      </c>
      <c r="AH1637" t="s">
        <v>6573</v>
      </c>
      <c r="AI1637" t="s">
        <v>124</v>
      </c>
    </row>
    <row r="1638" spans="1:35">
      <c r="A1638" t="s">
        <v>316</v>
      </c>
      <c r="B1638" t="s">
        <v>175</v>
      </c>
      <c r="C1638" t="s">
        <v>176</v>
      </c>
      <c r="D1638" t="s">
        <v>6575</v>
      </c>
      <c r="E1638" t="s">
        <v>6574</v>
      </c>
      <c r="F1638" t="s">
        <v>32</v>
      </c>
      <c r="G1638" t="s">
        <v>613</v>
      </c>
      <c r="H1638" t="str">
        <f t="shared" ref="H1638:H1639" si="542">LEFT(G1638,4)</f>
        <v>4265</v>
      </c>
      <c r="I1638" t="s">
        <v>614</v>
      </c>
      <c r="J1638">
        <v>2500</v>
      </c>
      <c r="K1638" t="s">
        <v>210</v>
      </c>
      <c r="L1638" t="s">
        <v>641</v>
      </c>
      <c r="M1638" t="s">
        <v>2478</v>
      </c>
      <c r="N1638" t="s">
        <v>2479</v>
      </c>
      <c r="O1638" t="s">
        <v>6577</v>
      </c>
      <c r="P1638" t="s">
        <v>6578</v>
      </c>
      <c r="Q1638" t="s">
        <v>33</v>
      </c>
      <c r="R1638" t="s">
        <v>211</v>
      </c>
      <c r="S1638" t="s">
        <v>327</v>
      </c>
      <c r="T1638" t="s">
        <v>95</v>
      </c>
      <c r="U1638" t="s">
        <v>110</v>
      </c>
      <c r="V1638" t="s">
        <v>329</v>
      </c>
      <c r="W1638" t="str">
        <f>VLOOKUP(V1638,Lookup!D:E,2,FALSE)</f>
        <v>Corporate Contributions</v>
      </c>
      <c r="X1638" t="s">
        <v>216</v>
      </c>
      <c r="Y1638" t="s">
        <v>33</v>
      </c>
      <c r="Z1638" t="s">
        <v>36</v>
      </c>
      <c r="AA1638" t="s">
        <v>37</v>
      </c>
      <c r="AB1638" t="s">
        <v>640</v>
      </c>
      <c r="AC1638" t="s">
        <v>33</v>
      </c>
      <c r="AD1638">
        <v>0</v>
      </c>
      <c r="AE1638">
        <v>10</v>
      </c>
      <c r="AF1638">
        <v>2019</v>
      </c>
      <c r="AG1638" t="s">
        <v>33</v>
      </c>
      <c r="AH1638" t="s">
        <v>33</v>
      </c>
      <c r="AI1638" t="s">
        <v>124</v>
      </c>
    </row>
    <row r="1639" spans="1:35">
      <c r="A1639" t="s">
        <v>316</v>
      </c>
      <c r="B1639" t="s">
        <v>175</v>
      </c>
      <c r="C1639" t="s">
        <v>176</v>
      </c>
      <c r="D1639" t="s">
        <v>6575</v>
      </c>
      <c r="E1639" t="s">
        <v>6574</v>
      </c>
      <c r="F1639" t="s">
        <v>32</v>
      </c>
      <c r="G1639" t="s">
        <v>613</v>
      </c>
      <c r="H1639" t="str">
        <f t="shared" si="542"/>
        <v>4265</v>
      </c>
      <c r="I1639" t="s">
        <v>614</v>
      </c>
      <c r="J1639">
        <v>3500</v>
      </c>
      <c r="K1639" t="s">
        <v>210</v>
      </c>
      <c r="L1639" t="s">
        <v>641</v>
      </c>
      <c r="M1639" t="s">
        <v>2478</v>
      </c>
      <c r="N1639" t="s">
        <v>2479</v>
      </c>
      <c r="O1639" t="s">
        <v>6579</v>
      </c>
      <c r="P1639" t="s">
        <v>6580</v>
      </c>
      <c r="Q1639" t="s">
        <v>33</v>
      </c>
      <c r="R1639" t="s">
        <v>211</v>
      </c>
      <c r="S1639" t="s">
        <v>327</v>
      </c>
      <c r="T1639" t="s">
        <v>95</v>
      </c>
      <c r="U1639" t="s">
        <v>110</v>
      </c>
      <c r="V1639" t="s">
        <v>329</v>
      </c>
      <c r="W1639" t="str">
        <f>VLOOKUP(V1639,Lookup!D:E,2,FALSE)</f>
        <v>Corporate Contributions</v>
      </c>
      <c r="X1639" t="s">
        <v>216</v>
      </c>
      <c r="Y1639" t="s">
        <v>33</v>
      </c>
      <c r="Z1639" t="s">
        <v>36</v>
      </c>
      <c r="AA1639" t="s">
        <v>37</v>
      </c>
      <c r="AB1639" t="s">
        <v>640</v>
      </c>
      <c r="AC1639" t="s">
        <v>33</v>
      </c>
      <c r="AD1639">
        <v>0</v>
      </c>
      <c r="AE1639">
        <v>10</v>
      </c>
      <c r="AF1639">
        <v>2019</v>
      </c>
      <c r="AG1639" t="s">
        <v>33</v>
      </c>
      <c r="AH1639" t="s">
        <v>33</v>
      </c>
      <c r="AI1639" t="s">
        <v>124</v>
      </c>
    </row>
    <row r="1640" spans="1:35">
      <c r="A1640" t="s">
        <v>316</v>
      </c>
      <c r="B1640" t="s">
        <v>217</v>
      </c>
      <c r="C1640" t="s">
        <v>176</v>
      </c>
      <c r="D1640" t="s">
        <v>6581</v>
      </c>
      <c r="E1640" t="s">
        <v>6574</v>
      </c>
      <c r="F1640" t="s">
        <v>32</v>
      </c>
      <c r="G1640" t="s">
        <v>317</v>
      </c>
      <c r="H1640" t="str">
        <f t="shared" ref="H1640" si="543">LEFT(G1640,4)</f>
        <v>4261</v>
      </c>
      <c r="I1640" t="s">
        <v>318</v>
      </c>
      <c r="J1640">
        <v>500</v>
      </c>
      <c r="K1640" t="s">
        <v>305</v>
      </c>
      <c r="L1640" t="s">
        <v>305</v>
      </c>
      <c r="M1640" t="s">
        <v>6379</v>
      </c>
      <c r="N1640" t="s">
        <v>6380</v>
      </c>
      <c r="O1640" t="s">
        <v>6582</v>
      </c>
      <c r="P1640" t="s">
        <v>6583</v>
      </c>
      <c r="Q1640" t="s">
        <v>33</v>
      </c>
      <c r="R1640" t="s">
        <v>480</v>
      </c>
      <c r="S1640" t="s">
        <v>327</v>
      </c>
      <c r="T1640" t="s">
        <v>1837</v>
      </c>
      <c r="U1640" t="s">
        <v>110</v>
      </c>
      <c r="V1640" t="s">
        <v>329</v>
      </c>
      <c r="W1640" t="str">
        <f>VLOOKUP(V1640,Lookup!D:E,2,FALSE)</f>
        <v>Corporate Contributions</v>
      </c>
      <c r="X1640" t="s">
        <v>216</v>
      </c>
      <c r="Y1640" t="s">
        <v>33</v>
      </c>
      <c r="Z1640" t="s">
        <v>36</v>
      </c>
      <c r="AA1640" t="s">
        <v>37</v>
      </c>
      <c r="AB1640" t="s">
        <v>304</v>
      </c>
      <c r="AC1640" t="s">
        <v>33</v>
      </c>
      <c r="AD1640">
        <v>0</v>
      </c>
      <c r="AE1640">
        <v>10</v>
      </c>
      <c r="AF1640">
        <v>2019</v>
      </c>
      <c r="AG1640" t="s">
        <v>33</v>
      </c>
      <c r="AH1640" t="s">
        <v>33</v>
      </c>
      <c r="AI1640" t="s">
        <v>124</v>
      </c>
    </row>
    <row r="1641" spans="1:35">
      <c r="A1641" t="s">
        <v>163</v>
      </c>
      <c r="B1641" t="s">
        <v>196</v>
      </c>
      <c r="C1641" t="s">
        <v>181</v>
      </c>
      <c r="D1641" t="s">
        <v>6576</v>
      </c>
      <c r="E1641" t="s">
        <v>6574</v>
      </c>
      <c r="F1641" t="s">
        <v>32</v>
      </c>
      <c r="G1641" t="s">
        <v>102</v>
      </c>
      <c r="H1641" t="str">
        <f t="shared" ref="H1641:H1642" si="544">LEFT(G1641,4)</f>
        <v>9210</v>
      </c>
      <c r="I1641" t="s">
        <v>103</v>
      </c>
      <c r="J1641">
        <v>1550</v>
      </c>
      <c r="K1641" t="s">
        <v>903</v>
      </c>
      <c r="L1641" t="s">
        <v>905</v>
      </c>
      <c r="M1641" t="s">
        <v>3221</v>
      </c>
      <c r="N1641" t="s">
        <v>3222</v>
      </c>
      <c r="O1641" t="s">
        <v>6584</v>
      </c>
      <c r="P1641" t="s">
        <v>6585</v>
      </c>
      <c r="Q1641" t="s">
        <v>33</v>
      </c>
      <c r="R1641" t="s">
        <v>567</v>
      </c>
      <c r="S1641" t="s">
        <v>109</v>
      </c>
      <c r="T1641" t="s">
        <v>269</v>
      </c>
      <c r="U1641" t="s">
        <v>110</v>
      </c>
      <c r="V1641" t="s">
        <v>47</v>
      </c>
      <c r="W1641" t="str">
        <f>VLOOKUP(V1641,Lookup!D:E,2,FALSE)</f>
        <v>Other Outside Services Gen</v>
      </c>
      <c r="X1641" t="s">
        <v>78</v>
      </c>
      <c r="Y1641" t="s">
        <v>33</v>
      </c>
      <c r="Z1641" t="s">
        <v>36</v>
      </c>
      <c r="AA1641" t="s">
        <v>37</v>
      </c>
      <c r="AB1641" t="s">
        <v>904</v>
      </c>
      <c r="AC1641" t="s">
        <v>33</v>
      </c>
      <c r="AD1641">
        <v>0</v>
      </c>
      <c r="AE1641">
        <v>10</v>
      </c>
      <c r="AF1641">
        <v>2019</v>
      </c>
      <c r="AG1641" t="s">
        <v>33</v>
      </c>
      <c r="AH1641" t="s">
        <v>6586</v>
      </c>
      <c r="AI1641" t="s">
        <v>124</v>
      </c>
    </row>
    <row r="1642" spans="1:35">
      <c r="A1642" t="s">
        <v>255</v>
      </c>
      <c r="B1642" t="s">
        <v>196</v>
      </c>
      <c r="C1642" t="s">
        <v>181</v>
      </c>
      <c r="D1642" t="s">
        <v>6576</v>
      </c>
      <c r="E1642" t="s">
        <v>6574</v>
      </c>
      <c r="F1642" t="s">
        <v>32</v>
      </c>
      <c r="G1642" t="s">
        <v>568</v>
      </c>
      <c r="H1642" t="str">
        <f t="shared" si="544"/>
        <v>9080</v>
      </c>
      <c r="I1642" t="s">
        <v>569</v>
      </c>
      <c r="J1642">
        <v>75</v>
      </c>
      <c r="K1642" t="s">
        <v>570</v>
      </c>
      <c r="L1642" t="s">
        <v>972</v>
      </c>
      <c r="M1642" t="s">
        <v>2192</v>
      </c>
      <c r="N1642" t="s">
        <v>2193</v>
      </c>
      <c r="O1642" t="s">
        <v>6587</v>
      </c>
      <c r="P1642" t="s">
        <v>6588</v>
      </c>
      <c r="Q1642" t="s">
        <v>33</v>
      </c>
      <c r="R1642" t="s">
        <v>577</v>
      </c>
      <c r="S1642" t="s">
        <v>1364</v>
      </c>
      <c r="T1642" t="s">
        <v>269</v>
      </c>
      <c r="U1642" t="s">
        <v>56</v>
      </c>
      <c r="V1642" t="s">
        <v>579</v>
      </c>
      <c r="W1642" t="str">
        <f>VLOOKUP(V1642,Lookup!D:E,2,FALSE)</f>
        <v>EE/DR (DSM) Incentive Payment</v>
      </c>
      <c r="X1642" t="s">
        <v>580</v>
      </c>
      <c r="Y1642" t="s">
        <v>67</v>
      </c>
      <c r="Z1642" t="s">
        <v>36</v>
      </c>
      <c r="AA1642" t="s">
        <v>37</v>
      </c>
      <c r="AB1642" t="s">
        <v>971</v>
      </c>
      <c r="AC1642" t="s">
        <v>33</v>
      </c>
      <c r="AD1642">
        <v>0</v>
      </c>
      <c r="AE1642">
        <v>10</v>
      </c>
      <c r="AF1642">
        <v>2019</v>
      </c>
      <c r="AG1642" t="s">
        <v>33</v>
      </c>
      <c r="AH1642" t="s">
        <v>2196</v>
      </c>
      <c r="AI1642" t="s">
        <v>124</v>
      </c>
    </row>
    <row r="1643" spans="1:35">
      <c r="A1643" t="s">
        <v>255</v>
      </c>
      <c r="B1643" t="s">
        <v>197</v>
      </c>
      <c r="C1643" t="s">
        <v>187</v>
      </c>
      <c r="D1643" t="s">
        <v>6590</v>
      </c>
      <c r="E1643" t="s">
        <v>6589</v>
      </c>
      <c r="F1643" t="s">
        <v>32</v>
      </c>
      <c r="G1643" t="s">
        <v>317</v>
      </c>
      <c r="H1643" t="str">
        <f t="shared" ref="H1643" si="545">LEFT(G1643,4)</f>
        <v>4261</v>
      </c>
      <c r="I1643" t="s">
        <v>318</v>
      </c>
      <c r="J1643">
        <v>10000</v>
      </c>
      <c r="K1643" t="s">
        <v>168</v>
      </c>
      <c r="L1643" t="s">
        <v>170</v>
      </c>
      <c r="M1643" t="s">
        <v>6591</v>
      </c>
      <c r="N1643" t="s">
        <v>6592</v>
      </c>
      <c r="O1643" t="s">
        <v>6593</v>
      </c>
      <c r="P1643" t="s">
        <v>6594</v>
      </c>
      <c r="Q1643" t="s">
        <v>33</v>
      </c>
      <c r="R1643" t="s">
        <v>1295</v>
      </c>
      <c r="S1643" t="s">
        <v>1296</v>
      </c>
      <c r="T1643" t="s">
        <v>200</v>
      </c>
      <c r="U1643" t="s">
        <v>56</v>
      </c>
      <c r="V1643" t="s">
        <v>329</v>
      </c>
      <c r="W1643" t="str">
        <f>VLOOKUP(V1643,Lookup!D:E,2,FALSE)</f>
        <v>Corporate Contributions</v>
      </c>
      <c r="X1643" t="s">
        <v>216</v>
      </c>
      <c r="Y1643" t="s">
        <v>66</v>
      </c>
      <c r="Z1643" t="s">
        <v>36</v>
      </c>
      <c r="AA1643" t="s">
        <v>37</v>
      </c>
      <c r="AB1643" t="s">
        <v>169</v>
      </c>
      <c r="AC1643" t="s">
        <v>33</v>
      </c>
      <c r="AD1643">
        <v>0</v>
      </c>
      <c r="AE1643">
        <v>10</v>
      </c>
      <c r="AF1643">
        <v>2019</v>
      </c>
      <c r="AG1643" t="s">
        <v>33</v>
      </c>
      <c r="AH1643" t="s">
        <v>6595</v>
      </c>
      <c r="AI1643" t="s">
        <v>124</v>
      </c>
    </row>
    <row r="1644" spans="1:35">
      <c r="A1644" t="s">
        <v>316</v>
      </c>
      <c r="B1644" t="s">
        <v>295</v>
      </c>
      <c r="C1644" t="s">
        <v>184</v>
      </c>
      <c r="D1644" t="s">
        <v>6599</v>
      </c>
      <c r="E1644" t="s">
        <v>6596</v>
      </c>
      <c r="F1644" t="s">
        <v>32</v>
      </c>
      <c r="G1644" t="s">
        <v>613</v>
      </c>
      <c r="H1644" t="str">
        <f t="shared" ref="H1644" si="546">LEFT(G1644,4)</f>
        <v>4265</v>
      </c>
      <c r="I1644" t="s">
        <v>614</v>
      </c>
      <c r="J1644">
        <v>200</v>
      </c>
      <c r="K1644" t="s">
        <v>615</v>
      </c>
      <c r="L1644" t="s">
        <v>299</v>
      </c>
      <c r="M1644" t="s">
        <v>6600</v>
      </c>
      <c r="N1644" t="s">
        <v>6601</v>
      </c>
      <c r="O1644" t="s">
        <v>6602</v>
      </c>
      <c r="P1644" t="s">
        <v>6603</v>
      </c>
      <c r="Q1644" t="s">
        <v>33</v>
      </c>
      <c r="R1644" t="s">
        <v>300</v>
      </c>
      <c r="S1644" t="s">
        <v>327</v>
      </c>
      <c r="T1644" t="s">
        <v>111</v>
      </c>
      <c r="U1644" t="s">
        <v>110</v>
      </c>
      <c r="V1644" t="s">
        <v>329</v>
      </c>
      <c r="W1644" t="str">
        <f>VLOOKUP(V1644,Lookup!D:E,2,FALSE)</f>
        <v>Corporate Contributions</v>
      </c>
      <c r="X1644" t="s">
        <v>216</v>
      </c>
      <c r="Y1644" t="s">
        <v>33</v>
      </c>
      <c r="Z1644" t="s">
        <v>36</v>
      </c>
      <c r="AA1644" t="s">
        <v>37</v>
      </c>
      <c r="AB1644" t="s">
        <v>298</v>
      </c>
      <c r="AC1644" t="s">
        <v>33</v>
      </c>
      <c r="AD1644">
        <v>0</v>
      </c>
      <c r="AE1644">
        <v>10</v>
      </c>
      <c r="AF1644">
        <v>2019</v>
      </c>
      <c r="AG1644" t="s">
        <v>33</v>
      </c>
      <c r="AH1644" t="s">
        <v>33</v>
      </c>
      <c r="AI1644" t="s">
        <v>124</v>
      </c>
    </row>
    <row r="1645" spans="1:35">
      <c r="A1645" t="s">
        <v>163</v>
      </c>
      <c r="B1645" t="s">
        <v>196</v>
      </c>
      <c r="C1645" t="s">
        <v>181</v>
      </c>
      <c r="D1645" t="s">
        <v>6607</v>
      </c>
      <c r="E1645" t="s">
        <v>6604</v>
      </c>
      <c r="F1645" t="s">
        <v>32</v>
      </c>
      <c r="G1645" t="s">
        <v>833</v>
      </c>
      <c r="H1645" t="str">
        <f t="shared" ref="H1645" si="547">LEFT(G1645,4)</f>
        <v>9310</v>
      </c>
      <c r="I1645" t="s">
        <v>834</v>
      </c>
      <c r="J1645">
        <v>18125</v>
      </c>
      <c r="K1645" t="s">
        <v>442</v>
      </c>
      <c r="L1645" t="s">
        <v>444</v>
      </c>
      <c r="M1645" t="s">
        <v>517</v>
      </c>
      <c r="N1645" t="s">
        <v>518</v>
      </c>
      <c r="O1645" t="s">
        <v>6608</v>
      </c>
      <c r="P1645" t="s">
        <v>6609</v>
      </c>
      <c r="Q1645" t="s">
        <v>33</v>
      </c>
      <c r="R1645" t="s">
        <v>445</v>
      </c>
      <c r="S1645" t="s">
        <v>117</v>
      </c>
      <c r="T1645" t="s">
        <v>1288</v>
      </c>
      <c r="U1645" t="s">
        <v>51</v>
      </c>
      <c r="V1645" t="s">
        <v>1080</v>
      </c>
      <c r="W1645" t="str">
        <f>VLOOKUP(V1645,Lookup!D:E,2,FALSE)</f>
        <v>Leases Of Real Property Gen</v>
      </c>
      <c r="X1645" t="s">
        <v>112</v>
      </c>
      <c r="Y1645" t="s">
        <v>33</v>
      </c>
      <c r="Z1645" t="s">
        <v>36</v>
      </c>
      <c r="AA1645" t="s">
        <v>37</v>
      </c>
      <c r="AB1645" t="s">
        <v>443</v>
      </c>
      <c r="AC1645" t="s">
        <v>33</v>
      </c>
      <c r="AD1645">
        <v>0</v>
      </c>
      <c r="AE1645">
        <v>10</v>
      </c>
      <c r="AF1645">
        <v>2019</v>
      </c>
      <c r="AG1645" t="s">
        <v>33</v>
      </c>
      <c r="AH1645" t="s">
        <v>33</v>
      </c>
      <c r="AI1645" t="s">
        <v>124</v>
      </c>
    </row>
    <row r="1646" spans="1:35">
      <c r="A1646" t="s">
        <v>316</v>
      </c>
      <c r="B1646" t="s">
        <v>283</v>
      </c>
      <c r="C1646" t="s">
        <v>181</v>
      </c>
      <c r="D1646" t="s">
        <v>6611</v>
      </c>
      <c r="E1646" t="s">
        <v>6610</v>
      </c>
      <c r="F1646" t="s">
        <v>32</v>
      </c>
      <c r="G1646" t="s">
        <v>317</v>
      </c>
      <c r="H1646" t="str">
        <f t="shared" ref="H1646" si="548">LEFT(G1646,4)</f>
        <v>4261</v>
      </c>
      <c r="I1646" t="s">
        <v>318</v>
      </c>
      <c r="J1646">
        <v>80000</v>
      </c>
      <c r="K1646" t="s">
        <v>615</v>
      </c>
      <c r="L1646" t="s">
        <v>447</v>
      </c>
      <c r="M1646" t="s">
        <v>1235</v>
      </c>
      <c r="N1646" t="s">
        <v>1236</v>
      </c>
      <c r="O1646" t="s">
        <v>6612</v>
      </c>
      <c r="P1646" t="s">
        <v>6613</v>
      </c>
      <c r="Q1646" t="s">
        <v>33</v>
      </c>
      <c r="R1646" t="s">
        <v>620</v>
      </c>
      <c r="S1646" t="s">
        <v>327</v>
      </c>
      <c r="T1646" t="s">
        <v>285</v>
      </c>
      <c r="U1646" t="s">
        <v>110</v>
      </c>
      <c r="V1646" t="s">
        <v>329</v>
      </c>
      <c r="W1646" t="str">
        <f>VLOOKUP(V1646,Lookup!D:E,2,FALSE)</f>
        <v>Corporate Contributions</v>
      </c>
      <c r="X1646" t="s">
        <v>216</v>
      </c>
      <c r="Y1646" t="s">
        <v>33</v>
      </c>
      <c r="Z1646" t="s">
        <v>36</v>
      </c>
      <c r="AA1646" t="s">
        <v>37</v>
      </c>
      <c r="AB1646" t="s">
        <v>446</v>
      </c>
      <c r="AC1646" t="s">
        <v>33</v>
      </c>
      <c r="AD1646">
        <v>0</v>
      </c>
      <c r="AE1646">
        <v>10</v>
      </c>
      <c r="AF1646">
        <v>2019</v>
      </c>
      <c r="AG1646" t="s">
        <v>33</v>
      </c>
      <c r="AH1646" t="s">
        <v>33</v>
      </c>
      <c r="AI1646" t="s">
        <v>124</v>
      </c>
    </row>
    <row r="1647" spans="1:35">
      <c r="A1647" t="s">
        <v>316</v>
      </c>
      <c r="B1647" t="s">
        <v>183</v>
      </c>
      <c r="C1647" t="s">
        <v>184</v>
      </c>
      <c r="D1647" t="s">
        <v>6615</v>
      </c>
      <c r="E1647" t="s">
        <v>6614</v>
      </c>
      <c r="F1647" t="s">
        <v>32</v>
      </c>
      <c r="G1647" t="s">
        <v>317</v>
      </c>
      <c r="H1647" t="str">
        <f t="shared" ref="H1647:H1648" si="549">LEFT(G1647,4)</f>
        <v>4261</v>
      </c>
      <c r="I1647" t="s">
        <v>318</v>
      </c>
      <c r="J1647">
        <v>1000</v>
      </c>
      <c r="K1647" t="s">
        <v>500</v>
      </c>
      <c r="L1647" t="s">
        <v>802</v>
      </c>
      <c r="M1647" t="s">
        <v>6616</v>
      </c>
      <c r="N1647" t="s">
        <v>6617</v>
      </c>
      <c r="O1647" t="s">
        <v>6618</v>
      </c>
      <c r="P1647" t="s">
        <v>6619</v>
      </c>
      <c r="Q1647" t="s">
        <v>33</v>
      </c>
      <c r="R1647" t="s">
        <v>803</v>
      </c>
      <c r="S1647" t="s">
        <v>327</v>
      </c>
      <c r="T1647" t="s">
        <v>504</v>
      </c>
      <c r="U1647" t="s">
        <v>110</v>
      </c>
      <c r="V1647" t="s">
        <v>329</v>
      </c>
      <c r="W1647" t="str">
        <f>VLOOKUP(V1647,Lookup!D:E,2,FALSE)</f>
        <v>Corporate Contributions</v>
      </c>
      <c r="X1647" t="s">
        <v>216</v>
      </c>
      <c r="Y1647" t="s">
        <v>33</v>
      </c>
      <c r="Z1647" t="s">
        <v>36</v>
      </c>
      <c r="AA1647" t="s">
        <v>37</v>
      </c>
      <c r="AB1647" t="s">
        <v>801</v>
      </c>
      <c r="AC1647" t="s">
        <v>33</v>
      </c>
      <c r="AD1647">
        <v>0</v>
      </c>
      <c r="AE1647">
        <v>10</v>
      </c>
      <c r="AF1647">
        <v>2019</v>
      </c>
      <c r="AG1647" t="s">
        <v>33</v>
      </c>
      <c r="AH1647" t="s">
        <v>33</v>
      </c>
      <c r="AI1647" t="s">
        <v>124</v>
      </c>
    </row>
    <row r="1648" spans="1:35">
      <c r="A1648" t="s">
        <v>316</v>
      </c>
      <c r="B1648" t="s">
        <v>183</v>
      </c>
      <c r="C1648" t="s">
        <v>184</v>
      </c>
      <c r="D1648" t="s">
        <v>6615</v>
      </c>
      <c r="E1648" t="s">
        <v>6614</v>
      </c>
      <c r="F1648" t="s">
        <v>32</v>
      </c>
      <c r="G1648" t="s">
        <v>613</v>
      </c>
      <c r="H1648" t="str">
        <f t="shared" si="549"/>
        <v>4265</v>
      </c>
      <c r="I1648" t="s">
        <v>614</v>
      </c>
      <c r="J1648">
        <v>135</v>
      </c>
      <c r="K1648" t="s">
        <v>500</v>
      </c>
      <c r="L1648" t="s">
        <v>802</v>
      </c>
      <c r="M1648" t="s">
        <v>669</v>
      </c>
      <c r="N1648" t="s">
        <v>670</v>
      </c>
      <c r="O1648" t="s">
        <v>6620</v>
      </c>
      <c r="P1648" t="s">
        <v>6621</v>
      </c>
      <c r="Q1648" t="s">
        <v>33</v>
      </c>
      <c r="R1648" t="s">
        <v>803</v>
      </c>
      <c r="S1648" t="s">
        <v>531</v>
      </c>
      <c r="T1648" t="s">
        <v>1231</v>
      </c>
      <c r="U1648" t="s">
        <v>110</v>
      </c>
      <c r="V1648" t="s">
        <v>228</v>
      </c>
      <c r="W1648" t="str">
        <f>VLOOKUP(V1648,Lookup!D:E,2,FALSE)</f>
        <v>Employee Memberships</v>
      </c>
      <c r="X1648" t="s">
        <v>93</v>
      </c>
      <c r="Y1648" t="s">
        <v>33</v>
      </c>
      <c r="Z1648" t="s">
        <v>36</v>
      </c>
      <c r="AA1648" t="s">
        <v>37</v>
      </c>
      <c r="AB1648" t="s">
        <v>801</v>
      </c>
      <c r="AC1648" t="s">
        <v>33</v>
      </c>
      <c r="AD1648">
        <v>0</v>
      </c>
      <c r="AE1648">
        <v>10</v>
      </c>
      <c r="AF1648">
        <v>2019</v>
      </c>
      <c r="AG1648" t="s">
        <v>33</v>
      </c>
      <c r="AH1648" t="s">
        <v>33</v>
      </c>
      <c r="AI1648" t="s">
        <v>124</v>
      </c>
    </row>
    <row r="1649" spans="1:35">
      <c r="A1649" t="s">
        <v>316</v>
      </c>
      <c r="B1649" t="s">
        <v>197</v>
      </c>
      <c r="C1649" t="s">
        <v>187</v>
      </c>
      <c r="D1649" t="s">
        <v>6623</v>
      </c>
      <c r="E1649" t="s">
        <v>6622</v>
      </c>
      <c r="F1649" t="s">
        <v>32</v>
      </c>
      <c r="G1649" t="s">
        <v>317</v>
      </c>
      <c r="H1649" t="str">
        <f t="shared" ref="H1649:H1650" si="550">LEFT(G1649,4)</f>
        <v>4261</v>
      </c>
      <c r="I1649" t="s">
        <v>318</v>
      </c>
      <c r="J1649">
        <v>10000</v>
      </c>
      <c r="K1649" t="s">
        <v>536</v>
      </c>
      <c r="L1649" t="s">
        <v>1273</v>
      </c>
      <c r="M1649" t="s">
        <v>1634</v>
      </c>
      <c r="N1649" t="s">
        <v>1635</v>
      </c>
      <c r="O1649" t="s">
        <v>6624</v>
      </c>
      <c r="P1649" t="s">
        <v>6625</v>
      </c>
      <c r="Q1649" t="s">
        <v>33</v>
      </c>
      <c r="R1649" t="s">
        <v>326</v>
      </c>
      <c r="S1649" t="s">
        <v>3751</v>
      </c>
      <c r="T1649" t="s">
        <v>328</v>
      </c>
      <c r="U1649" t="s">
        <v>110</v>
      </c>
      <c r="V1649" t="s">
        <v>329</v>
      </c>
      <c r="W1649" t="str">
        <f>VLOOKUP(V1649,Lookup!D:E,2,FALSE)</f>
        <v>Corporate Contributions</v>
      </c>
      <c r="X1649" t="s">
        <v>216</v>
      </c>
      <c r="Y1649" t="s">
        <v>33</v>
      </c>
      <c r="Z1649" t="s">
        <v>36</v>
      </c>
      <c r="AA1649" t="s">
        <v>37</v>
      </c>
      <c r="AB1649" t="s">
        <v>1272</v>
      </c>
      <c r="AC1649" t="s">
        <v>33</v>
      </c>
      <c r="AD1649">
        <v>0</v>
      </c>
      <c r="AE1649">
        <v>10</v>
      </c>
      <c r="AF1649">
        <v>2019</v>
      </c>
      <c r="AG1649" t="s">
        <v>33</v>
      </c>
      <c r="AH1649" t="s">
        <v>33</v>
      </c>
      <c r="AI1649" t="s">
        <v>124</v>
      </c>
    </row>
    <row r="1650" spans="1:35">
      <c r="A1650" t="s">
        <v>316</v>
      </c>
      <c r="B1650" t="s">
        <v>197</v>
      </c>
      <c r="C1650" t="s">
        <v>187</v>
      </c>
      <c r="D1650" t="s">
        <v>6623</v>
      </c>
      <c r="E1650" t="s">
        <v>6622</v>
      </c>
      <c r="F1650" t="s">
        <v>32</v>
      </c>
      <c r="G1650" t="s">
        <v>262</v>
      </c>
      <c r="H1650" t="str">
        <f t="shared" si="550"/>
        <v>4265</v>
      </c>
      <c r="I1650" t="s">
        <v>263</v>
      </c>
      <c r="J1650">
        <v>5549.69</v>
      </c>
      <c r="K1650" t="s">
        <v>536</v>
      </c>
      <c r="L1650" t="s">
        <v>1084</v>
      </c>
      <c r="M1650" t="s">
        <v>546</v>
      </c>
      <c r="N1650" t="s">
        <v>547</v>
      </c>
      <c r="O1650" t="s">
        <v>6626</v>
      </c>
      <c r="P1650" t="s">
        <v>6627</v>
      </c>
      <c r="Q1650" t="s">
        <v>33</v>
      </c>
      <c r="R1650" t="s">
        <v>326</v>
      </c>
      <c r="S1650" t="s">
        <v>327</v>
      </c>
      <c r="T1650" t="s">
        <v>328</v>
      </c>
      <c r="U1650" t="s">
        <v>110</v>
      </c>
      <c r="V1650" t="s">
        <v>329</v>
      </c>
      <c r="W1650" t="str">
        <f>VLOOKUP(V1650,Lookup!D:E,2,FALSE)</f>
        <v>Corporate Contributions</v>
      </c>
      <c r="X1650" t="s">
        <v>216</v>
      </c>
      <c r="Y1650" t="s">
        <v>33</v>
      </c>
      <c r="Z1650" t="s">
        <v>36</v>
      </c>
      <c r="AA1650" t="s">
        <v>37</v>
      </c>
      <c r="AB1650" t="s">
        <v>1083</v>
      </c>
      <c r="AC1650" t="s">
        <v>33</v>
      </c>
      <c r="AD1650">
        <v>0</v>
      </c>
      <c r="AE1650">
        <v>10</v>
      </c>
      <c r="AF1650">
        <v>2019</v>
      </c>
      <c r="AG1650" t="s">
        <v>33</v>
      </c>
      <c r="AH1650" t="s">
        <v>33</v>
      </c>
      <c r="AI1650" t="s">
        <v>124</v>
      </c>
    </row>
    <row r="1651" spans="1:35">
      <c r="A1651" t="s">
        <v>163</v>
      </c>
      <c r="B1651" t="s">
        <v>197</v>
      </c>
      <c r="C1651" t="s">
        <v>187</v>
      </c>
      <c r="D1651" t="s">
        <v>6623</v>
      </c>
      <c r="E1651" t="s">
        <v>6622</v>
      </c>
      <c r="F1651" t="s">
        <v>32</v>
      </c>
      <c r="G1651" t="s">
        <v>102</v>
      </c>
      <c r="H1651" t="str">
        <f t="shared" ref="H1651:H1653" si="551">LEFT(G1651,4)</f>
        <v>9210</v>
      </c>
      <c r="I1651" t="s">
        <v>103</v>
      </c>
      <c r="J1651">
        <v>425</v>
      </c>
      <c r="K1651" t="s">
        <v>399</v>
      </c>
      <c r="L1651" t="s">
        <v>401</v>
      </c>
      <c r="M1651" t="s">
        <v>1343</v>
      </c>
      <c r="N1651" t="s">
        <v>1344</v>
      </c>
      <c r="O1651" t="s">
        <v>6628</v>
      </c>
      <c r="P1651" t="s">
        <v>3287</v>
      </c>
      <c r="Q1651" t="s">
        <v>33</v>
      </c>
      <c r="R1651" t="s">
        <v>385</v>
      </c>
      <c r="S1651" t="s">
        <v>117</v>
      </c>
      <c r="T1651" t="s">
        <v>6629</v>
      </c>
      <c r="U1651" t="s">
        <v>51</v>
      </c>
      <c r="V1651" t="s">
        <v>68</v>
      </c>
      <c r="W1651" t="str">
        <f>VLOOKUP(V1651,Lookup!D:E,2,FALSE)</f>
        <v>Miscellaneous All Other</v>
      </c>
      <c r="X1651" t="s">
        <v>303</v>
      </c>
      <c r="Y1651" t="s">
        <v>33</v>
      </c>
      <c r="Z1651" t="s">
        <v>36</v>
      </c>
      <c r="AA1651" t="s">
        <v>37</v>
      </c>
      <c r="AB1651" t="s">
        <v>400</v>
      </c>
      <c r="AC1651" t="s">
        <v>33</v>
      </c>
      <c r="AD1651">
        <v>0</v>
      </c>
      <c r="AE1651">
        <v>10</v>
      </c>
      <c r="AF1651">
        <v>2019</v>
      </c>
      <c r="AG1651" t="s">
        <v>33</v>
      </c>
      <c r="AH1651" t="s">
        <v>33</v>
      </c>
      <c r="AI1651" t="s">
        <v>124</v>
      </c>
    </row>
    <row r="1652" spans="1:35">
      <c r="A1652" t="s">
        <v>163</v>
      </c>
      <c r="B1652" t="s">
        <v>197</v>
      </c>
      <c r="C1652" t="s">
        <v>187</v>
      </c>
      <c r="D1652" t="s">
        <v>6623</v>
      </c>
      <c r="E1652" t="s">
        <v>6622</v>
      </c>
      <c r="F1652" t="s">
        <v>32</v>
      </c>
      <c r="G1652" t="s">
        <v>102</v>
      </c>
      <c r="H1652" t="str">
        <f t="shared" si="551"/>
        <v>9210</v>
      </c>
      <c r="I1652" t="s">
        <v>103</v>
      </c>
      <c r="J1652">
        <v>550</v>
      </c>
      <c r="K1652" t="s">
        <v>399</v>
      </c>
      <c r="L1652" t="s">
        <v>401</v>
      </c>
      <c r="M1652" t="s">
        <v>1343</v>
      </c>
      <c r="N1652" t="s">
        <v>1344</v>
      </c>
      <c r="O1652" t="s">
        <v>6630</v>
      </c>
      <c r="P1652" t="s">
        <v>104</v>
      </c>
      <c r="Q1652" t="s">
        <v>33</v>
      </c>
      <c r="R1652" t="s">
        <v>385</v>
      </c>
      <c r="S1652" t="s">
        <v>117</v>
      </c>
      <c r="T1652" t="s">
        <v>6631</v>
      </c>
      <c r="U1652" t="s">
        <v>51</v>
      </c>
      <c r="V1652" t="s">
        <v>68</v>
      </c>
      <c r="W1652" t="str">
        <f>VLOOKUP(V1652,Lookup!D:E,2,FALSE)</f>
        <v>Miscellaneous All Other</v>
      </c>
      <c r="X1652" t="s">
        <v>303</v>
      </c>
      <c r="Y1652" t="s">
        <v>33</v>
      </c>
      <c r="Z1652" t="s">
        <v>36</v>
      </c>
      <c r="AA1652" t="s">
        <v>37</v>
      </c>
      <c r="AB1652" t="s">
        <v>400</v>
      </c>
      <c r="AC1652" t="s">
        <v>33</v>
      </c>
      <c r="AD1652">
        <v>0</v>
      </c>
      <c r="AE1652">
        <v>10</v>
      </c>
      <c r="AF1652">
        <v>2019</v>
      </c>
      <c r="AG1652" t="s">
        <v>33</v>
      </c>
      <c r="AH1652" t="s">
        <v>33</v>
      </c>
      <c r="AI1652" t="s">
        <v>124</v>
      </c>
    </row>
    <row r="1653" spans="1:35">
      <c r="A1653" t="s">
        <v>316</v>
      </c>
      <c r="B1653" t="s">
        <v>197</v>
      </c>
      <c r="C1653" t="s">
        <v>187</v>
      </c>
      <c r="D1653" t="s">
        <v>6632</v>
      </c>
      <c r="E1653" t="s">
        <v>6622</v>
      </c>
      <c r="F1653" t="s">
        <v>32</v>
      </c>
      <c r="G1653" t="s">
        <v>317</v>
      </c>
      <c r="H1653" t="str">
        <f t="shared" si="551"/>
        <v>4261</v>
      </c>
      <c r="I1653" t="s">
        <v>318</v>
      </c>
      <c r="J1653">
        <v>-7500</v>
      </c>
      <c r="K1653" t="s">
        <v>536</v>
      </c>
      <c r="L1653" t="s">
        <v>1273</v>
      </c>
      <c r="M1653" t="s">
        <v>1634</v>
      </c>
      <c r="N1653" t="s">
        <v>1635</v>
      </c>
      <c r="O1653" t="s">
        <v>6372</v>
      </c>
      <c r="P1653" t="s">
        <v>6373</v>
      </c>
      <c r="Q1653" t="s">
        <v>33</v>
      </c>
      <c r="R1653" t="s">
        <v>326</v>
      </c>
      <c r="S1653" t="s">
        <v>3751</v>
      </c>
      <c r="T1653" t="s">
        <v>328</v>
      </c>
      <c r="U1653" t="s">
        <v>110</v>
      </c>
      <c r="V1653" t="s">
        <v>329</v>
      </c>
      <c r="W1653" t="str">
        <f>VLOOKUP(V1653,Lookup!D:E,2,FALSE)</f>
        <v>Corporate Contributions</v>
      </c>
      <c r="X1653" t="s">
        <v>216</v>
      </c>
      <c r="Y1653" t="s">
        <v>33</v>
      </c>
      <c r="Z1653" t="s">
        <v>36</v>
      </c>
      <c r="AA1653" t="s">
        <v>37</v>
      </c>
      <c r="AB1653" t="s">
        <v>1272</v>
      </c>
      <c r="AC1653" t="s">
        <v>33</v>
      </c>
      <c r="AD1653">
        <v>0</v>
      </c>
      <c r="AE1653">
        <v>10</v>
      </c>
      <c r="AF1653">
        <v>2019</v>
      </c>
      <c r="AG1653" t="s">
        <v>33</v>
      </c>
      <c r="AH1653" t="s">
        <v>33</v>
      </c>
      <c r="AI1653" t="s">
        <v>124</v>
      </c>
    </row>
    <row r="1654" spans="1:35">
      <c r="A1654" t="s">
        <v>316</v>
      </c>
      <c r="B1654" t="s">
        <v>183</v>
      </c>
      <c r="C1654" t="s">
        <v>184</v>
      </c>
      <c r="D1654" t="s">
        <v>6634</v>
      </c>
      <c r="E1654" t="s">
        <v>6633</v>
      </c>
      <c r="F1654" t="s">
        <v>32</v>
      </c>
      <c r="G1654" t="s">
        <v>613</v>
      </c>
      <c r="H1654" t="str">
        <f t="shared" ref="H1654" si="552">LEFT(G1654,4)</f>
        <v>4265</v>
      </c>
      <c r="I1654" t="s">
        <v>614</v>
      </c>
      <c r="J1654">
        <v>500</v>
      </c>
      <c r="K1654" t="s">
        <v>500</v>
      </c>
      <c r="L1654" t="s">
        <v>802</v>
      </c>
      <c r="M1654" t="s">
        <v>6636</v>
      </c>
      <c r="N1654" t="s">
        <v>6637</v>
      </c>
      <c r="O1654" t="s">
        <v>6638</v>
      </c>
      <c r="P1654" t="s">
        <v>6639</v>
      </c>
      <c r="Q1654" t="s">
        <v>33</v>
      </c>
      <c r="R1654" t="s">
        <v>530</v>
      </c>
      <c r="S1654" t="s">
        <v>327</v>
      </c>
      <c r="T1654" t="s">
        <v>1017</v>
      </c>
      <c r="U1654" t="s">
        <v>110</v>
      </c>
      <c r="V1654" t="s">
        <v>329</v>
      </c>
      <c r="W1654" t="str">
        <f>VLOOKUP(V1654,Lookup!D:E,2,FALSE)</f>
        <v>Corporate Contributions</v>
      </c>
      <c r="X1654" t="s">
        <v>216</v>
      </c>
      <c r="Y1654" t="s">
        <v>33</v>
      </c>
      <c r="Z1654" t="s">
        <v>36</v>
      </c>
      <c r="AA1654" t="s">
        <v>37</v>
      </c>
      <c r="AB1654" t="s">
        <v>801</v>
      </c>
      <c r="AC1654" t="s">
        <v>33</v>
      </c>
      <c r="AD1654">
        <v>0</v>
      </c>
      <c r="AE1654">
        <v>10</v>
      </c>
      <c r="AF1654">
        <v>2019</v>
      </c>
      <c r="AG1654" t="s">
        <v>33</v>
      </c>
      <c r="AH1654" t="s">
        <v>33</v>
      </c>
      <c r="AI1654" t="s">
        <v>124</v>
      </c>
    </row>
    <row r="1655" spans="1:35">
      <c r="A1655" t="s">
        <v>681</v>
      </c>
      <c r="B1655" t="s">
        <v>197</v>
      </c>
      <c r="C1655" t="s">
        <v>187</v>
      </c>
      <c r="D1655" t="s">
        <v>6635</v>
      </c>
      <c r="E1655" t="s">
        <v>6633</v>
      </c>
      <c r="F1655" t="s">
        <v>32</v>
      </c>
      <c r="G1655" t="s">
        <v>317</v>
      </c>
      <c r="H1655" t="str">
        <f t="shared" ref="H1655:H1658" si="553">LEFT(G1655,4)</f>
        <v>4261</v>
      </c>
      <c r="I1655" t="s">
        <v>318</v>
      </c>
      <c r="J1655">
        <v>1000</v>
      </c>
      <c r="K1655" t="s">
        <v>536</v>
      </c>
      <c r="L1655" t="s">
        <v>1084</v>
      </c>
      <c r="M1655" t="s">
        <v>6640</v>
      </c>
      <c r="N1655" t="s">
        <v>6641</v>
      </c>
      <c r="O1655" t="s">
        <v>6642</v>
      </c>
      <c r="P1655" t="s">
        <v>6643</v>
      </c>
      <c r="Q1655" t="s">
        <v>33</v>
      </c>
      <c r="R1655" t="s">
        <v>326</v>
      </c>
      <c r="S1655" t="s">
        <v>908</v>
      </c>
      <c r="T1655" t="s">
        <v>328</v>
      </c>
      <c r="U1655" t="s">
        <v>110</v>
      </c>
      <c r="V1655" t="s">
        <v>329</v>
      </c>
      <c r="W1655" t="str">
        <f>VLOOKUP(V1655,Lookup!D:E,2,FALSE)</f>
        <v>Corporate Contributions</v>
      </c>
      <c r="X1655" t="s">
        <v>216</v>
      </c>
      <c r="Y1655" t="s">
        <v>33</v>
      </c>
      <c r="Z1655" t="s">
        <v>36</v>
      </c>
      <c r="AA1655" t="s">
        <v>37</v>
      </c>
      <c r="AB1655" t="s">
        <v>1083</v>
      </c>
      <c r="AC1655" t="s">
        <v>33</v>
      </c>
      <c r="AD1655">
        <v>0</v>
      </c>
      <c r="AE1655">
        <v>10</v>
      </c>
      <c r="AF1655">
        <v>2019</v>
      </c>
      <c r="AG1655" t="s">
        <v>33</v>
      </c>
      <c r="AH1655" t="s">
        <v>33</v>
      </c>
      <c r="AI1655" t="s">
        <v>124</v>
      </c>
    </row>
    <row r="1656" spans="1:35">
      <c r="A1656" t="s">
        <v>316</v>
      </c>
      <c r="B1656" t="s">
        <v>197</v>
      </c>
      <c r="C1656" t="s">
        <v>187</v>
      </c>
      <c r="D1656" t="s">
        <v>6635</v>
      </c>
      <c r="E1656" t="s">
        <v>6633</v>
      </c>
      <c r="F1656" t="s">
        <v>32</v>
      </c>
      <c r="G1656" t="s">
        <v>317</v>
      </c>
      <c r="H1656" t="str">
        <f t="shared" si="553"/>
        <v>4261</v>
      </c>
      <c r="I1656" t="s">
        <v>318</v>
      </c>
      <c r="J1656">
        <v>300</v>
      </c>
      <c r="K1656" t="s">
        <v>536</v>
      </c>
      <c r="L1656" t="s">
        <v>1084</v>
      </c>
      <c r="M1656" t="s">
        <v>6644</v>
      </c>
      <c r="N1656" t="s">
        <v>6645</v>
      </c>
      <c r="O1656" t="s">
        <v>6646</v>
      </c>
      <c r="P1656" t="s">
        <v>6647</v>
      </c>
      <c r="Q1656" t="s">
        <v>33</v>
      </c>
      <c r="R1656" t="s">
        <v>326</v>
      </c>
      <c r="S1656" t="s">
        <v>327</v>
      </c>
      <c r="T1656" t="s">
        <v>328</v>
      </c>
      <c r="U1656" t="s">
        <v>110</v>
      </c>
      <c r="V1656" t="s">
        <v>329</v>
      </c>
      <c r="W1656" t="str">
        <f>VLOOKUP(V1656,Lookup!D:E,2,FALSE)</f>
        <v>Corporate Contributions</v>
      </c>
      <c r="X1656" t="s">
        <v>216</v>
      </c>
      <c r="Y1656" t="s">
        <v>33</v>
      </c>
      <c r="Z1656" t="s">
        <v>36</v>
      </c>
      <c r="AA1656" t="s">
        <v>37</v>
      </c>
      <c r="AB1656" t="s">
        <v>1083</v>
      </c>
      <c r="AC1656" t="s">
        <v>33</v>
      </c>
      <c r="AD1656">
        <v>0</v>
      </c>
      <c r="AE1656">
        <v>10</v>
      </c>
      <c r="AF1656">
        <v>2019</v>
      </c>
      <c r="AG1656" t="s">
        <v>33</v>
      </c>
      <c r="AH1656" t="s">
        <v>33</v>
      </c>
      <c r="AI1656" t="s">
        <v>124</v>
      </c>
    </row>
    <row r="1657" spans="1:35">
      <c r="A1657" t="s">
        <v>316</v>
      </c>
      <c r="B1657" t="s">
        <v>197</v>
      </c>
      <c r="C1657" t="s">
        <v>187</v>
      </c>
      <c r="D1657" t="s">
        <v>6635</v>
      </c>
      <c r="E1657" t="s">
        <v>6633</v>
      </c>
      <c r="F1657" t="s">
        <v>32</v>
      </c>
      <c r="G1657" t="s">
        <v>317</v>
      </c>
      <c r="H1657" t="str">
        <f t="shared" si="553"/>
        <v>4261</v>
      </c>
      <c r="I1657" t="s">
        <v>318</v>
      </c>
      <c r="J1657">
        <v>1500</v>
      </c>
      <c r="K1657" t="s">
        <v>536</v>
      </c>
      <c r="L1657" t="s">
        <v>1273</v>
      </c>
      <c r="M1657" t="s">
        <v>6269</v>
      </c>
      <c r="N1657" t="s">
        <v>6270</v>
      </c>
      <c r="O1657" t="s">
        <v>6648</v>
      </c>
      <c r="P1657" t="s">
        <v>6649</v>
      </c>
      <c r="Q1657" t="s">
        <v>33</v>
      </c>
      <c r="R1657" t="s">
        <v>326</v>
      </c>
      <c r="S1657" t="s">
        <v>327</v>
      </c>
      <c r="T1657" t="s">
        <v>328</v>
      </c>
      <c r="U1657" t="s">
        <v>110</v>
      </c>
      <c r="V1657" t="s">
        <v>329</v>
      </c>
      <c r="W1657" t="str">
        <f>VLOOKUP(V1657,Lookup!D:E,2,FALSE)</f>
        <v>Corporate Contributions</v>
      </c>
      <c r="X1657" t="s">
        <v>216</v>
      </c>
      <c r="Y1657" t="s">
        <v>33</v>
      </c>
      <c r="Z1657" t="s">
        <v>36</v>
      </c>
      <c r="AA1657" t="s">
        <v>37</v>
      </c>
      <c r="AB1657" t="s">
        <v>1272</v>
      </c>
      <c r="AC1657" t="s">
        <v>33</v>
      </c>
      <c r="AD1657">
        <v>0</v>
      </c>
      <c r="AE1657">
        <v>10</v>
      </c>
      <c r="AF1657">
        <v>2019</v>
      </c>
      <c r="AG1657" t="s">
        <v>33</v>
      </c>
      <c r="AH1657" t="s">
        <v>33</v>
      </c>
      <c r="AI1657" t="s">
        <v>124</v>
      </c>
    </row>
    <row r="1658" spans="1:35">
      <c r="A1658" t="s">
        <v>316</v>
      </c>
      <c r="B1658" t="s">
        <v>197</v>
      </c>
      <c r="C1658" t="s">
        <v>187</v>
      </c>
      <c r="D1658" t="s">
        <v>6635</v>
      </c>
      <c r="E1658" t="s">
        <v>6633</v>
      </c>
      <c r="F1658" t="s">
        <v>32</v>
      </c>
      <c r="G1658" t="s">
        <v>262</v>
      </c>
      <c r="H1658" t="str">
        <f t="shared" si="553"/>
        <v>4265</v>
      </c>
      <c r="I1658" t="s">
        <v>263</v>
      </c>
      <c r="J1658">
        <v>300</v>
      </c>
      <c r="K1658" t="s">
        <v>536</v>
      </c>
      <c r="L1658" t="s">
        <v>1084</v>
      </c>
      <c r="M1658" t="s">
        <v>409</v>
      </c>
      <c r="N1658" t="s">
        <v>410</v>
      </c>
      <c r="O1658" t="s">
        <v>6650</v>
      </c>
      <c r="P1658" t="s">
        <v>6651</v>
      </c>
      <c r="Q1658" t="s">
        <v>33</v>
      </c>
      <c r="R1658" t="s">
        <v>326</v>
      </c>
      <c r="S1658" t="s">
        <v>327</v>
      </c>
      <c r="T1658" t="s">
        <v>328</v>
      </c>
      <c r="U1658" t="s">
        <v>110</v>
      </c>
      <c r="V1658" t="s">
        <v>329</v>
      </c>
      <c r="W1658" t="str">
        <f>VLOOKUP(V1658,Lookup!D:E,2,FALSE)</f>
        <v>Corporate Contributions</v>
      </c>
      <c r="X1658" t="s">
        <v>216</v>
      </c>
      <c r="Y1658" t="s">
        <v>33</v>
      </c>
      <c r="Z1658" t="s">
        <v>36</v>
      </c>
      <c r="AA1658" t="s">
        <v>37</v>
      </c>
      <c r="AB1658" t="s">
        <v>1083</v>
      </c>
      <c r="AC1658" t="s">
        <v>33</v>
      </c>
      <c r="AD1658">
        <v>0</v>
      </c>
      <c r="AE1658">
        <v>10</v>
      </c>
      <c r="AF1658">
        <v>2019</v>
      </c>
      <c r="AG1658" t="s">
        <v>33</v>
      </c>
      <c r="AH1658" t="s">
        <v>33</v>
      </c>
      <c r="AI1658" t="s">
        <v>124</v>
      </c>
    </row>
    <row r="1659" spans="1:35">
      <c r="A1659" t="s">
        <v>316</v>
      </c>
      <c r="B1659" t="s">
        <v>175</v>
      </c>
      <c r="C1659" t="s">
        <v>176</v>
      </c>
      <c r="D1659" t="s">
        <v>6653</v>
      </c>
      <c r="E1659" t="s">
        <v>6652</v>
      </c>
      <c r="F1659" t="s">
        <v>32</v>
      </c>
      <c r="G1659" t="s">
        <v>317</v>
      </c>
      <c r="H1659" t="str">
        <f t="shared" ref="H1659:H1660" si="554">LEFT(G1659,4)</f>
        <v>4261</v>
      </c>
      <c r="I1659" t="s">
        <v>318</v>
      </c>
      <c r="J1659">
        <v>250</v>
      </c>
      <c r="K1659" t="s">
        <v>210</v>
      </c>
      <c r="L1659" t="s">
        <v>641</v>
      </c>
      <c r="M1659" t="s">
        <v>6655</v>
      </c>
      <c r="N1659" t="s">
        <v>6656</v>
      </c>
      <c r="O1659" t="s">
        <v>6657</v>
      </c>
      <c r="P1659" t="s">
        <v>6658</v>
      </c>
      <c r="Q1659" t="s">
        <v>33</v>
      </c>
      <c r="R1659" t="s">
        <v>687</v>
      </c>
      <c r="S1659" t="s">
        <v>327</v>
      </c>
      <c r="T1659" t="s">
        <v>95</v>
      </c>
      <c r="U1659" t="s">
        <v>110</v>
      </c>
      <c r="V1659" t="s">
        <v>329</v>
      </c>
      <c r="W1659" t="str">
        <f>VLOOKUP(V1659,Lookup!D:E,2,FALSE)</f>
        <v>Corporate Contributions</v>
      </c>
      <c r="X1659" t="s">
        <v>216</v>
      </c>
      <c r="Y1659" t="s">
        <v>33</v>
      </c>
      <c r="Z1659" t="s">
        <v>36</v>
      </c>
      <c r="AA1659" t="s">
        <v>37</v>
      </c>
      <c r="AB1659" t="s">
        <v>640</v>
      </c>
      <c r="AC1659" t="s">
        <v>33</v>
      </c>
      <c r="AD1659">
        <v>0</v>
      </c>
      <c r="AE1659">
        <v>10</v>
      </c>
      <c r="AF1659">
        <v>2019</v>
      </c>
      <c r="AG1659" t="s">
        <v>33</v>
      </c>
      <c r="AH1659" t="s">
        <v>33</v>
      </c>
      <c r="AI1659" t="s">
        <v>124</v>
      </c>
    </row>
    <row r="1660" spans="1:35">
      <c r="A1660" t="s">
        <v>316</v>
      </c>
      <c r="B1660" t="s">
        <v>175</v>
      </c>
      <c r="C1660" t="s">
        <v>176</v>
      </c>
      <c r="D1660" t="s">
        <v>6653</v>
      </c>
      <c r="E1660" t="s">
        <v>6652</v>
      </c>
      <c r="F1660" t="s">
        <v>32</v>
      </c>
      <c r="G1660" t="s">
        <v>613</v>
      </c>
      <c r="H1660" t="str">
        <f t="shared" si="554"/>
        <v>4265</v>
      </c>
      <c r="I1660" t="s">
        <v>614</v>
      </c>
      <c r="J1660">
        <v>417</v>
      </c>
      <c r="K1660" t="s">
        <v>210</v>
      </c>
      <c r="L1660" t="s">
        <v>641</v>
      </c>
      <c r="M1660" t="s">
        <v>2101</v>
      </c>
      <c r="N1660" t="s">
        <v>2102</v>
      </c>
      <c r="O1660" t="s">
        <v>6659</v>
      </c>
      <c r="P1660" t="s">
        <v>6660</v>
      </c>
      <c r="Q1660" t="s">
        <v>33</v>
      </c>
      <c r="R1660" t="s">
        <v>208</v>
      </c>
      <c r="S1660" t="s">
        <v>531</v>
      </c>
      <c r="T1660" t="s">
        <v>95</v>
      </c>
      <c r="U1660" t="s">
        <v>110</v>
      </c>
      <c r="V1660" t="s">
        <v>228</v>
      </c>
      <c r="W1660" t="str">
        <f>VLOOKUP(V1660,Lookup!D:E,2,FALSE)</f>
        <v>Employee Memberships</v>
      </c>
      <c r="X1660" t="s">
        <v>93</v>
      </c>
      <c r="Y1660" t="s">
        <v>33</v>
      </c>
      <c r="Z1660" t="s">
        <v>36</v>
      </c>
      <c r="AA1660" t="s">
        <v>37</v>
      </c>
      <c r="AB1660" t="s">
        <v>640</v>
      </c>
      <c r="AC1660" t="s">
        <v>33</v>
      </c>
      <c r="AD1660">
        <v>0</v>
      </c>
      <c r="AE1660">
        <v>10</v>
      </c>
      <c r="AF1660">
        <v>2019</v>
      </c>
      <c r="AG1660" t="s">
        <v>33</v>
      </c>
      <c r="AH1660" t="s">
        <v>33</v>
      </c>
      <c r="AI1660" t="s">
        <v>124</v>
      </c>
    </row>
    <row r="1661" spans="1:35">
      <c r="A1661" t="s">
        <v>316</v>
      </c>
      <c r="B1661" t="s">
        <v>183</v>
      </c>
      <c r="C1661" t="s">
        <v>184</v>
      </c>
      <c r="D1661" t="s">
        <v>6654</v>
      </c>
      <c r="E1661" t="s">
        <v>6652</v>
      </c>
      <c r="F1661" t="s">
        <v>32</v>
      </c>
      <c r="G1661" t="s">
        <v>317</v>
      </c>
      <c r="H1661" t="str">
        <f t="shared" ref="H1661:H1663" si="555">LEFT(G1661,4)</f>
        <v>4261</v>
      </c>
      <c r="I1661" t="s">
        <v>318</v>
      </c>
      <c r="J1661">
        <v>500</v>
      </c>
      <c r="K1661" t="s">
        <v>500</v>
      </c>
      <c r="L1661" t="s">
        <v>802</v>
      </c>
      <c r="M1661" t="s">
        <v>3964</v>
      </c>
      <c r="N1661" t="s">
        <v>3965</v>
      </c>
      <c r="O1661" t="s">
        <v>6661</v>
      </c>
      <c r="P1661" t="s">
        <v>6662</v>
      </c>
      <c r="Q1661" t="s">
        <v>33</v>
      </c>
      <c r="R1661" t="s">
        <v>803</v>
      </c>
      <c r="S1661" t="s">
        <v>327</v>
      </c>
      <c r="T1661" t="s">
        <v>504</v>
      </c>
      <c r="U1661" t="s">
        <v>110</v>
      </c>
      <c r="V1661" t="s">
        <v>329</v>
      </c>
      <c r="W1661" t="str">
        <f>VLOOKUP(V1661,Lookup!D:E,2,FALSE)</f>
        <v>Corporate Contributions</v>
      </c>
      <c r="X1661" t="s">
        <v>216</v>
      </c>
      <c r="Y1661" t="s">
        <v>33</v>
      </c>
      <c r="Z1661" t="s">
        <v>36</v>
      </c>
      <c r="AA1661" t="s">
        <v>37</v>
      </c>
      <c r="AB1661" t="s">
        <v>801</v>
      </c>
      <c r="AC1661" t="s">
        <v>33</v>
      </c>
      <c r="AD1661">
        <v>0</v>
      </c>
      <c r="AE1661">
        <v>10</v>
      </c>
      <c r="AF1661">
        <v>2019</v>
      </c>
      <c r="AG1661" t="s">
        <v>33</v>
      </c>
      <c r="AH1661" t="s">
        <v>33</v>
      </c>
      <c r="AI1661" t="s">
        <v>124</v>
      </c>
    </row>
    <row r="1662" spans="1:35">
      <c r="A1662" t="s">
        <v>316</v>
      </c>
      <c r="B1662" t="s">
        <v>183</v>
      </c>
      <c r="C1662" t="s">
        <v>184</v>
      </c>
      <c r="D1662" t="s">
        <v>6654</v>
      </c>
      <c r="E1662" t="s">
        <v>6652</v>
      </c>
      <c r="F1662" t="s">
        <v>32</v>
      </c>
      <c r="G1662" t="s">
        <v>317</v>
      </c>
      <c r="H1662" t="str">
        <f t="shared" si="555"/>
        <v>4261</v>
      </c>
      <c r="I1662" t="s">
        <v>318</v>
      </c>
      <c r="J1662">
        <v>5000</v>
      </c>
      <c r="K1662" t="s">
        <v>500</v>
      </c>
      <c r="L1662" t="s">
        <v>802</v>
      </c>
      <c r="M1662" t="s">
        <v>6663</v>
      </c>
      <c r="N1662" t="s">
        <v>6664</v>
      </c>
      <c r="O1662" t="s">
        <v>6665</v>
      </c>
      <c r="P1662" t="s">
        <v>6666</v>
      </c>
      <c r="Q1662" t="s">
        <v>33</v>
      </c>
      <c r="R1662" t="s">
        <v>530</v>
      </c>
      <c r="S1662" t="s">
        <v>327</v>
      </c>
      <c r="T1662" t="s">
        <v>1017</v>
      </c>
      <c r="U1662" t="s">
        <v>110</v>
      </c>
      <c r="V1662" t="s">
        <v>329</v>
      </c>
      <c r="W1662" t="str">
        <f>VLOOKUP(V1662,Lookup!D:E,2,FALSE)</f>
        <v>Corporate Contributions</v>
      </c>
      <c r="X1662" t="s">
        <v>216</v>
      </c>
      <c r="Y1662" t="s">
        <v>33</v>
      </c>
      <c r="Z1662" t="s">
        <v>36</v>
      </c>
      <c r="AA1662" t="s">
        <v>37</v>
      </c>
      <c r="AB1662" t="s">
        <v>801</v>
      </c>
      <c r="AC1662" t="s">
        <v>33</v>
      </c>
      <c r="AD1662">
        <v>0</v>
      </c>
      <c r="AE1662">
        <v>10</v>
      </c>
      <c r="AF1662">
        <v>2019</v>
      </c>
      <c r="AG1662" t="s">
        <v>33</v>
      </c>
      <c r="AH1662" t="s">
        <v>33</v>
      </c>
      <c r="AI1662" t="s">
        <v>124</v>
      </c>
    </row>
    <row r="1663" spans="1:35">
      <c r="A1663" t="s">
        <v>316</v>
      </c>
      <c r="B1663" t="s">
        <v>183</v>
      </c>
      <c r="C1663" t="s">
        <v>184</v>
      </c>
      <c r="D1663" t="s">
        <v>6654</v>
      </c>
      <c r="E1663" t="s">
        <v>6652</v>
      </c>
      <c r="F1663" t="s">
        <v>32</v>
      </c>
      <c r="G1663" t="s">
        <v>613</v>
      </c>
      <c r="H1663" t="str">
        <f t="shared" si="555"/>
        <v>4265</v>
      </c>
      <c r="I1663" t="s">
        <v>614</v>
      </c>
      <c r="J1663">
        <v>1000</v>
      </c>
      <c r="K1663" t="s">
        <v>500</v>
      </c>
      <c r="L1663" t="s">
        <v>802</v>
      </c>
      <c r="M1663" t="s">
        <v>654</v>
      </c>
      <c r="N1663" t="s">
        <v>655</v>
      </c>
      <c r="O1663" t="s">
        <v>6667</v>
      </c>
      <c r="P1663" t="s">
        <v>6668</v>
      </c>
      <c r="Q1663" t="s">
        <v>33</v>
      </c>
      <c r="R1663" t="s">
        <v>530</v>
      </c>
      <c r="S1663" t="s">
        <v>327</v>
      </c>
      <c r="T1663" t="s">
        <v>1017</v>
      </c>
      <c r="U1663" t="s">
        <v>110</v>
      </c>
      <c r="V1663" t="s">
        <v>329</v>
      </c>
      <c r="W1663" t="str">
        <f>VLOOKUP(V1663,Lookup!D:E,2,FALSE)</f>
        <v>Corporate Contributions</v>
      </c>
      <c r="X1663" t="s">
        <v>216</v>
      </c>
      <c r="Y1663" t="s">
        <v>33</v>
      </c>
      <c r="Z1663" t="s">
        <v>36</v>
      </c>
      <c r="AA1663" t="s">
        <v>37</v>
      </c>
      <c r="AB1663" t="s">
        <v>801</v>
      </c>
      <c r="AC1663" t="s">
        <v>33</v>
      </c>
      <c r="AD1663">
        <v>0</v>
      </c>
      <c r="AE1663">
        <v>10</v>
      </c>
      <c r="AF1663">
        <v>2019</v>
      </c>
      <c r="AG1663" t="s">
        <v>33</v>
      </c>
      <c r="AH1663" t="s">
        <v>33</v>
      </c>
      <c r="AI1663" t="s">
        <v>124</v>
      </c>
    </row>
    <row r="1664" spans="1:35">
      <c r="A1664" t="s">
        <v>316</v>
      </c>
      <c r="B1664" t="s">
        <v>175</v>
      </c>
      <c r="C1664" t="s">
        <v>176</v>
      </c>
      <c r="D1664" t="s">
        <v>6672</v>
      </c>
      <c r="E1664" t="s">
        <v>6669</v>
      </c>
      <c r="F1664" t="s">
        <v>32</v>
      </c>
      <c r="G1664" t="s">
        <v>317</v>
      </c>
      <c r="H1664" t="str">
        <f t="shared" ref="H1664:H1670" si="556">LEFT(G1664,4)</f>
        <v>4261</v>
      </c>
      <c r="I1664" t="s">
        <v>318</v>
      </c>
      <c r="J1664">
        <v>4100</v>
      </c>
      <c r="K1664" t="s">
        <v>210</v>
      </c>
      <c r="L1664" t="s">
        <v>641</v>
      </c>
      <c r="M1664" t="s">
        <v>4249</v>
      </c>
      <c r="N1664" t="s">
        <v>4250</v>
      </c>
      <c r="O1664" t="s">
        <v>6673</v>
      </c>
      <c r="P1664" t="s">
        <v>6674</v>
      </c>
      <c r="Q1664" t="s">
        <v>33</v>
      </c>
      <c r="R1664" t="s">
        <v>211</v>
      </c>
      <c r="S1664" t="s">
        <v>327</v>
      </c>
      <c r="T1664" t="s">
        <v>95</v>
      </c>
      <c r="U1664" t="s">
        <v>110</v>
      </c>
      <c r="V1664" t="s">
        <v>329</v>
      </c>
      <c r="W1664" t="str">
        <f>VLOOKUP(V1664,Lookup!D:E,2,FALSE)</f>
        <v>Corporate Contributions</v>
      </c>
      <c r="X1664" t="s">
        <v>216</v>
      </c>
      <c r="Y1664" t="s">
        <v>33</v>
      </c>
      <c r="Z1664" t="s">
        <v>36</v>
      </c>
      <c r="AA1664" t="s">
        <v>37</v>
      </c>
      <c r="AB1664" t="s">
        <v>640</v>
      </c>
      <c r="AC1664" t="s">
        <v>33</v>
      </c>
      <c r="AD1664">
        <v>0</v>
      </c>
      <c r="AE1664">
        <v>11</v>
      </c>
      <c r="AF1664">
        <v>2019</v>
      </c>
      <c r="AG1664" t="s">
        <v>33</v>
      </c>
      <c r="AH1664" t="s">
        <v>33</v>
      </c>
      <c r="AI1664" t="s">
        <v>124</v>
      </c>
    </row>
    <row r="1665" spans="1:35">
      <c r="A1665" t="s">
        <v>316</v>
      </c>
      <c r="B1665" t="s">
        <v>175</v>
      </c>
      <c r="C1665" t="s">
        <v>176</v>
      </c>
      <c r="D1665" t="s">
        <v>6672</v>
      </c>
      <c r="E1665" t="s">
        <v>6669</v>
      </c>
      <c r="F1665" t="s">
        <v>32</v>
      </c>
      <c r="G1665" t="s">
        <v>317</v>
      </c>
      <c r="H1665" t="str">
        <f t="shared" si="556"/>
        <v>4261</v>
      </c>
      <c r="I1665" t="s">
        <v>318</v>
      </c>
      <c r="J1665">
        <v>5000</v>
      </c>
      <c r="K1665" t="s">
        <v>210</v>
      </c>
      <c r="L1665" t="s">
        <v>641</v>
      </c>
      <c r="M1665" t="s">
        <v>4249</v>
      </c>
      <c r="N1665" t="s">
        <v>4250</v>
      </c>
      <c r="O1665" t="s">
        <v>6675</v>
      </c>
      <c r="P1665" t="s">
        <v>6676</v>
      </c>
      <c r="Q1665" t="s">
        <v>33</v>
      </c>
      <c r="R1665" t="s">
        <v>211</v>
      </c>
      <c r="S1665" t="s">
        <v>3751</v>
      </c>
      <c r="T1665" t="s">
        <v>95</v>
      </c>
      <c r="U1665" t="s">
        <v>110</v>
      </c>
      <c r="V1665" t="s">
        <v>329</v>
      </c>
      <c r="W1665" t="str">
        <f>VLOOKUP(V1665,Lookup!D:E,2,FALSE)</f>
        <v>Corporate Contributions</v>
      </c>
      <c r="X1665" t="s">
        <v>216</v>
      </c>
      <c r="Y1665" t="s">
        <v>33</v>
      </c>
      <c r="Z1665" t="s">
        <v>36</v>
      </c>
      <c r="AA1665" t="s">
        <v>37</v>
      </c>
      <c r="AB1665" t="s">
        <v>640</v>
      </c>
      <c r="AC1665" t="s">
        <v>33</v>
      </c>
      <c r="AD1665">
        <v>0</v>
      </c>
      <c r="AE1665">
        <v>11</v>
      </c>
      <c r="AF1665">
        <v>2019</v>
      </c>
      <c r="AG1665" t="s">
        <v>33</v>
      </c>
      <c r="AH1665" t="s">
        <v>33</v>
      </c>
      <c r="AI1665" t="s">
        <v>124</v>
      </c>
    </row>
    <row r="1666" spans="1:35">
      <c r="A1666" t="s">
        <v>316</v>
      </c>
      <c r="B1666" t="s">
        <v>175</v>
      </c>
      <c r="C1666" t="s">
        <v>176</v>
      </c>
      <c r="D1666" t="s">
        <v>6672</v>
      </c>
      <c r="E1666" t="s">
        <v>6669</v>
      </c>
      <c r="F1666" t="s">
        <v>32</v>
      </c>
      <c r="G1666" t="s">
        <v>317</v>
      </c>
      <c r="H1666" t="str">
        <f t="shared" si="556"/>
        <v>4261</v>
      </c>
      <c r="I1666" t="s">
        <v>318</v>
      </c>
      <c r="J1666">
        <v>3000</v>
      </c>
      <c r="K1666" t="s">
        <v>210</v>
      </c>
      <c r="L1666" t="s">
        <v>641</v>
      </c>
      <c r="M1666" t="s">
        <v>6677</v>
      </c>
      <c r="N1666" t="s">
        <v>6678</v>
      </c>
      <c r="O1666" t="s">
        <v>6679</v>
      </c>
      <c r="P1666" t="s">
        <v>6680</v>
      </c>
      <c r="Q1666" t="s">
        <v>33</v>
      </c>
      <c r="R1666" t="s">
        <v>211</v>
      </c>
      <c r="S1666" t="s">
        <v>3751</v>
      </c>
      <c r="T1666" t="s">
        <v>95</v>
      </c>
      <c r="U1666" t="s">
        <v>110</v>
      </c>
      <c r="V1666" t="s">
        <v>329</v>
      </c>
      <c r="W1666" t="str">
        <f>VLOOKUP(V1666,Lookup!D:E,2,FALSE)</f>
        <v>Corporate Contributions</v>
      </c>
      <c r="X1666" t="s">
        <v>216</v>
      </c>
      <c r="Y1666" t="s">
        <v>33</v>
      </c>
      <c r="Z1666" t="s">
        <v>36</v>
      </c>
      <c r="AA1666" t="s">
        <v>37</v>
      </c>
      <c r="AB1666" t="s">
        <v>640</v>
      </c>
      <c r="AC1666" t="s">
        <v>33</v>
      </c>
      <c r="AD1666">
        <v>0</v>
      </c>
      <c r="AE1666">
        <v>11</v>
      </c>
      <c r="AF1666">
        <v>2019</v>
      </c>
      <c r="AG1666" t="s">
        <v>33</v>
      </c>
      <c r="AH1666" t="s">
        <v>33</v>
      </c>
      <c r="AI1666" t="s">
        <v>124</v>
      </c>
    </row>
    <row r="1667" spans="1:35">
      <c r="A1667" t="s">
        <v>681</v>
      </c>
      <c r="B1667" t="s">
        <v>183</v>
      </c>
      <c r="C1667" t="s">
        <v>184</v>
      </c>
      <c r="D1667" t="s">
        <v>6681</v>
      </c>
      <c r="E1667" t="s">
        <v>6669</v>
      </c>
      <c r="F1667" t="s">
        <v>32</v>
      </c>
      <c r="G1667" t="s">
        <v>317</v>
      </c>
      <c r="H1667" t="str">
        <f t="shared" si="556"/>
        <v>4261</v>
      </c>
      <c r="I1667" t="s">
        <v>318</v>
      </c>
      <c r="J1667">
        <v>1000</v>
      </c>
      <c r="K1667" t="s">
        <v>536</v>
      </c>
      <c r="L1667" t="s">
        <v>1084</v>
      </c>
      <c r="M1667" t="s">
        <v>1422</v>
      </c>
      <c r="N1667" t="s">
        <v>1423</v>
      </c>
      <c r="O1667" t="s">
        <v>6682</v>
      </c>
      <c r="P1667" t="s">
        <v>6683</v>
      </c>
      <c r="Q1667" t="s">
        <v>33</v>
      </c>
      <c r="R1667" t="s">
        <v>326</v>
      </c>
      <c r="S1667" t="s">
        <v>908</v>
      </c>
      <c r="T1667" t="s">
        <v>1421</v>
      </c>
      <c r="U1667" t="s">
        <v>110</v>
      </c>
      <c r="V1667" t="s">
        <v>329</v>
      </c>
      <c r="W1667" t="str">
        <f>VLOOKUP(V1667,Lookup!D:E,2,FALSE)</f>
        <v>Corporate Contributions</v>
      </c>
      <c r="X1667" t="s">
        <v>216</v>
      </c>
      <c r="Y1667" t="s">
        <v>33</v>
      </c>
      <c r="Z1667" t="s">
        <v>36</v>
      </c>
      <c r="AA1667" t="s">
        <v>37</v>
      </c>
      <c r="AB1667" t="s">
        <v>1083</v>
      </c>
      <c r="AC1667" t="s">
        <v>33</v>
      </c>
      <c r="AD1667">
        <v>0</v>
      </c>
      <c r="AE1667">
        <v>11</v>
      </c>
      <c r="AF1667">
        <v>2019</v>
      </c>
      <c r="AG1667" t="s">
        <v>33</v>
      </c>
      <c r="AH1667" t="s">
        <v>33</v>
      </c>
      <c r="AI1667" t="s">
        <v>124</v>
      </c>
    </row>
    <row r="1668" spans="1:35">
      <c r="A1668" t="s">
        <v>681</v>
      </c>
      <c r="B1668" t="s">
        <v>183</v>
      </c>
      <c r="C1668" t="s">
        <v>184</v>
      </c>
      <c r="D1668" t="s">
        <v>6681</v>
      </c>
      <c r="E1668" t="s">
        <v>6669</v>
      </c>
      <c r="F1668" t="s">
        <v>32</v>
      </c>
      <c r="G1668" t="s">
        <v>317</v>
      </c>
      <c r="H1668" t="str">
        <f t="shared" si="556"/>
        <v>4261</v>
      </c>
      <c r="I1668" t="s">
        <v>318</v>
      </c>
      <c r="J1668">
        <v>500</v>
      </c>
      <c r="K1668" t="s">
        <v>536</v>
      </c>
      <c r="L1668" t="s">
        <v>1084</v>
      </c>
      <c r="M1668" t="s">
        <v>1432</v>
      </c>
      <c r="N1668" t="s">
        <v>1433</v>
      </c>
      <c r="O1668" t="s">
        <v>6684</v>
      </c>
      <c r="P1668" t="s">
        <v>6685</v>
      </c>
      <c r="Q1668" t="s">
        <v>33</v>
      </c>
      <c r="R1668" t="s">
        <v>326</v>
      </c>
      <c r="S1668" t="s">
        <v>908</v>
      </c>
      <c r="T1668" t="s">
        <v>1421</v>
      </c>
      <c r="U1668" t="s">
        <v>110</v>
      </c>
      <c r="V1668" t="s">
        <v>329</v>
      </c>
      <c r="W1668" t="str">
        <f>VLOOKUP(V1668,Lookup!D:E,2,FALSE)</f>
        <v>Corporate Contributions</v>
      </c>
      <c r="X1668" t="s">
        <v>216</v>
      </c>
      <c r="Y1668" t="s">
        <v>33</v>
      </c>
      <c r="Z1668" t="s">
        <v>36</v>
      </c>
      <c r="AA1668" t="s">
        <v>37</v>
      </c>
      <c r="AB1668" t="s">
        <v>1083</v>
      </c>
      <c r="AC1668" t="s">
        <v>33</v>
      </c>
      <c r="AD1668">
        <v>0</v>
      </c>
      <c r="AE1668">
        <v>11</v>
      </c>
      <c r="AF1668">
        <v>2019</v>
      </c>
      <c r="AG1668" t="s">
        <v>33</v>
      </c>
      <c r="AH1668" t="s">
        <v>33</v>
      </c>
      <c r="AI1668" t="s">
        <v>124</v>
      </c>
    </row>
    <row r="1669" spans="1:35">
      <c r="A1669" t="s">
        <v>681</v>
      </c>
      <c r="B1669" t="s">
        <v>183</v>
      </c>
      <c r="C1669" t="s">
        <v>184</v>
      </c>
      <c r="D1669" t="s">
        <v>6681</v>
      </c>
      <c r="E1669" t="s">
        <v>6669</v>
      </c>
      <c r="F1669" t="s">
        <v>32</v>
      </c>
      <c r="G1669" t="s">
        <v>317</v>
      </c>
      <c r="H1669" t="str">
        <f t="shared" si="556"/>
        <v>4261</v>
      </c>
      <c r="I1669" t="s">
        <v>318</v>
      </c>
      <c r="J1669">
        <v>500</v>
      </c>
      <c r="K1669" t="s">
        <v>536</v>
      </c>
      <c r="L1669" t="s">
        <v>1084</v>
      </c>
      <c r="M1669" t="s">
        <v>1432</v>
      </c>
      <c r="N1669" t="s">
        <v>1433</v>
      </c>
      <c r="O1669" t="s">
        <v>6686</v>
      </c>
      <c r="P1669" t="s">
        <v>6687</v>
      </c>
      <c r="Q1669" t="s">
        <v>33</v>
      </c>
      <c r="R1669" t="s">
        <v>326</v>
      </c>
      <c r="S1669" t="s">
        <v>908</v>
      </c>
      <c r="T1669" t="s">
        <v>1421</v>
      </c>
      <c r="U1669" t="s">
        <v>110</v>
      </c>
      <c r="V1669" t="s">
        <v>329</v>
      </c>
      <c r="W1669" t="str">
        <f>VLOOKUP(V1669,Lookup!D:E,2,FALSE)</f>
        <v>Corporate Contributions</v>
      </c>
      <c r="X1669" t="s">
        <v>216</v>
      </c>
      <c r="Y1669" t="s">
        <v>33</v>
      </c>
      <c r="Z1669" t="s">
        <v>36</v>
      </c>
      <c r="AA1669" t="s">
        <v>37</v>
      </c>
      <c r="AB1669" t="s">
        <v>1083</v>
      </c>
      <c r="AC1669" t="s">
        <v>33</v>
      </c>
      <c r="AD1669">
        <v>0</v>
      </c>
      <c r="AE1669">
        <v>11</v>
      </c>
      <c r="AF1669">
        <v>2019</v>
      </c>
      <c r="AG1669" t="s">
        <v>33</v>
      </c>
      <c r="AH1669" t="s">
        <v>33</v>
      </c>
      <c r="AI1669" t="s">
        <v>124</v>
      </c>
    </row>
    <row r="1670" spans="1:35">
      <c r="A1670" t="s">
        <v>681</v>
      </c>
      <c r="B1670" t="s">
        <v>183</v>
      </c>
      <c r="C1670" t="s">
        <v>184</v>
      </c>
      <c r="D1670" t="s">
        <v>6681</v>
      </c>
      <c r="E1670" t="s">
        <v>6669</v>
      </c>
      <c r="F1670" t="s">
        <v>32</v>
      </c>
      <c r="G1670" t="s">
        <v>317</v>
      </c>
      <c r="H1670" t="str">
        <f t="shared" si="556"/>
        <v>4261</v>
      </c>
      <c r="I1670" t="s">
        <v>318</v>
      </c>
      <c r="J1670">
        <v>1000</v>
      </c>
      <c r="K1670" t="s">
        <v>536</v>
      </c>
      <c r="L1670" t="s">
        <v>1084</v>
      </c>
      <c r="M1670" t="s">
        <v>4782</v>
      </c>
      <c r="N1670" t="s">
        <v>4783</v>
      </c>
      <c r="O1670" t="s">
        <v>6688</v>
      </c>
      <c r="P1670" t="s">
        <v>6689</v>
      </c>
      <c r="Q1670" t="s">
        <v>33</v>
      </c>
      <c r="R1670" t="s">
        <v>326</v>
      </c>
      <c r="S1670" t="s">
        <v>908</v>
      </c>
      <c r="T1670" t="s">
        <v>879</v>
      </c>
      <c r="U1670" t="s">
        <v>110</v>
      </c>
      <c r="V1670" t="s">
        <v>329</v>
      </c>
      <c r="W1670" t="str">
        <f>VLOOKUP(V1670,Lookup!D:E,2,FALSE)</f>
        <v>Corporate Contributions</v>
      </c>
      <c r="X1670" t="s">
        <v>216</v>
      </c>
      <c r="Y1670" t="s">
        <v>33</v>
      </c>
      <c r="Z1670" t="s">
        <v>36</v>
      </c>
      <c r="AA1670" t="s">
        <v>37</v>
      </c>
      <c r="AB1670" t="s">
        <v>1083</v>
      </c>
      <c r="AC1670" t="s">
        <v>33</v>
      </c>
      <c r="AD1670">
        <v>0</v>
      </c>
      <c r="AE1670">
        <v>11</v>
      </c>
      <c r="AF1670">
        <v>2019</v>
      </c>
      <c r="AG1670" t="s">
        <v>33</v>
      </c>
      <c r="AH1670" t="s">
        <v>33</v>
      </c>
      <c r="AI1670" t="s">
        <v>124</v>
      </c>
    </row>
    <row r="1671" spans="1:35">
      <c r="A1671" t="s">
        <v>681</v>
      </c>
      <c r="B1671" t="s">
        <v>196</v>
      </c>
      <c r="C1671" t="s">
        <v>181</v>
      </c>
      <c r="D1671" t="s">
        <v>6670</v>
      </c>
      <c r="E1671" t="s">
        <v>6669</v>
      </c>
      <c r="F1671" t="s">
        <v>32</v>
      </c>
      <c r="G1671" t="s">
        <v>317</v>
      </c>
      <c r="H1671" t="str">
        <f t="shared" ref="H1671" si="557">LEFT(G1671,4)</f>
        <v>4261</v>
      </c>
      <c r="I1671" t="s">
        <v>318</v>
      </c>
      <c r="J1671">
        <v>250</v>
      </c>
      <c r="K1671" t="s">
        <v>536</v>
      </c>
      <c r="L1671" t="s">
        <v>1084</v>
      </c>
      <c r="M1671" t="s">
        <v>1449</v>
      </c>
      <c r="N1671" t="s">
        <v>1450</v>
      </c>
      <c r="O1671" t="s">
        <v>6690</v>
      </c>
      <c r="P1671" t="s">
        <v>6691</v>
      </c>
      <c r="Q1671" t="s">
        <v>33</v>
      </c>
      <c r="R1671" t="s">
        <v>326</v>
      </c>
      <c r="S1671" t="s">
        <v>908</v>
      </c>
      <c r="T1671" t="s">
        <v>909</v>
      </c>
      <c r="U1671" t="s">
        <v>110</v>
      </c>
      <c r="V1671" t="s">
        <v>329</v>
      </c>
      <c r="W1671" t="str">
        <f>VLOOKUP(V1671,Lookup!D:E,2,FALSE)</f>
        <v>Corporate Contributions</v>
      </c>
      <c r="X1671" t="s">
        <v>216</v>
      </c>
      <c r="Y1671" t="s">
        <v>33</v>
      </c>
      <c r="Z1671" t="s">
        <v>36</v>
      </c>
      <c r="AA1671" t="s">
        <v>37</v>
      </c>
      <c r="AB1671" t="s">
        <v>1083</v>
      </c>
      <c r="AC1671" t="s">
        <v>33</v>
      </c>
      <c r="AD1671">
        <v>0</v>
      </c>
      <c r="AE1671">
        <v>11</v>
      </c>
      <c r="AF1671">
        <v>2019</v>
      </c>
      <c r="AG1671" t="s">
        <v>33</v>
      </c>
      <c r="AH1671" t="s">
        <v>33</v>
      </c>
      <c r="AI1671" t="s">
        <v>124</v>
      </c>
    </row>
    <row r="1672" spans="1:35">
      <c r="A1672" t="s">
        <v>316</v>
      </c>
      <c r="B1672" t="s">
        <v>295</v>
      </c>
      <c r="C1672" t="s">
        <v>184</v>
      </c>
      <c r="D1672" t="s">
        <v>6692</v>
      </c>
      <c r="E1672" t="s">
        <v>6669</v>
      </c>
      <c r="F1672" t="s">
        <v>32</v>
      </c>
      <c r="G1672" t="s">
        <v>262</v>
      </c>
      <c r="H1672" t="str">
        <f t="shared" ref="H1672:H1677" si="558">LEFT(G1672,4)</f>
        <v>4265</v>
      </c>
      <c r="I1672" t="s">
        <v>263</v>
      </c>
      <c r="J1672">
        <v>300</v>
      </c>
      <c r="K1672" t="s">
        <v>615</v>
      </c>
      <c r="L1672" t="s">
        <v>1134</v>
      </c>
      <c r="M1672" t="s">
        <v>6693</v>
      </c>
      <c r="N1672" t="s">
        <v>6694</v>
      </c>
      <c r="O1672" t="s">
        <v>6695</v>
      </c>
      <c r="P1672" t="s">
        <v>6696</v>
      </c>
      <c r="Q1672" t="s">
        <v>33</v>
      </c>
      <c r="R1672" t="s">
        <v>453</v>
      </c>
      <c r="S1672" t="s">
        <v>327</v>
      </c>
      <c r="T1672" t="s">
        <v>1139</v>
      </c>
      <c r="U1672" t="s">
        <v>110</v>
      </c>
      <c r="V1672" t="s">
        <v>329</v>
      </c>
      <c r="W1672" t="str">
        <f>VLOOKUP(V1672,Lookup!D:E,2,FALSE)</f>
        <v>Corporate Contributions</v>
      </c>
      <c r="X1672" t="s">
        <v>216</v>
      </c>
      <c r="Y1672" t="s">
        <v>33</v>
      </c>
      <c r="Z1672" t="s">
        <v>36</v>
      </c>
      <c r="AA1672" t="s">
        <v>37</v>
      </c>
      <c r="AB1672" t="s">
        <v>1133</v>
      </c>
      <c r="AC1672" t="s">
        <v>33</v>
      </c>
      <c r="AD1672">
        <v>0</v>
      </c>
      <c r="AE1672">
        <v>11</v>
      </c>
      <c r="AF1672">
        <v>2019</v>
      </c>
      <c r="AG1672" t="s">
        <v>33</v>
      </c>
      <c r="AH1672" t="s">
        <v>33</v>
      </c>
      <c r="AI1672" t="s">
        <v>124</v>
      </c>
    </row>
    <row r="1673" spans="1:35">
      <c r="A1673" t="s">
        <v>316</v>
      </c>
      <c r="B1673" t="s">
        <v>295</v>
      </c>
      <c r="C1673" t="s">
        <v>184</v>
      </c>
      <c r="D1673" t="s">
        <v>6692</v>
      </c>
      <c r="E1673" t="s">
        <v>6669</v>
      </c>
      <c r="F1673" t="s">
        <v>32</v>
      </c>
      <c r="G1673" t="s">
        <v>262</v>
      </c>
      <c r="H1673" t="str">
        <f t="shared" si="558"/>
        <v>4265</v>
      </c>
      <c r="I1673" t="s">
        <v>263</v>
      </c>
      <c r="J1673">
        <v>2000</v>
      </c>
      <c r="K1673" t="s">
        <v>615</v>
      </c>
      <c r="L1673" t="s">
        <v>1134</v>
      </c>
      <c r="M1673" t="s">
        <v>4487</v>
      </c>
      <c r="N1673" t="s">
        <v>4488</v>
      </c>
      <c r="O1673" t="s">
        <v>6697</v>
      </c>
      <c r="P1673" t="s">
        <v>6698</v>
      </c>
      <c r="Q1673" t="s">
        <v>33</v>
      </c>
      <c r="R1673" t="s">
        <v>453</v>
      </c>
      <c r="S1673" t="s">
        <v>327</v>
      </c>
      <c r="T1673" t="s">
        <v>1139</v>
      </c>
      <c r="U1673" t="s">
        <v>110</v>
      </c>
      <c r="V1673" t="s">
        <v>329</v>
      </c>
      <c r="W1673" t="str">
        <f>VLOOKUP(V1673,Lookup!D:E,2,FALSE)</f>
        <v>Corporate Contributions</v>
      </c>
      <c r="X1673" t="s">
        <v>216</v>
      </c>
      <c r="Y1673" t="s">
        <v>33</v>
      </c>
      <c r="Z1673" t="s">
        <v>36</v>
      </c>
      <c r="AA1673" t="s">
        <v>37</v>
      </c>
      <c r="AB1673" t="s">
        <v>1133</v>
      </c>
      <c r="AC1673" t="s">
        <v>33</v>
      </c>
      <c r="AD1673">
        <v>0</v>
      </c>
      <c r="AE1673">
        <v>11</v>
      </c>
      <c r="AF1673">
        <v>2019</v>
      </c>
      <c r="AG1673" t="s">
        <v>33</v>
      </c>
      <c r="AH1673" t="s">
        <v>33</v>
      </c>
      <c r="AI1673" t="s">
        <v>124</v>
      </c>
    </row>
    <row r="1674" spans="1:35">
      <c r="A1674" t="s">
        <v>316</v>
      </c>
      <c r="B1674" t="s">
        <v>295</v>
      </c>
      <c r="C1674" t="s">
        <v>184</v>
      </c>
      <c r="D1674" t="s">
        <v>6692</v>
      </c>
      <c r="E1674" t="s">
        <v>6669</v>
      </c>
      <c r="F1674" t="s">
        <v>32</v>
      </c>
      <c r="G1674" t="s">
        <v>262</v>
      </c>
      <c r="H1674" t="str">
        <f t="shared" si="558"/>
        <v>4265</v>
      </c>
      <c r="I1674" t="s">
        <v>263</v>
      </c>
      <c r="J1674">
        <v>100</v>
      </c>
      <c r="K1674" t="s">
        <v>615</v>
      </c>
      <c r="L1674" t="s">
        <v>1134</v>
      </c>
      <c r="M1674" t="s">
        <v>1703</v>
      </c>
      <c r="N1674" t="s">
        <v>1704</v>
      </c>
      <c r="O1674" t="s">
        <v>6699</v>
      </c>
      <c r="P1674" t="s">
        <v>6700</v>
      </c>
      <c r="Q1674" t="s">
        <v>33</v>
      </c>
      <c r="R1674" t="s">
        <v>453</v>
      </c>
      <c r="S1674" t="s">
        <v>327</v>
      </c>
      <c r="T1674" t="s">
        <v>1139</v>
      </c>
      <c r="U1674" t="s">
        <v>110</v>
      </c>
      <c r="V1674" t="s">
        <v>329</v>
      </c>
      <c r="W1674" t="str">
        <f>VLOOKUP(V1674,Lookup!D:E,2,FALSE)</f>
        <v>Corporate Contributions</v>
      </c>
      <c r="X1674" t="s">
        <v>216</v>
      </c>
      <c r="Y1674" t="s">
        <v>33</v>
      </c>
      <c r="Z1674" t="s">
        <v>36</v>
      </c>
      <c r="AA1674" t="s">
        <v>37</v>
      </c>
      <c r="AB1674" t="s">
        <v>1133</v>
      </c>
      <c r="AC1674" t="s">
        <v>33</v>
      </c>
      <c r="AD1674">
        <v>0</v>
      </c>
      <c r="AE1674">
        <v>11</v>
      </c>
      <c r="AF1674">
        <v>2019</v>
      </c>
      <c r="AG1674" t="s">
        <v>33</v>
      </c>
      <c r="AH1674" t="s">
        <v>33</v>
      </c>
      <c r="AI1674" t="s">
        <v>124</v>
      </c>
    </row>
    <row r="1675" spans="1:35">
      <c r="A1675" t="s">
        <v>316</v>
      </c>
      <c r="B1675" t="s">
        <v>295</v>
      </c>
      <c r="C1675" t="s">
        <v>184</v>
      </c>
      <c r="D1675" t="s">
        <v>6692</v>
      </c>
      <c r="E1675" t="s">
        <v>6669</v>
      </c>
      <c r="F1675" t="s">
        <v>32</v>
      </c>
      <c r="G1675" t="s">
        <v>262</v>
      </c>
      <c r="H1675" t="str">
        <f t="shared" si="558"/>
        <v>4265</v>
      </c>
      <c r="I1675" t="s">
        <v>263</v>
      </c>
      <c r="J1675">
        <v>2000</v>
      </c>
      <c r="K1675" t="s">
        <v>615</v>
      </c>
      <c r="L1675" t="s">
        <v>1134</v>
      </c>
      <c r="M1675" t="s">
        <v>6701</v>
      </c>
      <c r="N1675" t="s">
        <v>6702</v>
      </c>
      <c r="O1675" t="s">
        <v>6703</v>
      </c>
      <c r="P1675" t="s">
        <v>6704</v>
      </c>
      <c r="Q1675" t="s">
        <v>33</v>
      </c>
      <c r="R1675" t="s">
        <v>453</v>
      </c>
      <c r="S1675" t="s">
        <v>327</v>
      </c>
      <c r="T1675" t="s">
        <v>1139</v>
      </c>
      <c r="U1675" t="s">
        <v>110</v>
      </c>
      <c r="V1675" t="s">
        <v>329</v>
      </c>
      <c r="W1675" t="str">
        <f>VLOOKUP(V1675,Lookup!D:E,2,FALSE)</f>
        <v>Corporate Contributions</v>
      </c>
      <c r="X1675" t="s">
        <v>216</v>
      </c>
      <c r="Y1675" t="s">
        <v>33</v>
      </c>
      <c r="Z1675" t="s">
        <v>36</v>
      </c>
      <c r="AA1675" t="s">
        <v>37</v>
      </c>
      <c r="AB1675" t="s">
        <v>1133</v>
      </c>
      <c r="AC1675" t="s">
        <v>33</v>
      </c>
      <c r="AD1675">
        <v>0</v>
      </c>
      <c r="AE1675">
        <v>11</v>
      </c>
      <c r="AF1675">
        <v>2019</v>
      </c>
      <c r="AG1675" t="s">
        <v>33</v>
      </c>
      <c r="AH1675" t="s">
        <v>33</v>
      </c>
      <c r="AI1675" t="s">
        <v>124</v>
      </c>
    </row>
    <row r="1676" spans="1:35">
      <c r="A1676" t="s">
        <v>316</v>
      </c>
      <c r="B1676" t="s">
        <v>295</v>
      </c>
      <c r="C1676" t="s">
        <v>184</v>
      </c>
      <c r="D1676" t="s">
        <v>6692</v>
      </c>
      <c r="E1676" t="s">
        <v>6669</v>
      </c>
      <c r="F1676" t="s">
        <v>32</v>
      </c>
      <c r="G1676" t="s">
        <v>262</v>
      </c>
      <c r="H1676" t="str">
        <f t="shared" si="558"/>
        <v>4265</v>
      </c>
      <c r="I1676" t="s">
        <v>263</v>
      </c>
      <c r="J1676">
        <v>150</v>
      </c>
      <c r="K1676" t="s">
        <v>615</v>
      </c>
      <c r="L1676" t="s">
        <v>1134</v>
      </c>
      <c r="M1676" t="s">
        <v>5453</v>
      </c>
      <c r="N1676" t="s">
        <v>5454</v>
      </c>
      <c r="O1676" t="s">
        <v>6705</v>
      </c>
      <c r="P1676" t="s">
        <v>6706</v>
      </c>
      <c r="Q1676" t="s">
        <v>33</v>
      </c>
      <c r="R1676" t="s">
        <v>453</v>
      </c>
      <c r="S1676" t="s">
        <v>327</v>
      </c>
      <c r="T1676" t="s">
        <v>1139</v>
      </c>
      <c r="U1676" t="s">
        <v>110</v>
      </c>
      <c r="V1676" t="s">
        <v>329</v>
      </c>
      <c r="W1676" t="str">
        <f>VLOOKUP(V1676,Lookup!D:E,2,FALSE)</f>
        <v>Corporate Contributions</v>
      </c>
      <c r="X1676" t="s">
        <v>216</v>
      </c>
      <c r="Y1676" t="s">
        <v>33</v>
      </c>
      <c r="Z1676" t="s">
        <v>36</v>
      </c>
      <c r="AA1676" t="s">
        <v>37</v>
      </c>
      <c r="AB1676" t="s">
        <v>1133</v>
      </c>
      <c r="AC1676" t="s">
        <v>33</v>
      </c>
      <c r="AD1676">
        <v>0</v>
      </c>
      <c r="AE1676">
        <v>11</v>
      </c>
      <c r="AF1676">
        <v>2019</v>
      </c>
      <c r="AG1676" t="s">
        <v>33</v>
      </c>
      <c r="AH1676" t="s">
        <v>33</v>
      </c>
      <c r="AI1676" t="s">
        <v>124</v>
      </c>
    </row>
    <row r="1677" spans="1:35">
      <c r="A1677" t="s">
        <v>316</v>
      </c>
      <c r="B1677" t="s">
        <v>295</v>
      </c>
      <c r="C1677" t="s">
        <v>184</v>
      </c>
      <c r="D1677" t="s">
        <v>6692</v>
      </c>
      <c r="E1677" t="s">
        <v>6669</v>
      </c>
      <c r="F1677" t="s">
        <v>32</v>
      </c>
      <c r="G1677" t="s">
        <v>262</v>
      </c>
      <c r="H1677" t="str">
        <f t="shared" si="558"/>
        <v>4265</v>
      </c>
      <c r="I1677" t="s">
        <v>263</v>
      </c>
      <c r="J1677">
        <v>1300</v>
      </c>
      <c r="K1677" t="s">
        <v>615</v>
      </c>
      <c r="L1677" t="s">
        <v>1134</v>
      </c>
      <c r="M1677" t="s">
        <v>6707</v>
      </c>
      <c r="N1677" t="s">
        <v>6708</v>
      </c>
      <c r="O1677" t="s">
        <v>6709</v>
      </c>
      <c r="P1677" t="s">
        <v>6710</v>
      </c>
      <c r="Q1677" t="s">
        <v>33</v>
      </c>
      <c r="R1677" t="s">
        <v>453</v>
      </c>
      <c r="S1677" t="s">
        <v>327</v>
      </c>
      <c r="T1677" t="s">
        <v>1139</v>
      </c>
      <c r="U1677" t="s">
        <v>110</v>
      </c>
      <c r="V1677" t="s">
        <v>329</v>
      </c>
      <c r="W1677" t="str">
        <f>VLOOKUP(V1677,Lookup!D:E,2,FALSE)</f>
        <v>Corporate Contributions</v>
      </c>
      <c r="X1677" t="s">
        <v>216</v>
      </c>
      <c r="Y1677" t="s">
        <v>33</v>
      </c>
      <c r="Z1677" t="s">
        <v>36</v>
      </c>
      <c r="AA1677" t="s">
        <v>37</v>
      </c>
      <c r="AB1677" t="s">
        <v>1133</v>
      </c>
      <c r="AC1677" t="s">
        <v>33</v>
      </c>
      <c r="AD1677">
        <v>0</v>
      </c>
      <c r="AE1677">
        <v>11</v>
      </c>
      <c r="AF1677">
        <v>2019</v>
      </c>
      <c r="AG1677" t="s">
        <v>33</v>
      </c>
      <c r="AH1677" t="s">
        <v>33</v>
      </c>
      <c r="AI1677" t="s">
        <v>124</v>
      </c>
    </row>
    <row r="1678" spans="1:35">
      <c r="A1678" t="s">
        <v>255</v>
      </c>
      <c r="B1678" t="s">
        <v>197</v>
      </c>
      <c r="C1678" t="s">
        <v>187</v>
      </c>
      <c r="D1678" t="s">
        <v>6671</v>
      </c>
      <c r="E1678" t="s">
        <v>6669</v>
      </c>
      <c r="F1678" t="s">
        <v>32</v>
      </c>
      <c r="G1678" t="s">
        <v>613</v>
      </c>
      <c r="H1678" t="str">
        <f t="shared" ref="H1678" si="559">LEFT(G1678,4)</f>
        <v>4265</v>
      </c>
      <c r="I1678" t="s">
        <v>614</v>
      </c>
      <c r="J1678">
        <v>750</v>
      </c>
      <c r="K1678" t="s">
        <v>462</v>
      </c>
      <c r="L1678" t="s">
        <v>464</v>
      </c>
      <c r="M1678" t="s">
        <v>3075</v>
      </c>
      <c r="N1678" t="s">
        <v>3076</v>
      </c>
      <c r="O1678" t="s">
        <v>6711</v>
      </c>
      <c r="P1678" t="s">
        <v>6712</v>
      </c>
      <c r="Q1678" t="s">
        <v>33</v>
      </c>
      <c r="R1678" t="s">
        <v>586</v>
      </c>
      <c r="S1678" t="s">
        <v>394</v>
      </c>
      <c r="T1678" t="s">
        <v>200</v>
      </c>
      <c r="U1678" t="s">
        <v>56</v>
      </c>
      <c r="V1678" t="s">
        <v>179</v>
      </c>
      <c r="W1678" t="str">
        <f>VLOOKUP(V1678,Lookup!D:E,2,FALSE)</f>
        <v>Fleet Vehicles Licenses/Titles</v>
      </c>
      <c r="X1678" t="s">
        <v>94</v>
      </c>
      <c r="Y1678" t="s">
        <v>33</v>
      </c>
      <c r="Z1678" t="s">
        <v>36</v>
      </c>
      <c r="AA1678" t="s">
        <v>37</v>
      </c>
      <c r="AB1678" t="s">
        <v>463</v>
      </c>
      <c r="AC1678" t="s">
        <v>33</v>
      </c>
      <c r="AD1678">
        <v>0</v>
      </c>
      <c r="AE1678">
        <v>11</v>
      </c>
      <c r="AF1678">
        <v>2019</v>
      </c>
      <c r="AG1678" t="s">
        <v>33</v>
      </c>
      <c r="AH1678" t="s">
        <v>33</v>
      </c>
      <c r="AI1678" t="s">
        <v>124</v>
      </c>
    </row>
    <row r="1679" spans="1:35">
      <c r="A1679" t="s">
        <v>681</v>
      </c>
      <c r="B1679" t="s">
        <v>196</v>
      </c>
      <c r="C1679" t="s">
        <v>181</v>
      </c>
      <c r="D1679" t="s">
        <v>6714</v>
      </c>
      <c r="E1679" t="s">
        <v>6713</v>
      </c>
      <c r="F1679" t="s">
        <v>32</v>
      </c>
      <c r="G1679" t="s">
        <v>317</v>
      </c>
      <c r="H1679" t="str">
        <f t="shared" ref="H1679" si="560">LEFT(G1679,4)</f>
        <v>4261</v>
      </c>
      <c r="I1679" t="s">
        <v>318</v>
      </c>
      <c r="J1679">
        <v>250</v>
      </c>
      <c r="K1679" t="s">
        <v>536</v>
      </c>
      <c r="L1679" t="s">
        <v>1084</v>
      </c>
      <c r="M1679" t="s">
        <v>1445</v>
      </c>
      <c r="N1679" t="s">
        <v>1446</v>
      </c>
      <c r="O1679" t="s">
        <v>6715</v>
      </c>
      <c r="P1679" t="s">
        <v>6716</v>
      </c>
      <c r="Q1679" t="s">
        <v>33</v>
      </c>
      <c r="R1679" t="s">
        <v>326</v>
      </c>
      <c r="S1679" t="s">
        <v>908</v>
      </c>
      <c r="T1679" t="s">
        <v>909</v>
      </c>
      <c r="U1679" t="s">
        <v>110</v>
      </c>
      <c r="V1679" t="s">
        <v>329</v>
      </c>
      <c r="W1679" t="str">
        <f>VLOOKUP(V1679,Lookup!D:E,2,FALSE)</f>
        <v>Corporate Contributions</v>
      </c>
      <c r="X1679" t="s">
        <v>216</v>
      </c>
      <c r="Y1679" t="s">
        <v>33</v>
      </c>
      <c r="Z1679" t="s">
        <v>36</v>
      </c>
      <c r="AA1679" t="s">
        <v>37</v>
      </c>
      <c r="AB1679" t="s">
        <v>1083</v>
      </c>
      <c r="AC1679" t="s">
        <v>33</v>
      </c>
      <c r="AD1679">
        <v>0</v>
      </c>
      <c r="AE1679">
        <v>11</v>
      </c>
      <c r="AF1679">
        <v>2019</v>
      </c>
      <c r="AG1679" t="s">
        <v>33</v>
      </c>
      <c r="AH1679" t="s">
        <v>33</v>
      </c>
      <c r="AI1679" t="s">
        <v>124</v>
      </c>
    </row>
    <row r="1680" spans="1:35">
      <c r="A1680" t="s">
        <v>316</v>
      </c>
      <c r="B1680" t="s">
        <v>283</v>
      </c>
      <c r="C1680" t="s">
        <v>181</v>
      </c>
      <c r="D1680" t="s">
        <v>6717</v>
      </c>
      <c r="E1680" t="s">
        <v>6713</v>
      </c>
      <c r="F1680" t="s">
        <v>32</v>
      </c>
      <c r="G1680" t="s">
        <v>317</v>
      </c>
      <c r="H1680" t="str">
        <f t="shared" ref="H1680:H1681" si="561">LEFT(G1680,4)</f>
        <v>4261</v>
      </c>
      <c r="I1680" t="s">
        <v>318</v>
      </c>
      <c r="J1680">
        <v>2500</v>
      </c>
      <c r="K1680" t="s">
        <v>615</v>
      </c>
      <c r="L1680" t="s">
        <v>447</v>
      </c>
      <c r="M1680" t="s">
        <v>1116</v>
      </c>
      <c r="N1680" t="s">
        <v>1117</v>
      </c>
      <c r="O1680" t="s">
        <v>6718</v>
      </c>
      <c r="P1680" t="s">
        <v>6719</v>
      </c>
      <c r="Q1680" t="s">
        <v>33</v>
      </c>
      <c r="R1680" t="s">
        <v>620</v>
      </c>
      <c r="S1680" t="s">
        <v>327</v>
      </c>
      <c r="T1680" t="s">
        <v>285</v>
      </c>
      <c r="U1680" t="s">
        <v>110</v>
      </c>
      <c r="V1680" t="s">
        <v>329</v>
      </c>
      <c r="W1680" t="str">
        <f>VLOOKUP(V1680,Lookup!D:E,2,FALSE)</f>
        <v>Corporate Contributions</v>
      </c>
      <c r="X1680" t="s">
        <v>216</v>
      </c>
      <c r="Y1680" t="s">
        <v>33</v>
      </c>
      <c r="Z1680" t="s">
        <v>36</v>
      </c>
      <c r="AA1680" t="s">
        <v>37</v>
      </c>
      <c r="AB1680" t="s">
        <v>446</v>
      </c>
      <c r="AC1680" t="s">
        <v>33</v>
      </c>
      <c r="AD1680">
        <v>0</v>
      </c>
      <c r="AE1680">
        <v>11</v>
      </c>
      <c r="AF1680">
        <v>2019</v>
      </c>
      <c r="AG1680" t="s">
        <v>33</v>
      </c>
      <c r="AH1680" t="s">
        <v>33</v>
      </c>
      <c r="AI1680" t="s">
        <v>124</v>
      </c>
    </row>
    <row r="1681" spans="1:35">
      <c r="A1681" t="s">
        <v>660</v>
      </c>
      <c r="B1681" t="s">
        <v>283</v>
      </c>
      <c r="C1681" t="s">
        <v>181</v>
      </c>
      <c r="D1681" t="s">
        <v>6717</v>
      </c>
      <c r="E1681" t="s">
        <v>6713</v>
      </c>
      <c r="F1681" t="s">
        <v>32</v>
      </c>
      <c r="G1681" t="s">
        <v>286</v>
      </c>
      <c r="H1681" t="str">
        <f t="shared" si="561"/>
        <v>5240</v>
      </c>
      <c r="I1681" t="s">
        <v>287</v>
      </c>
      <c r="J1681">
        <v>811.7</v>
      </c>
      <c r="K1681" t="s">
        <v>447</v>
      </c>
      <c r="L1681" t="s">
        <v>447</v>
      </c>
      <c r="M1681" t="s">
        <v>981</v>
      </c>
      <c r="N1681" t="s">
        <v>982</v>
      </c>
      <c r="O1681" t="s">
        <v>6720</v>
      </c>
      <c r="P1681" t="s">
        <v>6721</v>
      </c>
      <c r="Q1681" t="s">
        <v>33</v>
      </c>
      <c r="R1681" t="s">
        <v>448</v>
      </c>
      <c r="S1681" t="s">
        <v>985</v>
      </c>
      <c r="T1681" t="s">
        <v>986</v>
      </c>
      <c r="U1681" t="s">
        <v>284</v>
      </c>
      <c r="V1681" t="s">
        <v>80</v>
      </c>
      <c r="W1681" t="str">
        <f>VLOOKUP(V1681,Lookup!D:E,2,FALSE)</f>
        <v>Utility Payments</v>
      </c>
      <c r="X1681" t="s">
        <v>105</v>
      </c>
      <c r="Y1681" t="s">
        <v>33</v>
      </c>
      <c r="Z1681" t="s">
        <v>36</v>
      </c>
      <c r="AA1681" t="s">
        <v>37</v>
      </c>
      <c r="AB1681" t="s">
        <v>446</v>
      </c>
      <c r="AC1681" t="s">
        <v>33</v>
      </c>
      <c r="AD1681">
        <v>0</v>
      </c>
      <c r="AE1681">
        <v>11</v>
      </c>
      <c r="AF1681">
        <v>2019</v>
      </c>
      <c r="AG1681" t="s">
        <v>33</v>
      </c>
      <c r="AH1681" t="s">
        <v>33</v>
      </c>
      <c r="AI1681" t="s">
        <v>6722</v>
      </c>
    </row>
    <row r="1682" spans="1:35">
      <c r="A1682" t="s">
        <v>316</v>
      </c>
      <c r="B1682" t="s">
        <v>175</v>
      </c>
      <c r="C1682" t="s">
        <v>176</v>
      </c>
      <c r="D1682" t="s">
        <v>6724</v>
      </c>
      <c r="E1682" t="s">
        <v>6723</v>
      </c>
      <c r="F1682" t="s">
        <v>32</v>
      </c>
      <c r="G1682" t="s">
        <v>317</v>
      </c>
      <c r="H1682" t="str">
        <f t="shared" ref="H1682" si="562">LEFT(G1682,4)</f>
        <v>4261</v>
      </c>
      <c r="I1682" t="s">
        <v>318</v>
      </c>
      <c r="J1682">
        <v>23500</v>
      </c>
      <c r="K1682" t="s">
        <v>210</v>
      </c>
      <c r="L1682" t="s">
        <v>641</v>
      </c>
      <c r="M1682" t="s">
        <v>2161</v>
      </c>
      <c r="N1682" t="s">
        <v>2162</v>
      </c>
      <c r="O1682" t="s">
        <v>6725</v>
      </c>
      <c r="P1682" t="s">
        <v>6726</v>
      </c>
      <c r="Q1682" t="s">
        <v>33</v>
      </c>
      <c r="R1682" t="s">
        <v>211</v>
      </c>
      <c r="S1682" t="s">
        <v>3751</v>
      </c>
      <c r="T1682" t="s">
        <v>95</v>
      </c>
      <c r="U1682" t="s">
        <v>110</v>
      </c>
      <c r="V1682" t="s">
        <v>329</v>
      </c>
      <c r="W1682" t="str">
        <f>VLOOKUP(V1682,Lookup!D:E,2,FALSE)</f>
        <v>Corporate Contributions</v>
      </c>
      <c r="X1682" t="s">
        <v>216</v>
      </c>
      <c r="Y1682" t="s">
        <v>33</v>
      </c>
      <c r="Z1682" t="s">
        <v>36</v>
      </c>
      <c r="AA1682" t="s">
        <v>37</v>
      </c>
      <c r="AB1682" t="s">
        <v>640</v>
      </c>
      <c r="AC1682" t="s">
        <v>33</v>
      </c>
      <c r="AD1682">
        <v>0</v>
      </c>
      <c r="AE1682">
        <v>11</v>
      </c>
      <c r="AF1682">
        <v>2019</v>
      </c>
      <c r="AG1682" t="s">
        <v>33</v>
      </c>
      <c r="AH1682" t="s">
        <v>33</v>
      </c>
      <c r="AI1682" t="s">
        <v>124</v>
      </c>
    </row>
    <row r="1683" spans="1:35">
      <c r="A1683" t="s">
        <v>316</v>
      </c>
      <c r="B1683" t="s">
        <v>233</v>
      </c>
      <c r="C1683" t="s">
        <v>181</v>
      </c>
      <c r="D1683" t="s">
        <v>6728</v>
      </c>
      <c r="E1683" t="s">
        <v>6727</v>
      </c>
      <c r="F1683" t="s">
        <v>32</v>
      </c>
      <c r="G1683" t="s">
        <v>317</v>
      </c>
      <c r="H1683" t="str">
        <f t="shared" ref="H1683" si="563">LEFT(G1683,4)</f>
        <v>4261</v>
      </c>
      <c r="I1683" t="s">
        <v>318</v>
      </c>
      <c r="J1683">
        <v>50</v>
      </c>
      <c r="K1683" t="s">
        <v>615</v>
      </c>
      <c r="L1683" t="s">
        <v>797</v>
      </c>
      <c r="M1683" t="s">
        <v>1099</v>
      </c>
      <c r="N1683" t="s">
        <v>1100</v>
      </c>
      <c r="O1683" t="s">
        <v>6729</v>
      </c>
      <c r="P1683" t="s">
        <v>6730</v>
      </c>
      <c r="Q1683" t="s">
        <v>33</v>
      </c>
      <c r="R1683" t="s">
        <v>481</v>
      </c>
      <c r="S1683" t="s">
        <v>327</v>
      </c>
      <c r="T1683" t="s">
        <v>1045</v>
      </c>
      <c r="U1683" t="s">
        <v>110</v>
      </c>
      <c r="V1683" t="s">
        <v>329</v>
      </c>
      <c r="W1683" t="str">
        <f>VLOOKUP(V1683,Lookup!D:E,2,FALSE)</f>
        <v>Corporate Contributions</v>
      </c>
      <c r="X1683" t="s">
        <v>216</v>
      </c>
      <c r="Y1683" t="s">
        <v>33</v>
      </c>
      <c r="Z1683" t="s">
        <v>36</v>
      </c>
      <c r="AA1683" t="s">
        <v>37</v>
      </c>
      <c r="AB1683" t="s">
        <v>796</v>
      </c>
      <c r="AC1683" t="s">
        <v>33</v>
      </c>
      <c r="AD1683">
        <v>0</v>
      </c>
      <c r="AE1683">
        <v>11</v>
      </c>
      <c r="AF1683">
        <v>2019</v>
      </c>
      <c r="AG1683" t="s">
        <v>33</v>
      </c>
      <c r="AH1683" t="s">
        <v>33</v>
      </c>
      <c r="AI1683" t="s">
        <v>124</v>
      </c>
    </row>
    <row r="1684" spans="1:35">
      <c r="A1684" t="s">
        <v>316</v>
      </c>
      <c r="B1684" t="s">
        <v>175</v>
      </c>
      <c r="C1684" t="s">
        <v>176</v>
      </c>
      <c r="D1684" t="s">
        <v>6732</v>
      </c>
      <c r="E1684" t="s">
        <v>6731</v>
      </c>
      <c r="F1684" t="s">
        <v>32</v>
      </c>
      <c r="G1684" t="s">
        <v>317</v>
      </c>
      <c r="H1684" t="str">
        <f t="shared" ref="H1684:H1689" si="564">LEFT(G1684,4)</f>
        <v>4261</v>
      </c>
      <c r="I1684" t="s">
        <v>318</v>
      </c>
      <c r="J1684">
        <v>7000</v>
      </c>
      <c r="K1684" t="s">
        <v>210</v>
      </c>
      <c r="L1684" t="s">
        <v>641</v>
      </c>
      <c r="M1684" t="s">
        <v>2129</v>
      </c>
      <c r="N1684" t="s">
        <v>2130</v>
      </c>
      <c r="O1684" t="s">
        <v>6733</v>
      </c>
      <c r="P1684" t="s">
        <v>6734</v>
      </c>
      <c r="Q1684" t="s">
        <v>33</v>
      </c>
      <c r="R1684" t="s">
        <v>211</v>
      </c>
      <c r="S1684" t="s">
        <v>3751</v>
      </c>
      <c r="T1684" t="s">
        <v>95</v>
      </c>
      <c r="U1684" t="s">
        <v>110</v>
      </c>
      <c r="V1684" t="s">
        <v>329</v>
      </c>
      <c r="W1684" t="str">
        <f>VLOOKUP(V1684,Lookup!D:E,2,FALSE)</f>
        <v>Corporate Contributions</v>
      </c>
      <c r="X1684" t="s">
        <v>216</v>
      </c>
      <c r="Y1684" t="s">
        <v>33</v>
      </c>
      <c r="Z1684" t="s">
        <v>36</v>
      </c>
      <c r="AA1684" t="s">
        <v>37</v>
      </c>
      <c r="AB1684" t="s">
        <v>640</v>
      </c>
      <c r="AC1684" t="s">
        <v>33</v>
      </c>
      <c r="AD1684">
        <v>0</v>
      </c>
      <c r="AE1684">
        <v>11</v>
      </c>
      <c r="AF1684">
        <v>2019</v>
      </c>
      <c r="AG1684" t="s">
        <v>33</v>
      </c>
      <c r="AH1684" t="s">
        <v>33</v>
      </c>
      <c r="AI1684" t="s">
        <v>124</v>
      </c>
    </row>
    <row r="1685" spans="1:35">
      <c r="A1685" t="s">
        <v>316</v>
      </c>
      <c r="B1685" t="s">
        <v>175</v>
      </c>
      <c r="C1685" t="s">
        <v>176</v>
      </c>
      <c r="D1685" t="s">
        <v>6732</v>
      </c>
      <c r="E1685" t="s">
        <v>6731</v>
      </c>
      <c r="F1685" t="s">
        <v>32</v>
      </c>
      <c r="G1685" t="s">
        <v>317</v>
      </c>
      <c r="H1685" t="str">
        <f t="shared" si="564"/>
        <v>4261</v>
      </c>
      <c r="I1685" t="s">
        <v>318</v>
      </c>
      <c r="J1685">
        <v>1500</v>
      </c>
      <c r="K1685" t="s">
        <v>210</v>
      </c>
      <c r="L1685" t="s">
        <v>641</v>
      </c>
      <c r="M1685" t="s">
        <v>6564</v>
      </c>
      <c r="N1685" t="s">
        <v>6565</v>
      </c>
      <c r="O1685" t="s">
        <v>6735</v>
      </c>
      <c r="P1685" t="s">
        <v>6736</v>
      </c>
      <c r="Q1685" t="s">
        <v>33</v>
      </c>
      <c r="R1685" t="s">
        <v>687</v>
      </c>
      <c r="S1685" t="s">
        <v>3751</v>
      </c>
      <c r="T1685" t="s">
        <v>95</v>
      </c>
      <c r="U1685" t="s">
        <v>110</v>
      </c>
      <c r="V1685" t="s">
        <v>329</v>
      </c>
      <c r="W1685" t="str">
        <f>VLOOKUP(V1685,Lookup!D:E,2,FALSE)</f>
        <v>Corporate Contributions</v>
      </c>
      <c r="X1685" t="s">
        <v>216</v>
      </c>
      <c r="Y1685" t="s">
        <v>33</v>
      </c>
      <c r="Z1685" t="s">
        <v>36</v>
      </c>
      <c r="AA1685" t="s">
        <v>37</v>
      </c>
      <c r="AB1685" t="s">
        <v>640</v>
      </c>
      <c r="AC1685" t="s">
        <v>33</v>
      </c>
      <c r="AD1685">
        <v>0</v>
      </c>
      <c r="AE1685">
        <v>11</v>
      </c>
      <c r="AF1685">
        <v>2019</v>
      </c>
      <c r="AG1685" t="s">
        <v>33</v>
      </c>
      <c r="AH1685" t="s">
        <v>33</v>
      </c>
      <c r="AI1685" t="s">
        <v>124</v>
      </c>
    </row>
    <row r="1686" spans="1:35">
      <c r="A1686" t="s">
        <v>316</v>
      </c>
      <c r="B1686" t="s">
        <v>175</v>
      </c>
      <c r="C1686" t="s">
        <v>176</v>
      </c>
      <c r="D1686" t="s">
        <v>6732</v>
      </c>
      <c r="E1686" t="s">
        <v>6731</v>
      </c>
      <c r="F1686" t="s">
        <v>32</v>
      </c>
      <c r="G1686" t="s">
        <v>317</v>
      </c>
      <c r="H1686" t="str">
        <f t="shared" si="564"/>
        <v>4261</v>
      </c>
      <c r="I1686" t="s">
        <v>318</v>
      </c>
      <c r="J1686">
        <v>5000</v>
      </c>
      <c r="K1686" t="s">
        <v>210</v>
      </c>
      <c r="L1686" t="s">
        <v>641</v>
      </c>
      <c r="M1686" t="s">
        <v>5863</v>
      </c>
      <c r="N1686" t="s">
        <v>5864</v>
      </c>
      <c r="O1686" t="s">
        <v>6737</v>
      </c>
      <c r="P1686" t="s">
        <v>6738</v>
      </c>
      <c r="Q1686" t="s">
        <v>33</v>
      </c>
      <c r="R1686" t="s">
        <v>211</v>
      </c>
      <c r="S1686" t="s">
        <v>3751</v>
      </c>
      <c r="T1686" t="s">
        <v>95</v>
      </c>
      <c r="U1686" t="s">
        <v>110</v>
      </c>
      <c r="V1686" t="s">
        <v>329</v>
      </c>
      <c r="W1686" t="str">
        <f>VLOOKUP(V1686,Lookup!D:E,2,FALSE)</f>
        <v>Corporate Contributions</v>
      </c>
      <c r="X1686" t="s">
        <v>216</v>
      </c>
      <c r="Y1686" t="s">
        <v>33</v>
      </c>
      <c r="Z1686" t="s">
        <v>36</v>
      </c>
      <c r="AA1686" t="s">
        <v>37</v>
      </c>
      <c r="AB1686" t="s">
        <v>640</v>
      </c>
      <c r="AC1686" t="s">
        <v>33</v>
      </c>
      <c r="AD1686">
        <v>0</v>
      </c>
      <c r="AE1686">
        <v>11</v>
      </c>
      <c r="AF1686">
        <v>2019</v>
      </c>
      <c r="AG1686" t="s">
        <v>33</v>
      </c>
      <c r="AH1686" t="s">
        <v>33</v>
      </c>
      <c r="AI1686" t="s">
        <v>124</v>
      </c>
    </row>
    <row r="1687" spans="1:35">
      <c r="A1687" t="s">
        <v>316</v>
      </c>
      <c r="B1687" t="s">
        <v>175</v>
      </c>
      <c r="C1687" t="s">
        <v>176</v>
      </c>
      <c r="D1687" t="s">
        <v>6732</v>
      </c>
      <c r="E1687" t="s">
        <v>6731</v>
      </c>
      <c r="F1687" t="s">
        <v>32</v>
      </c>
      <c r="G1687" t="s">
        <v>262</v>
      </c>
      <c r="H1687" t="str">
        <f t="shared" si="564"/>
        <v>4265</v>
      </c>
      <c r="I1687" t="s">
        <v>263</v>
      </c>
      <c r="J1687">
        <v>1000</v>
      </c>
      <c r="K1687" t="s">
        <v>210</v>
      </c>
      <c r="L1687" t="s">
        <v>641</v>
      </c>
      <c r="M1687" t="s">
        <v>6739</v>
      </c>
      <c r="N1687" t="s">
        <v>6740</v>
      </c>
      <c r="O1687" t="s">
        <v>6741</v>
      </c>
      <c r="P1687" t="s">
        <v>6742</v>
      </c>
      <c r="Q1687" t="s">
        <v>33</v>
      </c>
      <c r="R1687" t="s">
        <v>208</v>
      </c>
      <c r="S1687" t="s">
        <v>327</v>
      </c>
      <c r="T1687" t="s">
        <v>95</v>
      </c>
      <c r="U1687" t="s">
        <v>110</v>
      </c>
      <c r="V1687" t="s">
        <v>329</v>
      </c>
      <c r="W1687" t="str">
        <f>VLOOKUP(V1687,Lookup!D:E,2,FALSE)</f>
        <v>Corporate Contributions</v>
      </c>
      <c r="X1687" t="s">
        <v>216</v>
      </c>
      <c r="Y1687" t="s">
        <v>33</v>
      </c>
      <c r="Z1687" t="s">
        <v>36</v>
      </c>
      <c r="AA1687" t="s">
        <v>37</v>
      </c>
      <c r="AB1687" t="s">
        <v>640</v>
      </c>
      <c r="AC1687" t="s">
        <v>33</v>
      </c>
      <c r="AD1687">
        <v>0</v>
      </c>
      <c r="AE1687">
        <v>11</v>
      </c>
      <c r="AF1687">
        <v>2019</v>
      </c>
      <c r="AG1687" t="s">
        <v>33</v>
      </c>
      <c r="AH1687" t="s">
        <v>33</v>
      </c>
      <c r="AI1687" t="s">
        <v>124</v>
      </c>
    </row>
    <row r="1688" spans="1:35">
      <c r="A1688" t="s">
        <v>316</v>
      </c>
      <c r="B1688" t="s">
        <v>175</v>
      </c>
      <c r="C1688" t="s">
        <v>176</v>
      </c>
      <c r="D1688" t="s">
        <v>6732</v>
      </c>
      <c r="E1688" t="s">
        <v>6731</v>
      </c>
      <c r="F1688" t="s">
        <v>32</v>
      </c>
      <c r="G1688" t="s">
        <v>613</v>
      </c>
      <c r="H1688" t="str">
        <f t="shared" si="564"/>
        <v>4265</v>
      </c>
      <c r="I1688" t="s">
        <v>614</v>
      </c>
      <c r="J1688">
        <v>5000</v>
      </c>
      <c r="K1688" t="s">
        <v>210</v>
      </c>
      <c r="L1688" t="s">
        <v>641</v>
      </c>
      <c r="M1688" t="s">
        <v>747</v>
      </c>
      <c r="N1688" t="s">
        <v>748</v>
      </c>
      <c r="O1688" t="s">
        <v>6743</v>
      </c>
      <c r="P1688" t="s">
        <v>6744</v>
      </c>
      <c r="Q1688" t="s">
        <v>33</v>
      </c>
      <c r="R1688" t="s">
        <v>211</v>
      </c>
      <c r="S1688" t="s">
        <v>3751</v>
      </c>
      <c r="T1688" t="s">
        <v>95</v>
      </c>
      <c r="U1688" t="s">
        <v>110</v>
      </c>
      <c r="V1688" t="s">
        <v>329</v>
      </c>
      <c r="W1688" t="str">
        <f>VLOOKUP(V1688,Lookup!D:E,2,FALSE)</f>
        <v>Corporate Contributions</v>
      </c>
      <c r="X1688" t="s">
        <v>216</v>
      </c>
      <c r="Y1688" t="s">
        <v>33</v>
      </c>
      <c r="Z1688" t="s">
        <v>36</v>
      </c>
      <c r="AA1688" t="s">
        <v>37</v>
      </c>
      <c r="AB1688" t="s">
        <v>640</v>
      </c>
      <c r="AC1688" t="s">
        <v>33</v>
      </c>
      <c r="AD1688">
        <v>0</v>
      </c>
      <c r="AE1688">
        <v>11</v>
      </c>
      <c r="AF1688">
        <v>2019</v>
      </c>
      <c r="AG1688" t="s">
        <v>33</v>
      </c>
      <c r="AH1688" t="s">
        <v>33</v>
      </c>
      <c r="AI1688" t="s">
        <v>124</v>
      </c>
    </row>
    <row r="1689" spans="1:35">
      <c r="A1689" t="s">
        <v>316</v>
      </c>
      <c r="B1689" t="s">
        <v>175</v>
      </c>
      <c r="C1689" t="s">
        <v>176</v>
      </c>
      <c r="D1689" t="s">
        <v>6732</v>
      </c>
      <c r="E1689" t="s">
        <v>6731</v>
      </c>
      <c r="F1689" t="s">
        <v>32</v>
      </c>
      <c r="G1689" t="s">
        <v>613</v>
      </c>
      <c r="H1689" t="str">
        <f t="shared" si="564"/>
        <v>4265</v>
      </c>
      <c r="I1689" t="s">
        <v>614</v>
      </c>
      <c r="J1689">
        <v>10000</v>
      </c>
      <c r="K1689" t="s">
        <v>210</v>
      </c>
      <c r="L1689" t="s">
        <v>641</v>
      </c>
      <c r="M1689" t="s">
        <v>5058</v>
      </c>
      <c r="N1689" t="s">
        <v>5059</v>
      </c>
      <c r="O1689" t="s">
        <v>6745</v>
      </c>
      <c r="P1689" t="s">
        <v>6746</v>
      </c>
      <c r="Q1689" t="s">
        <v>33</v>
      </c>
      <c r="R1689" t="s">
        <v>211</v>
      </c>
      <c r="S1689" t="s">
        <v>3751</v>
      </c>
      <c r="T1689" t="s">
        <v>95</v>
      </c>
      <c r="U1689" t="s">
        <v>110</v>
      </c>
      <c r="V1689" t="s">
        <v>329</v>
      </c>
      <c r="W1689" t="str">
        <f>VLOOKUP(V1689,Lookup!D:E,2,FALSE)</f>
        <v>Corporate Contributions</v>
      </c>
      <c r="X1689" t="s">
        <v>216</v>
      </c>
      <c r="Y1689" t="s">
        <v>33</v>
      </c>
      <c r="Z1689" t="s">
        <v>36</v>
      </c>
      <c r="AA1689" t="s">
        <v>37</v>
      </c>
      <c r="AB1689" t="s">
        <v>640</v>
      </c>
      <c r="AC1689" t="s">
        <v>33</v>
      </c>
      <c r="AD1689">
        <v>0</v>
      </c>
      <c r="AE1689">
        <v>11</v>
      </c>
      <c r="AF1689">
        <v>2019</v>
      </c>
      <c r="AG1689" t="s">
        <v>33</v>
      </c>
      <c r="AH1689" t="s">
        <v>33</v>
      </c>
      <c r="AI1689" t="s">
        <v>124</v>
      </c>
    </row>
    <row r="1690" spans="1:35">
      <c r="A1690" t="s">
        <v>316</v>
      </c>
      <c r="B1690" t="s">
        <v>196</v>
      </c>
      <c r="C1690" t="s">
        <v>181</v>
      </c>
      <c r="D1690" t="s">
        <v>6747</v>
      </c>
      <c r="E1690" t="s">
        <v>6731</v>
      </c>
      <c r="F1690" t="s">
        <v>32</v>
      </c>
      <c r="G1690" t="s">
        <v>317</v>
      </c>
      <c r="H1690" t="str">
        <f t="shared" ref="H1690:H1697" si="565">LEFT(G1690,4)</f>
        <v>4261</v>
      </c>
      <c r="I1690" t="s">
        <v>318</v>
      </c>
      <c r="J1690">
        <v>2000</v>
      </c>
      <c r="K1690" t="s">
        <v>903</v>
      </c>
      <c r="L1690" t="s">
        <v>905</v>
      </c>
      <c r="M1690" t="s">
        <v>1933</v>
      </c>
      <c r="N1690" t="s">
        <v>1934</v>
      </c>
      <c r="O1690" t="s">
        <v>6748</v>
      </c>
      <c r="P1690" t="s">
        <v>6749</v>
      </c>
      <c r="Q1690" t="s">
        <v>33</v>
      </c>
      <c r="R1690" t="s">
        <v>782</v>
      </c>
      <c r="S1690" t="s">
        <v>327</v>
      </c>
      <c r="T1690" t="s">
        <v>909</v>
      </c>
      <c r="U1690" t="s">
        <v>110</v>
      </c>
      <c r="V1690" t="s">
        <v>329</v>
      </c>
      <c r="W1690" t="str">
        <f>VLOOKUP(V1690,Lookup!D:E,2,FALSE)</f>
        <v>Corporate Contributions</v>
      </c>
      <c r="X1690" t="s">
        <v>216</v>
      </c>
      <c r="Y1690" t="s">
        <v>33</v>
      </c>
      <c r="Z1690" t="s">
        <v>36</v>
      </c>
      <c r="AA1690" t="s">
        <v>37</v>
      </c>
      <c r="AB1690" t="s">
        <v>904</v>
      </c>
      <c r="AC1690" t="s">
        <v>33</v>
      </c>
      <c r="AD1690">
        <v>0</v>
      </c>
      <c r="AE1690">
        <v>11</v>
      </c>
      <c r="AF1690">
        <v>2019</v>
      </c>
      <c r="AG1690" t="s">
        <v>33</v>
      </c>
      <c r="AH1690" t="s">
        <v>33</v>
      </c>
      <c r="AI1690" t="s">
        <v>124</v>
      </c>
    </row>
    <row r="1691" spans="1:35">
      <c r="A1691" t="s">
        <v>316</v>
      </c>
      <c r="B1691" t="s">
        <v>196</v>
      </c>
      <c r="C1691" t="s">
        <v>181</v>
      </c>
      <c r="D1691" t="s">
        <v>6747</v>
      </c>
      <c r="E1691" t="s">
        <v>6731</v>
      </c>
      <c r="F1691" t="s">
        <v>32</v>
      </c>
      <c r="G1691" t="s">
        <v>317</v>
      </c>
      <c r="H1691" t="str">
        <f t="shared" si="565"/>
        <v>4261</v>
      </c>
      <c r="I1691" t="s">
        <v>318</v>
      </c>
      <c r="J1691">
        <v>250</v>
      </c>
      <c r="K1691" t="s">
        <v>903</v>
      </c>
      <c r="L1691" t="s">
        <v>905</v>
      </c>
      <c r="M1691" t="s">
        <v>2180</v>
      </c>
      <c r="N1691" t="s">
        <v>2181</v>
      </c>
      <c r="O1691" t="s">
        <v>6750</v>
      </c>
      <c r="P1691" t="s">
        <v>6751</v>
      </c>
      <c r="Q1691" t="s">
        <v>33</v>
      </c>
      <c r="R1691" t="s">
        <v>782</v>
      </c>
      <c r="S1691" t="s">
        <v>327</v>
      </c>
      <c r="T1691" t="s">
        <v>909</v>
      </c>
      <c r="U1691" t="s">
        <v>110</v>
      </c>
      <c r="V1691" t="s">
        <v>329</v>
      </c>
      <c r="W1691" t="str">
        <f>VLOOKUP(V1691,Lookup!D:E,2,FALSE)</f>
        <v>Corporate Contributions</v>
      </c>
      <c r="X1691" t="s">
        <v>216</v>
      </c>
      <c r="Y1691" t="s">
        <v>33</v>
      </c>
      <c r="Z1691" t="s">
        <v>36</v>
      </c>
      <c r="AA1691" t="s">
        <v>37</v>
      </c>
      <c r="AB1691" t="s">
        <v>904</v>
      </c>
      <c r="AC1691" t="s">
        <v>33</v>
      </c>
      <c r="AD1691">
        <v>0</v>
      </c>
      <c r="AE1691">
        <v>11</v>
      </c>
      <c r="AF1691">
        <v>2019</v>
      </c>
      <c r="AG1691" t="s">
        <v>33</v>
      </c>
      <c r="AH1691" t="s">
        <v>33</v>
      </c>
      <c r="AI1691" t="s">
        <v>124</v>
      </c>
    </row>
    <row r="1692" spans="1:35">
      <c r="A1692" t="s">
        <v>316</v>
      </c>
      <c r="B1692" t="s">
        <v>196</v>
      </c>
      <c r="C1692" t="s">
        <v>181</v>
      </c>
      <c r="D1692" t="s">
        <v>6747</v>
      </c>
      <c r="E1692" t="s">
        <v>6731</v>
      </c>
      <c r="F1692" t="s">
        <v>32</v>
      </c>
      <c r="G1692" t="s">
        <v>317</v>
      </c>
      <c r="H1692" t="str">
        <f t="shared" si="565"/>
        <v>4261</v>
      </c>
      <c r="I1692" t="s">
        <v>318</v>
      </c>
      <c r="J1692">
        <v>1000</v>
      </c>
      <c r="K1692" t="s">
        <v>903</v>
      </c>
      <c r="L1692" t="s">
        <v>905</v>
      </c>
      <c r="M1692" t="s">
        <v>3213</v>
      </c>
      <c r="N1692" t="s">
        <v>3214</v>
      </c>
      <c r="O1692" t="s">
        <v>6752</v>
      </c>
      <c r="P1692" t="s">
        <v>6753</v>
      </c>
      <c r="Q1692" t="s">
        <v>33</v>
      </c>
      <c r="R1692" t="s">
        <v>782</v>
      </c>
      <c r="S1692" t="s">
        <v>327</v>
      </c>
      <c r="T1692" t="s">
        <v>909</v>
      </c>
      <c r="U1692" t="s">
        <v>110</v>
      </c>
      <c r="V1692" t="s">
        <v>329</v>
      </c>
      <c r="W1692" t="str">
        <f>VLOOKUP(V1692,Lookup!D:E,2,FALSE)</f>
        <v>Corporate Contributions</v>
      </c>
      <c r="X1692" t="s">
        <v>216</v>
      </c>
      <c r="Y1692" t="s">
        <v>33</v>
      </c>
      <c r="Z1692" t="s">
        <v>36</v>
      </c>
      <c r="AA1692" t="s">
        <v>37</v>
      </c>
      <c r="AB1692" t="s">
        <v>904</v>
      </c>
      <c r="AC1692" t="s">
        <v>33</v>
      </c>
      <c r="AD1692">
        <v>0</v>
      </c>
      <c r="AE1692">
        <v>11</v>
      </c>
      <c r="AF1692">
        <v>2019</v>
      </c>
      <c r="AG1692" t="s">
        <v>33</v>
      </c>
      <c r="AH1692" t="s">
        <v>33</v>
      </c>
      <c r="AI1692" t="s">
        <v>124</v>
      </c>
    </row>
    <row r="1693" spans="1:35">
      <c r="A1693" t="s">
        <v>316</v>
      </c>
      <c r="B1693" t="s">
        <v>196</v>
      </c>
      <c r="C1693" t="s">
        <v>181</v>
      </c>
      <c r="D1693" t="s">
        <v>6747</v>
      </c>
      <c r="E1693" t="s">
        <v>6731</v>
      </c>
      <c r="F1693" t="s">
        <v>32</v>
      </c>
      <c r="G1693" t="s">
        <v>317</v>
      </c>
      <c r="H1693" t="str">
        <f t="shared" si="565"/>
        <v>4261</v>
      </c>
      <c r="I1693" t="s">
        <v>318</v>
      </c>
      <c r="J1693">
        <v>6500</v>
      </c>
      <c r="K1693" t="s">
        <v>903</v>
      </c>
      <c r="L1693" t="s">
        <v>905</v>
      </c>
      <c r="M1693" t="s">
        <v>6754</v>
      </c>
      <c r="N1693" t="s">
        <v>6755</v>
      </c>
      <c r="O1693" t="s">
        <v>6756</v>
      </c>
      <c r="P1693" t="s">
        <v>6757</v>
      </c>
      <c r="Q1693" t="s">
        <v>33</v>
      </c>
      <c r="R1693" t="s">
        <v>782</v>
      </c>
      <c r="S1693" t="s">
        <v>327</v>
      </c>
      <c r="T1693" t="s">
        <v>909</v>
      </c>
      <c r="U1693" t="s">
        <v>110</v>
      </c>
      <c r="V1693" t="s">
        <v>329</v>
      </c>
      <c r="W1693" t="str">
        <f>VLOOKUP(V1693,Lookup!D:E,2,FALSE)</f>
        <v>Corporate Contributions</v>
      </c>
      <c r="X1693" t="s">
        <v>216</v>
      </c>
      <c r="Y1693" t="s">
        <v>33</v>
      </c>
      <c r="Z1693" t="s">
        <v>36</v>
      </c>
      <c r="AA1693" t="s">
        <v>37</v>
      </c>
      <c r="AB1693" t="s">
        <v>904</v>
      </c>
      <c r="AC1693" t="s">
        <v>33</v>
      </c>
      <c r="AD1693">
        <v>0</v>
      </c>
      <c r="AE1693">
        <v>11</v>
      </c>
      <c r="AF1693">
        <v>2019</v>
      </c>
      <c r="AG1693" t="s">
        <v>33</v>
      </c>
      <c r="AH1693" t="s">
        <v>33</v>
      </c>
      <c r="AI1693" t="s">
        <v>124</v>
      </c>
    </row>
    <row r="1694" spans="1:35">
      <c r="A1694" t="s">
        <v>316</v>
      </c>
      <c r="B1694" t="s">
        <v>196</v>
      </c>
      <c r="C1694" t="s">
        <v>181</v>
      </c>
      <c r="D1694" t="s">
        <v>6747</v>
      </c>
      <c r="E1694" t="s">
        <v>6731</v>
      </c>
      <c r="F1694" t="s">
        <v>32</v>
      </c>
      <c r="G1694" t="s">
        <v>317</v>
      </c>
      <c r="H1694" t="str">
        <f t="shared" si="565"/>
        <v>4261</v>
      </c>
      <c r="I1694" t="s">
        <v>318</v>
      </c>
      <c r="J1694">
        <v>500</v>
      </c>
      <c r="K1694" t="s">
        <v>903</v>
      </c>
      <c r="L1694" t="s">
        <v>905</v>
      </c>
      <c r="M1694" t="s">
        <v>6758</v>
      </c>
      <c r="N1694" t="s">
        <v>6759</v>
      </c>
      <c r="O1694" t="s">
        <v>6760</v>
      </c>
      <c r="P1694" t="s">
        <v>6761</v>
      </c>
      <c r="Q1694" t="s">
        <v>33</v>
      </c>
      <c r="R1694" t="s">
        <v>782</v>
      </c>
      <c r="S1694" t="s">
        <v>327</v>
      </c>
      <c r="T1694" t="s">
        <v>909</v>
      </c>
      <c r="U1694" t="s">
        <v>110</v>
      </c>
      <c r="V1694" t="s">
        <v>329</v>
      </c>
      <c r="W1694" t="str">
        <f>VLOOKUP(V1694,Lookup!D:E,2,FALSE)</f>
        <v>Corporate Contributions</v>
      </c>
      <c r="X1694" t="s">
        <v>216</v>
      </c>
      <c r="Y1694" t="s">
        <v>33</v>
      </c>
      <c r="Z1694" t="s">
        <v>36</v>
      </c>
      <c r="AA1694" t="s">
        <v>37</v>
      </c>
      <c r="AB1694" t="s">
        <v>904</v>
      </c>
      <c r="AC1694" t="s">
        <v>33</v>
      </c>
      <c r="AD1694">
        <v>0</v>
      </c>
      <c r="AE1694">
        <v>11</v>
      </c>
      <c r="AF1694">
        <v>2019</v>
      </c>
      <c r="AG1694" t="s">
        <v>33</v>
      </c>
      <c r="AH1694" t="s">
        <v>33</v>
      </c>
      <c r="AI1694" t="s">
        <v>124</v>
      </c>
    </row>
    <row r="1695" spans="1:35">
      <c r="A1695" t="s">
        <v>316</v>
      </c>
      <c r="B1695" t="s">
        <v>196</v>
      </c>
      <c r="C1695" t="s">
        <v>181</v>
      </c>
      <c r="D1695" t="s">
        <v>6747</v>
      </c>
      <c r="E1695" t="s">
        <v>6731</v>
      </c>
      <c r="F1695" t="s">
        <v>32</v>
      </c>
      <c r="G1695" t="s">
        <v>317</v>
      </c>
      <c r="H1695" t="str">
        <f t="shared" si="565"/>
        <v>4261</v>
      </c>
      <c r="I1695" t="s">
        <v>318</v>
      </c>
      <c r="J1695">
        <v>5000</v>
      </c>
      <c r="K1695" t="s">
        <v>903</v>
      </c>
      <c r="L1695" t="s">
        <v>1671</v>
      </c>
      <c r="M1695" t="s">
        <v>4876</v>
      </c>
      <c r="N1695" t="s">
        <v>4877</v>
      </c>
      <c r="O1695" t="s">
        <v>6762</v>
      </c>
      <c r="P1695" t="s">
        <v>6763</v>
      </c>
      <c r="Q1695" t="s">
        <v>33</v>
      </c>
      <c r="R1695" t="s">
        <v>782</v>
      </c>
      <c r="S1695" t="s">
        <v>327</v>
      </c>
      <c r="T1695" t="s">
        <v>909</v>
      </c>
      <c r="U1695" t="s">
        <v>110</v>
      </c>
      <c r="V1695" t="s">
        <v>329</v>
      </c>
      <c r="W1695" t="str">
        <f>VLOOKUP(V1695,Lookup!D:E,2,FALSE)</f>
        <v>Corporate Contributions</v>
      </c>
      <c r="X1695" t="s">
        <v>216</v>
      </c>
      <c r="Y1695" t="s">
        <v>33</v>
      </c>
      <c r="Z1695" t="s">
        <v>36</v>
      </c>
      <c r="AA1695" t="s">
        <v>37</v>
      </c>
      <c r="AB1695" t="s">
        <v>1670</v>
      </c>
      <c r="AC1695" t="s">
        <v>33</v>
      </c>
      <c r="AD1695">
        <v>0</v>
      </c>
      <c r="AE1695">
        <v>11</v>
      </c>
      <c r="AF1695">
        <v>2019</v>
      </c>
      <c r="AG1695" t="s">
        <v>33</v>
      </c>
      <c r="AH1695" t="s">
        <v>33</v>
      </c>
      <c r="AI1695" t="s">
        <v>124</v>
      </c>
    </row>
    <row r="1696" spans="1:35">
      <c r="A1696" t="s">
        <v>316</v>
      </c>
      <c r="B1696" t="s">
        <v>196</v>
      </c>
      <c r="C1696" t="s">
        <v>181</v>
      </c>
      <c r="D1696" t="s">
        <v>6747</v>
      </c>
      <c r="E1696" t="s">
        <v>6731</v>
      </c>
      <c r="F1696" t="s">
        <v>32</v>
      </c>
      <c r="G1696" t="s">
        <v>317</v>
      </c>
      <c r="H1696" t="str">
        <f t="shared" si="565"/>
        <v>4261</v>
      </c>
      <c r="I1696" t="s">
        <v>318</v>
      </c>
      <c r="J1696">
        <v>1000</v>
      </c>
      <c r="K1696" t="s">
        <v>903</v>
      </c>
      <c r="L1696" t="s">
        <v>1671</v>
      </c>
      <c r="M1696" t="s">
        <v>3252</v>
      </c>
      <c r="N1696" t="s">
        <v>3253</v>
      </c>
      <c r="O1696" t="s">
        <v>6764</v>
      </c>
      <c r="P1696" t="s">
        <v>6765</v>
      </c>
      <c r="Q1696" t="s">
        <v>33</v>
      </c>
      <c r="R1696" t="s">
        <v>782</v>
      </c>
      <c r="S1696" t="s">
        <v>327</v>
      </c>
      <c r="T1696" t="s">
        <v>909</v>
      </c>
      <c r="U1696" t="s">
        <v>110</v>
      </c>
      <c r="V1696" t="s">
        <v>329</v>
      </c>
      <c r="W1696" t="str">
        <f>VLOOKUP(V1696,Lookup!D:E,2,FALSE)</f>
        <v>Corporate Contributions</v>
      </c>
      <c r="X1696" t="s">
        <v>216</v>
      </c>
      <c r="Y1696" t="s">
        <v>33</v>
      </c>
      <c r="Z1696" t="s">
        <v>36</v>
      </c>
      <c r="AA1696" t="s">
        <v>37</v>
      </c>
      <c r="AB1696" t="s">
        <v>1670</v>
      </c>
      <c r="AC1696" t="s">
        <v>33</v>
      </c>
      <c r="AD1696">
        <v>0</v>
      </c>
      <c r="AE1696">
        <v>11</v>
      </c>
      <c r="AF1696">
        <v>2019</v>
      </c>
      <c r="AG1696" t="s">
        <v>33</v>
      </c>
      <c r="AH1696" t="s">
        <v>33</v>
      </c>
      <c r="AI1696" t="s">
        <v>124</v>
      </c>
    </row>
    <row r="1697" spans="1:35">
      <c r="A1697" t="s">
        <v>316</v>
      </c>
      <c r="B1697" t="s">
        <v>196</v>
      </c>
      <c r="C1697" t="s">
        <v>181</v>
      </c>
      <c r="D1697" t="s">
        <v>6747</v>
      </c>
      <c r="E1697" t="s">
        <v>6731</v>
      </c>
      <c r="F1697" t="s">
        <v>32</v>
      </c>
      <c r="G1697" t="s">
        <v>317</v>
      </c>
      <c r="H1697" t="str">
        <f t="shared" si="565"/>
        <v>4261</v>
      </c>
      <c r="I1697" t="s">
        <v>318</v>
      </c>
      <c r="J1697">
        <v>3000</v>
      </c>
      <c r="K1697" t="s">
        <v>903</v>
      </c>
      <c r="L1697" t="s">
        <v>1671</v>
      </c>
      <c r="M1697" t="s">
        <v>6766</v>
      </c>
      <c r="N1697" t="s">
        <v>6767</v>
      </c>
      <c r="O1697" t="s">
        <v>6768</v>
      </c>
      <c r="P1697" t="s">
        <v>6769</v>
      </c>
      <c r="Q1697" t="s">
        <v>33</v>
      </c>
      <c r="R1697" t="s">
        <v>782</v>
      </c>
      <c r="S1697" t="s">
        <v>327</v>
      </c>
      <c r="T1697" t="s">
        <v>909</v>
      </c>
      <c r="U1697" t="s">
        <v>110</v>
      </c>
      <c r="V1697" t="s">
        <v>329</v>
      </c>
      <c r="W1697" t="str">
        <f>VLOOKUP(V1697,Lookup!D:E,2,FALSE)</f>
        <v>Corporate Contributions</v>
      </c>
      <c r="X1697" t="s">
        <v>216</v>
      </c>
      <c r="Y1697" t="s">
        <v>33</v>
      </c>
      <c r="Z1697" t="s">
        <v>36</v>
      </c>
      <c r="AA1697" t="s">
        <v>37</v>
      </c>
      <c r="AB1697" t="s">
        <v>1670</v>
      </c>
      <c r="AC1697" t="s">
        <v>33</v>
      </c>
      <c r="AD1697">
        <v>0</v>
      </c>
      <c r="AE1697">
        <v>11</v>
      </c>
      <c r="AF1697">
        <v>2019</v>
      </c>
      <c r="AG1697" t="s">
        <v>33</v>
      </c>
      <c r="AH1697" t="s">
        <v>33</v>
      </c>
      <c r="AI1697" t="s">
        <v>124</v>
      </c>
    </row>
    <row r="1698" spans="1:35">
      <c r="A1698" t="s">
        <v>316</v>
      </c>
      <c r="B1698" t="s">
        <v>197</v>
      </c>
      <c r="C1698" t="s">
        <v>187</v>
      </c>
      <c r="D1698" t="s">
        <v>6770</v>
      </c>
      <c r="E1698" t="s">
        <v>6731</v>
      </c>
      <c r="F1698" t="s">
        <v>32</v>
      </c>
      <c r="G1698" t="s">
        <v>317</v>
      </c>
      <c r="H1698" t="str">
        <f t="shared" ref="H1698" si="566">LEFT(G1698,4)</f>
        <v>4261</v>
      </c>
      <c r="I1698" t="s">
        <v>318</v>
      </c>
      <c r="J1698">
        <v>-500</v>
      </c>
      <c r="K1698" t="s">
        <v>536</v>
      </c>
      <c r="L1698" t="s">
        <v>1084</v>
      </c>
      <c r="M1698" t="s">
        <v>3806</v>
      </c>
      <c r="N1698" t="s">
        <v>3807</v>
      </c>
      <c r="O1698" t="s">
        <v>3808</v>
      </c>
      <c r="P1698" t="s">
        <v>3809</v>
      </c>
      <c r="Q1698" t="s">
        <v>33</v>
      </c>
      <c r="R1698" t="s">
        <v>326</v>
      </c>
      <c r="S1698" t="s">
        <v>2984</v>
      </c>
      <c r="T1698" t="s">
        <v>328</v>
      </c>
      <c r="U1698" t="s">
        <v>110</v>
      </c>
      <c r="V1698" t="s">
        <v>329</v>
      </c>
      <c r="W1698" t="str">
        <f>VLOOKUP(V1698,Lookup!D:E,2,FALSE)</f>
        <v>Corporate Contributions</v>
      </c>
      <c r="X1698" t="s">
        <v>216</v>
      </c>
      <c r="Y1698" t="s">
        <v>33</v>
      </c>
      <c r="Z1698" t="s">
        <v>36</v>
      </c>
      <c r="AA1698" t="s">
        <v>37</v>
      </c>
      <c r="AB1698" t="s">
        <v>1083</v>
      </c>
      <c r="AC1698" t="s">
        <v>33</v>
      </c>
      <c r="AD1698">
        <v>0</v>
      </c>
      <c r="AE1698">
        <v>11</v>
      </c>
      <c r="AF1698">
        <v>2019</v>
      </c>
      <c r="AG1698" t="s">
        <v>33</v>
      </c>
      <c r="AH1698" t="s">
        <v>33</v>
      </c>
      <c r="AI1698" t="s">
        <v>124</v>
      </c>
    </row>
    <row r="1699" spans="1:35">
      <c r="A1699" t="s">
        <v>163</v>
      </c>
      <c r="B1699" t="s">
        <v>183</v>
      </c>
      <c r="C1699" t="s">
        <v>184</v>
      </c>
      <c r="D1699" t="s">
        <v>4271</v>
      </c>
      <c r="E1699" t="s">
        <v>6771</v>
      </c>
      <c r="F1699" t="s">
        <v>32</v>
      </c>
      <c r="G1699" t="s">
        <v>613</v>
      </c>
      <c r="H1699" t="str">
        <f t="shared" ref="H1699:H1701" si="567">LEFT(G1699,4)</f>
        <v>4265</v>
      </c>
      <c r="I1699" t="s">
        <v>614</v>
      </c>
      <c r="J1699">
        <v>159.25</v>
      </c>
      <c r="K1699" t="s">
        <v>889</v>
      </c>
      <c r="L1699" t="s">
        <v>891</v>
      </c>
      <c r="M1699" t="s">
        <v>892</v>
      </c>
      <c r="N1699" t="s">
        <v>893</v>
      </c>
      <c r="O1699" t="s">
        <v>6772</v>
      </c>
      <c r="P1699" t="s">
        <v>6773</v>
      </c>
      <c r="Q1699" t="s">
        <v>33</v>
      </c>
      <c r="R1699" t="s">
        <v>246</v>
      </c>
      <c r="S1699" t="s">
        <v>89</v>
      </c>
      <c r="T1699" t="s">
        <v>806</v>
      </c>
      <c r="U1699" t="s">
        <v>56</v>
      </c>
      <c r="V1699" t="s">
        <v>35</v>
      </c>
      <c r="W1699" t="str">
        <f>VLOOKUP(V1699,Lookup!D:E,2,FALSE)</f>
        <v>Busin Exp 100% Deduct Gen</v>
      </c>
      <c r="X1699" t="s">
        <v>216</v>
      </c>
      <c r="Y1699" t="s">
        <v>33</v>
      </c>
      <c r="Z1699" t="s">
        <v>36</v>
      </c>
      <c r="AA1699" t="s">
        <v>37</v>
      </c>
      <c r="AB1699" t="s">
        <v>890</v>
      </c>
      <c r="AC1699" t="s">
        <v>33</v>
      </c>
      <c r="AD1699">
        <v>0</v>
      </c>
      <c r="AE1699">
        <v>11</v>
      </c>
      <c r="AF1699">
        <v>2019</v>
      </c>
      <c r="AG1699" t="s">
        <v>33</v>
      </c>
      <c r="AH1699" t="s">
        <v>33</v>
      </c>
      <c r="AI1699" t="s">
        <v>124</v>
      </c>
    </row>
    <row r="1700" spans="1:35">
      <c r="A1700" t="s">
        <v>163</v>
      </c>
      <c r="B1700" t="s">
        <v>183</v>
      </c>
      <c r="C1700" t="s">
        <v>184</v>
      </c>
      <c r="D1700" t="s">
        <v>4271</v>
      </c>
      <c r="E1700" t="s">
        <v>6771</v>
      </c>
      <c r="F1700" t="s">
        <v>32</v>
      </c>
      <c r="G1700" t="s">
        <v>613</v>
      </c>
      <c r="H1700" t="str">
        <f t="shared" si="567"/>
        <v>4265</v>
      </c>
      <c r="I1700" t="s">
        <v>614</v>
      </c>
      <c r="J1700">
        <v>40</v>
      </c>
      <c r="K1700" t="s">
        <v>500</v>
      </c>
      <c r="L1700" t="s">
        <v>525</v>
      </c>
      <c r="M1700" t="s">
        <v>1524</v>
      </c>
      <c r="N1700" t="s">
        <v>1525</v>
      </c>
      <c r="O1700" t="s">
        <v>6774</v>
      </c>
      <c r="P1700" t="s">
        <v>6775</v>
      </c>
      <c r="Q1700" t="s">
        <v>33</v>
      </c>
      <c r="R1700" t="s">
        <v>530</v>
      </c>
      <c r="S1700" t="s">
        <v>89</v>
      </c>
      <c r="T1700" t="s">
        <v>806</v>
      </c>
      <c r="U1700" t="s">
        <v>56</v>
      </c>
      <c r="V1700" t="s">
        <v>38</v>
      </c>
      <c r="W1700" t="str">
        <f>VLOOKUP(V1700,Lookup!D:E,2,FALSE)</f>
        <v>Business Exp Part Deduct Gen</v>
      </c>
      <c r="X1700" t="s">
        <v>216</v>
      </c>
      <c r="Y1700" t="s">
        <v>33</v>
      </c>
      <c r="Z1700" t="s">
        <v>36</v>
      </c>
      <c r="AA1700" t="s">
        <v>37</v>
      </c>
      <c r="AB1700" t="s">
        <v>524</v>
      </c>
      <c r="AC1700" t="s">
        <v>33</v>
      </c>
      <c r="AD1700">
        <v>0</v>
      </c>
      <c r="AE1700">
        <v>11</v>
      </c>
      <c r="AF1700">
        <v>2019</v>
      </c>
      <c r="AG1700" t="s">
        <v>33</v>
      </c>
      <c r="AH1700" t="s">
        <v>6776</v>
      </c>
      <c r="AI1700" t="s">
        <v>124</v>
      </c>
    </row>
    <row r="1701" spans="1:35">
      <c r="A1701" t="s">
        <v>163</v>
      </c>
      <c r="B1701" t="s">
        <v>183</v>
      </c>
      <c r="C1701" t="s">
        <v>184</v>
      </c>
      <c r="D1701" t="s">
        <v>4271</v>
      </c>
      <c r="E1701" t="s">
        <v>6771</v>
      </c>
      <c r="F1701" t="s">
        <v>32</v>
      </c>
      <c r="G1701" t="s">
        <v>213</v>
      </c>
      <c r="H1701" t="str">
        <f t="shared" si="567"/>
        <v>9301</v>
      </c>
      <c r="I1701" t="s">
        <v>214</v>
      </c>
      <c r="J1701">
        <v>250</v>
      </c>
      <c r="K1701" t="s">
        <v>500</v>
      </c>
      <c r="L1701" t="s">
        <v>800</v>
      </c>
      <c r="M1701" t="s">
        <v>1591</v>
      </c>
      <c r="N1701" t="s">
        <v>1592</v>
      </c>
      <c r="O1701" t="s">
        <v>6777</v>
      </c>
      <c r="P1701" t="s">
        <v>6778</v>
      </c>
      <c r="Q1701" t="s">
        <v>33</v>
      </c>
      <c r="R1701" t="s">
        <v>803</v>
      </c>
      <c r="S1701" t="s">
        <v>89</v>
      </c>
      <c r="T1701" t="s">
        <v>806</v>
      </c>
      <c r="U1701" t="s">
        <v>56</v>
      </c>
      <c r="V1701" t="s">
        <v>589</v>
      </c>
      <c r="W1701" t="str">
        <f>VLOOKUP(V1701,Lookup!D:E,2,FALSE)</f>
        <v>Advertising</v>
      </c>
      <c r="X1701" t="s">
        <v>216</v>
      </c>
      <c r="Y1701" t="s">
        <v>33</v>
      </c>
      <c r="Z1701" t="s">
        <v>36</v>
      </c>
      <c r="AA1701" t="s">
        <v>37</v>
      </c>
      <c r="AB1701" t="s">
        <v>799</v>
      </c>
      <c r="AC1701" t="s">
        <v>33</v>
      </c>
      <c r="AD1701">
        <v>0</v>
      </c>
      <c r="AE1701">
        <v>11</v>
      </c>
      <c r="AF1701">
        <v>2019</v>
      </c>
      <c r="AG1701" t="s">
        <v>33</v>
      </c>
      <c r="AH1701" t="s">
        <v>6779</v>
      </c>
      <c r="AI1701" t="s">
        <v>124</v>
      </c>
    </row>
    <row r="1702" spans="1:35">
      <c r="A1702" t="s">
        <v>316</v>
      </c>
      <c r="B1702" t="s">
        <v>197</v>
      </c>
      <c r="C1702" t="s">
        <v>187</v>
      </c>
      <c r="D1702" t="s">
        <v>6780</v>
      </c>
      <c r="E1702" t="s">
        <v>6771</v>
      </c>
      <c r="F1702" t="s">
        <v>32</v>
      </c>
      <c r="G1702" t="s">
        <v>451</v>
      </c>
      <c r="H1702" t="str">
        <f t="shared" ref="H1702" si="568">LEFT(G1702,4)</f>
        <v>4264</v>
      </c>
      <c r="I1702" t="s">
        <v>452</v>
      </c>
      <c r="J1702">
        <v>200000</v>
      </c>
      <c r="K1702" t="s">
        <v>536</v>
      </c>
      <c r="L1702" t="s">
        <v>417</v>
      </c>
      <c r="M1702" t="s">
        <v>6224</v>
      </c>
      <c r="N1702" t="s">
        <v>6225</v>
      </c>
      <c r="O1702" t="s">
        <v>6781</v>
      </c>
      <c r="P1702" t="s">
        <v>6782</v>
      </c>
      <c r="Q1702" t="s">
        <v>33</v>
      </c>
      <c r="R1702" t="s">
        <v>326</v>
      </c>
      <c r="S1702" t="s">
        <v>327</v>
      </c>
      <c r="T1702" t="s">
        <v>328</v>
      </c>
      <c r="U1702" t="s">
        <v>110</v>
      </c>
      <c r="V1702" t="s">
        <v>329</v>
      </c>
      <c r="W1702" t="str">
        <f>VLOOKUP(V1702,Lookup!D:E,2,FALSE)</f>
        <v>Corporate Contributions</v>
      </c>
      <c r="X1702" t="s">
        <v>173</v>
      </c>
      <c r="Y1702" t="s">
        <v>33</v>
      </c>
      <c r="Z1702" t="s">
        <v>36</v>
      </c>
      <c r="AA1702" t="s">
        <v>37</v>
      </c>
      <c r="AB1702" t="s">
        <v>416</v>
      </c>
      <c r="AC1702" t="s">
        <v>33</v>
      </c>
      <c r="AD1702">
        <v>0</v>
      </c>
      <c r="AE1702">
        <v>11</v>
      </c>
      <c r="AF1702">
        <v>2019</v>
      </c>
      <c r="AG1702" t="s">
        <v>33</v>
      </c>
      <c r="AH1702" t="s">
        <v>33</v>
      </c>
      <c r="AI1702" t="s">
        <v>124</v>
      </c>
    </row>
    <row r="1703" spans="1:35">
      <c r="A1703" t="s">
        <v>316</v>
      </c>
      <c r="B1703" t="s">
        <v>233</v>
      </c>
      <c r="C1703" t="s">
        <v>181</v>
      </c>
      <c r="D1703" t="s">
        <v>6785</v>
      </c>
      <c r="E1703" t="s">
        <v>6783</v>
      </c>
      <c r="F1703" t="s">
        <v>32</v>
      </c>
      <c r="G1703" t="s">
        <v>317</v>
      </c>
      <c r="H1703" t="str">
        <f t="shared" ref="H1703" si="569">LEFT(G1703,4)</f>
        <v>4261</v>
      </c>
      <c r="I1703" t="s">
        <v>318</v>
      </c>
      <c r="J1703">
        <v>100</v>
      </c>
      <c r="K1703" t="s">
        <v>615</v>
      </c>
      <c r="L1703" t="s">
        <v>886</v>
      </c>
      <c r="M1703" t="s">
        <v>6786</v>
      </c>
      <c r="N1703" t="s">
        <v>6787</v>
      </c>
      <c r="O1703" t="s">
        <v>6788</v>
      </c>
      <c r="P1703" t="s">
        <v>6789</v>
      </c>
      <c r="Q1703" t="s">
        <v>33</v>
      </c>
      <c r="R1703" t="s">
        <v>481</v>
      </c>
      <c r="S1703" t="s">
        <v>327</v>
      </c>
      <c r="T1703" t="s">
        <v>1045</v>
      </c>
      <c r="U1703" t="s">
        <v>110</v>
      </c>
      <c r="V1703" t="s">
        <v>329</v>
      </c>
      <c r="W1703" t="str">
        <f>VLOOKUP(V1703,Lookup!D:E,2,FALSE)</f>
        <v>Corporate Contributions</v>
      </c>
      <c r="X1703" t="s">
        <v>216</v>
      </c>
      <c r="Y1703" t="s">
        <v>33</v>
      </c>
      <c r="Z1703" t="s">
        <v>36</v>
      </c>
      <c r="AA1703" t="s">
        <v>37</v>
      </c>
      <c r="AB1703" t="s">
        <v>885</v>
      </c>
      <c r="AC1703" t="s">
        <v>33</v>
      </c>
      <c r="AD1703">
        <v>0</v>
      </c>
      <c r="AE1703">
        <v>11</v>
      </c>
      <c r="AF1703">
        <v>2019</v>
      </c>
      <c r="AG1703" t="s">
        <v>33</v>
      </c>
      <c r="AH1703" t="s">
        <v>33</v>
      </c>
      <c r="AI1703" t="s">
        <v>124</v>
      </c>
    </row>
    <row r="1704" spans="1:35">
      <c r="A1704" t="s">
        <v>316</v>
      </c>
      <c r="B1704" t="s">
        <v>183</v>
      </c>
      <c r="C1704" t="s">
        <v>184</v>
      </c>
      <c r="D1704" t="s">
        <v>6791</v>
      </c>
      <c r="E1704" t="s">
        <v>6790</v>
      </c>
      <c r="F1704" t="s">
        <v>32</v>
      </c>
      <c r="G1704" t="s">
        <v>317</v>
      </c>
      <c r="H1704" t="str">
        <f t="shared" ref="H1704:H1715" si="570">LEFT(G1704,4)</f>
        <v>4261</v>
      </c>
      <c r="I1704" t="s">
        <v>318</v>
      </c>
      <c r="J1704">
        <v>2500</v>
      </c>
      <c r="K1704" t="s">
        <v>500</v>
      </c>
      <c r="L1704" t="s">
        <v>802</v>
      </c>
      <c r="M1704" t="s">
        <v>1206</v>
      </c>
      <c r="N1704" t="s">
        <v>1207</v>
      </c>
      <c r="O1704" t="s">
        <v>6792</v>
      </c>
      <c r="P1704" t="s">
        <v>6793</v>
      </c>
      <c r="Q1704" t="s">
        <v>33</v>
      </c>
      <c r="R1704" t="s">
        <v>803</v>
      </c>
      <c r="S1704" t="s">
        <v>327</v>
      </c>
      <c r="T1704" t="s">
        <v>504</v>
      </c>
      <c r="U1704" t="s">
        <v>110</v>
      </c>
      <c r="V1704" t="s">
        <v>329</v>
      </c>
      <c r="W1704" t="str">
        <f>VLOOKUP(V1704,Lookup!D:E,2,FALSE)</f>
        <v>Corporate Contributions</v>
      </c>
      <c r="X1704" t="s">
        <v>216</v>
      </c>
      <c r="Y1704" t="s">
        <v>33</v>
      </c>
      <c r="Z1704" t="s">
        <v>36</v>
      </c>
      <c r="AA1704" t="s">
        <v>37</v>
      </c>
      <c r="AB1704" t="s">
        <v>801</v>
      </c>
      <c r="AC1704" t="s">
        <v>33</v>
      </c>
      <c r="AD1704">
        <v>0</v>
      </c>
      <c r="AE1704">
        <v>11</v>
      </c>
      <c r="AF1704">
        <v>2019</v>
      </c>
      <c r="AG1704" t="s">
        <v>33</v>
      </c>
      <c r="AH1704" t="s">
        <v>33</v>
      </c>
      <c r="AI1704" t="s">
        <v>124</v>
      </c>
    </row>
    <row r="1705" spans="1:35">
      <c r="A1705" t="s">
        <v>316</v>
      </c>
      <c r="B1705" t="s">
        <v>183</v>
      </c>
      <c r="C1705" t="s">
        <v>184</v>
      </c>
      <c r="D1705" t="s">
        <v>6791</v>
      </c>
      <c r="E1705" t="s">
        <v>6790</v>
      </c>
      <c r="F1705" t="s">
        <v>32</v>
      </c>
      <c r="G1705" t="s">
        <v>317</v>
      </c>
      <c r="H1705" t="str">
        <f t="shared" si="570"/>
        <v>4261</v>
      </c>
      <c r="I1705" t="s">
        <v>318</v>
      </c>
      <c r="J1705">
        <v>2000</v>
      </c>
      <c r="K1705" t="s">
        <v>500</v>
      </c>
      <c r="L1705" t="s">
        <v>802</v>
      </c>
      <c r="M1705" t="s">
        <v>4326</v>
      </c>
      <c r="N1705" t="s">
        <v>4327</v>
      </c>
      <c r="O1705" t="s">
        <v>6794</v>
      </c>
      <c r="P1705" t="s">
        <v>6795</v>
      </c>
      <c r="Q1705" t="s">
        <v>33</v>
      </c>
      <c r="R1705" t="s">
        <v>530</v>
      </c>
      <c r="S1705" t="s">
        <v>327</v>
      </c>
      <c r="T1705" t="s">
        <v>1017</v>
      </c>
      <c r="U1705" t="s">
        <v>110</v>
      </c>
      <c r="V1705" t="s">
        <v>329</v>
      </c>
      <c r="W1705" t="str">
        <f>VLOOKUP(V1705,Lookup!D:E,2,FALSE)</f>
        <v>Corporate Contributions</v>
      </c>
      <c r="X1705" t="s">
        <v>216</v>
      </c>
      <c r="Y1705" t="s">
        <v>33</v>
      </c>
      <c r="Z1705" t="s">
        <v>36</v>
      </c>
      <c r="AA1705" t="s">
        <v>37</v>
      </c>
      <c r="AB1705" t="s">
        <v>801</v>
      </c>
      <c r="AC1705" t="s">
        <v>33</v>
      </c>
      <c r="AD1705">
        <v>0</v>
      </c>
      <c r="AE1705">
        <v>11</v>
      </c>
      <c r="AF1705">
        <v>2019</v>
      </c>
      <c r="AG1705" t="s">
        <v>33</v>
      </c>
      <c r="AH1705" t="s">
        <v>33</v>
      </c>
      <c r="AI1705" t="s">
        <v>124</v>
      </c>
    </row>
    <row r="1706" spans="1:35">
      <c r="A1706" t="s">
        <v>316</v>
      </c>
      <c r="B1706" t="s">
        <v>183</v>
      </c>
      <c r="C1706" t="s">
        <v>184</v>
      </c>
      <c r="D1706" t="s">
        <v>6791</v>
      </c>
      <c r="E1706" t="s">
        <v>6790</v>
      </c>
      <c r="F1706" t="s">
        <v>32</v>
      </c>
      <c r="G1706" t="s">
        <v>317</v>
      </c>
      <c r="H1706" t="str">
        <f t="shared" si="570"/>
        <v>4261</v>
      </c>
      <c r="I1706" t="s">
        <v>318</v>
      </c>
      <c r="J1706">
        <v>1000</v>
      </c>
      <c r="K1706" t="s">
        <v>500</v>
      </c>
      <c r="L1706" t="s">
        <v>802</v>
      </c>
      <c r="M1706" t="s">
        <v>2288</v>
      </c>
      <c r="N1706" t="s">
        <v>2289</v>
      </c>
      <c r="O1706" t="s">
        <v>6796</v>
      </c>
      <c r="P1706" t="s">
        <v>6797</v>
      </c>
      <c r="Q1706" t="s">
        <v>33</v>
      </c>
      <c r="R1706" t="s">
        <v>530</v>
      </c>
      <c r="S1706" t="s">
        <v>327</v>
      </c>
      <c r="T1706" t="s">
        <v>1017</v>
      </c>
      <c r="U1706" t="s">
        <v>110</v>
      </c>
      <c r="V1706" t="s">
        <v>329</v>
      </c>
      <c r="W1706" t="str">
        <f>VLOOKUP(V1706,Lookup!D:E,2,FALSE)</f>
        <v>Corporate Contributions</v>
      </c>
      <c r="X1706" t="s">
        <v>216</v>
      </c>
      <c r="Y1706" t="s">
        <v>33</v>
      </c>
      <c r="Z1706" t="s">
        <v>36</v>
      </c>
      <c r="AA1706" t="s">
        <v>37</v>
      </c>
      <c r="AB1706" t="s">
        <v>801</v>
      </c>
      <c r="AC1706" t="s">
        <v>33</v>
      </c>
      <c r="AD1706">
        <v>0</v>
      </c>
      <c r="AE1706">
        <v>11</v>
      </c>
      <c r="AF1706">
        <v>2019</v>
      </c>
      <c r="AG1706" t="s">
        <v>33</v>
      </c>
      <c r="AH1706" t="s">
        <v>33</v>
      </c>
      <c r="AI1706" t="s">
        <v>124</v>
      </c>
    </row>
    <row r="1707" spans="1:35">
      <c r="A1707" t="s">
        <v>316</v>
      </c>
      <c r="B1707" t="s">
        <v>183</v>
      </c>
      <c r="C1707" t="s">
        <v>184</v>
      </c>
      <c r="D1707" t="s">
        <v>6791</v>
      </c>
      <c r="E1707" t="s">
        <v>6790</v>
      </c>
      <c r="F1707" t="s">
        <v>32</v>
      </c>
      <c r="G1707" t="s">
        <v>317</v>
      </c>
      <c r="H1707" t="str">
        <f t="shared" si="570"/>
        <v>4261</v>
      </c>
      <c r="I1707" t="s">
        <v>318</v>
      </c>
      <c r="J1707">
        <v>1000</v>
      </c>
      <c r="K1707" t="s">
        <v>500</v>
      </c>
      <c r="L1707" t="s">
        <v>802</v>
      </c>
      <c r="M1707" t="s">
        <v>5253</v>
      </c>
      <c r="N1707" t="s">
        <v>5254</v>
      </c>
      <c r="O1707" t="s">
        <v>6798</v>
      </c>
      <c r="P1707" t="s">
        <v>6799</v>
      </c>
      <c r="Q1707" t="s">
        <v>33</v>
      </c>
      <c r="R1707" t="s">
        <v>803</v>
      </c>
      <c r="S1707" t="s">
        <v>327</v>
      </c>
      <c r="T1707" t="s">
        <v>504</v>
      </c>
      <c r="U1707" t="s">
        <v>110</v>
      </c>
      <c r="V1707" t="s">
        <v>329</v>
      </c>
      <c r="W1707" t="str">
        <f>VLOOKUP(V1707,Lookup!D:E,2,FALSE)</f>
        <v>Corporate Contributions</v>
      </c>
      <c r="X1707" t="s">
        <v>216</v>
      </c>
      <c r="Y1707" t="s">
        <v>33</v>
      </c>
      <c r="Z1707" t="s">
        <v>36</v>
      </c>
      <c r="AA1707" t="s">
        <v>37</v>
      </c>
      <c r="AB1707" t="s">
        <v>801</v>
      </c>
      <c r="AC1707" t="s">
        <v>33</v>
      </c>
      <c r="AD1707">
        <v>0</v>
      </c>
      <c r="AE1707">
        <v>11</v>
      </c>
      <c r="AF1707">
        <v>2019</v>
      </c>
      <c r="AG1707" t="s">
        <v>33</v>
      </c>
      <c r="AH1707" t="s">
        <v>33</v>
      </c>
      <c r="AI1707" t="s">
        <v>124</v>
      </c>
    </row>
    <row r="1708" spans="1:35">
      <c r="A1708" t="s">
        <v>316</v>
      </c>
      <c r="B1708" t="s">
        <v>183</v>
      </c>
      <c r="C1708" t="s">
        <v>184</v>
      </c>
      <c r="D1708" t="s">
        <v>6791</v>
      </c>
      <c r="E1708" t="s">
        <v>6790</v>
      </c>
      <c r="F1708" t="s">
        <v>32</v>
      </c>
      <c r="G1708" t="s">
        <v>317</v>
      </c>
      <c r="H1708" t="str">
        <f t="shared" si="570"/>
        <v>4261</v>
      </c>
      <c r="I1708" t="s">
        <v>318</v>
      </c>
      <c r="J1708">
        <v>2500</v>
      </c>
      <c r="K1708" t="s">
        <v>500</v>
      </c>
      <c r="L1708" t="s">
        <v>802</v>
      </c>
      <c r="M1708" t="s">
        <v>6663</v>
      </c>
      <c r="N1708" t="s">
        <v>6664</v>
      </c>
      <c r="O1708" t="s">
        <v>6800</v>
      </c>
      <c r="P1708" t="s">
        <v>6801</v>
      </c>
      <c r="Q1708" t="s">
        <v>33</v>
      </c>
      <c r="R1708" t="s">
        <v>530</v>
      </c>
      <c r="S1708" t="s">
        <v>327</v>
      </c>
      <c r="T1708" t="s">
        <v>1017</v>
      </c>
      <c r="U1708" t="s">
        <v>110</v>
      </c>
      <c r="V1708" t="s">
        <v>329</v>
      </c>
      <c r="W1708" t="str">
        <f>VLOOKUP(V1708,Lookup!D:E,2,FALSE)</f>
        <v>Corporate Contributions</v>
      </c>
      <c r="X1708" t="s">
        <v>216</v>
      </c>
      <c r="Y1708" t="s">
        <v>33</v>
      </c>
      <c r="Z1708" t="s">
        <v>36</v>
      </c>
      <c r="AA1708" t="s">
        <v>37</v>
      </c>
      <c r="AB1708" t="s">
        <v>801</v>
      </c>
      <c r="AC1708" t="s">
        <v>33</v>
      </c>
      <c r="AD1708">
        <v>0</v>
      </c>
      <c r="AE1708">
        <v>11</v>
      </c>
      <c r="AF1708">
        <v>2019</v>
      </c>
      <c r="AG1708" t="s">
        <v>33</v>
      </c>
      <c r="AH1708" t="s">
        <v>33</v>
      </c>
      <c r="AI1708" t="s">
        <v>124</v>
      </c>
    </row>
    <row r="1709" spans="1:35">
      <c r="A1709" t="s">
        <v>316</v>
      </c>
      <c r="B1709" t="s">
        <v>183</v>
      </c>
      <c r="C1709" t="s">
        <v>184</v>
      </c>
      <c r="D1709" t="s">
        <v>6791</v>
      </c>
      <c r="E1709" t="s">
        <v>6790</v>
      </c>
      <c r="F1709" t="s">
        <v>32</v>
      </c>
      <c r="G1709" t="s">
        <v>317</v>
      </c>
      <c r="H1709" t="str">
        <f t="shared" si="570"/>
        <v>4261</v>
      </c>
      <c r="I1709" t="s">
        <v>318</v>
      </c>
      <c r="J1709">
        <v>10000</v>
      </c>
      <c r="K1709" t="s">
        <v>500</v>
      </c>
      <c r="L1709" t="s">
        <v>802</v>
      </c>
      <c r="M1709" t="s">
        <v>2296</v>
      </c>
      <c r="N1709" t="s">
        <v>2297</v>
      </c>
      <c r="O1709" t="s">
        <v>6802</v>
      </c>
      <c r="P1709" t="s">
        <v>6803</v>
      </c>
      <c r="Q1709" t="s">
        <v>33</v>
      </c>
      <c r="R1709" t="s">
        <v>530</v>
      </c>
      <c r="S1709" t="s">
        <v>327</v>
      </c>
      <c r="T1709" t="s">
        <v>1017</v>
      </c>
      <c r="U1709" t="s">
        <v>110</v>
      </c>
      <c r="V1709" t="s">
        <v>329</v>
      </c>
      <c r="W1709" t="str">
        <f>VLOOKUP(V1709,Lookup!D:E,2,FALSE)</f>
        <v>Corporate Contributions</v>
      </c>
      <c r="X1709" t="s">
        <v>216</v>
      </c>
      <c r="Y1709" t="s">
        <v>33</v>
      </c>
      <c r="Z1709" t="s">
        <v>36</v>
      </c>
      <c r="AA1709" t="s">
        <v>37</v>
      </c>
      <c r="AB1709" t="s">
        <v>801</v>
      </c>
      <c r="AC1709" t="s">
        <v>33</v>
      </c>
      <c r="AD1709">
        <v>0</v>
      </c>
      <c r="AE1709">
        <v>11</v>
      </c>
      <c r="AF1709">
        <v>2019</v>
      </c>
      <c r="AG1709" t="s">
        <v>33</v>
      </c>
      <c r="AH1709" t="s">
        <v>33</v>
      </c>
      <c r="AI1709" t="s">
        <v>124</v>
      </c>
    </row>
    <row r="1710" spans="1:35">
      <c r="A1710" t="s">
        <v>316</v>
      </c>
      <c r="B1710" t="s">
        <v>183</v>
      </c>
      <c r="C1710" t="s">
        <v>184</v>
      </c>
      <c r="D1710" t="s">
        <v>6791</v>
      </c>
      <c r="E1710" t="s">
        <v>6790</v>
      </c>
      <c r="F1710" t="s">
        <v>32</v>
      </c>
      <c r="G1710" t="s">
        <v>317</v>
      </c>
      <c r="H1710" t="str">
        <f t="shared" si="570"/>
        <v>4261</v>
      </c>
      <c r="I1710" t="s">
        <v>318</v>
      </c>
      <c r="J1710">
        <v>2500</v>
      </c>
      <c r="K1710" t="s">
        <v>500</v>
      </c>
      <c r="L1710" t="s">
        <v>802</v>
      </c>
      <c r="M1710" t="s">
        <v>2902</v>
      </c>
      <c r="N1710" t="s">
        <v>2903</v>
      </c>
      <c r="O1710" t="s">
        <v>6804</v>
      </c>
      <c r="P1710" t="s">
        <v>6805</v>
      </c>
      <c r="Q1710" t="s">
        <v>33</v>
      </c>
      <c r="R1710" t="s">
        <v>530</v>
      </c>
      <c r="S1710" t="s">
        <v>327</v>
      </c>
      <c r="T1710" t="s">
        <v>1017</v>
      </c>
      <c r="U1710" t="s">
        <v>110</v>
      </c>
      <c r="V1710" t="s">
        <v>329</v>
      </c>
      <c r="W1710" t="str">
        <f>VLOOKUP(V1710,Lookup!D:E,2,FALSE)</f>
        <v>Corporate Contributions</v>
      </c>
      <c r="X1710" t="s">
        <v>216</v>
      </c>
      <c r="Y1710" t="s">
        <v>33</v>
      </c>
      <c r="Z1710" t="s">
        <v>36</v>
      </c>
      <c r="AA1710" t="s">
        <v>37</v>
      </c>
      <c r="AB1710" t="s">
        <v>801</v>
      </c>
      <c r="AC1710" t="s">
        <v>33</v>
      </c>
      <c r="AD1710">
        <v>0</v>
      </c>
      <c r="AE1710">
        <v>11</v>
      </c>
      <c r="AF1710">
        <v>2019</v>
      </c>
      <c r="AG1710" t="s">
        <v>33</v>
      </c>
      <c r="AH1710" t="s">
        <v>33</v>
      </c>
      <c r="AI1710" t="s">
        <v>124</v>
      </c>
    </row>
    <row r="1711" spans="1:35">
      <c r="A1711" t="s">
        <v>316</v>
      </c>
      <c r="B1711" t="s">
        <v>183</v>
      </c>
      <c r="C1711" t="s">
        <v>184</v>
      </c>
      <c r="D1711" t="s">
        <v>6791</v>
      </c>
      <c r="E1711" t="s">
        <v>6790</v>
      </c>
      <c r="F1711" t="s">
        <v>32</v>
      </c>
      <c r="G1711" t="s">
        <v>613</v>
      </c>
      <c r="H1711" t="str">
        <f t="shared" si="570"/>
        <v>4265</v>
      </c>
      <c r="I1711" t="s">
        <v>614</v>
      </c>
      <c r="J1711">
        <v>1800</v>
      </c>
      <c r="K1711" t="s">
        <v>500</v>
      </c>
      <c r="L1711" t="s">
        <v>802</v>
      </c>
      <c r="M1711" t="s">
        <v>1280</v>
      </c>
      <c r="N1711" t="s">
        <v>1281</v>
      </c>
      <c r="O1711" t="s">
        <v>6806</v>
      </c>
      <c r="P1711" t="s">
        <v>6807</v>
      </c>
      <c r="Q1711" t="s">
        <v>33</v>
      </c>
      <c r="R1711" t="s">
        <v>530</v>
      </c>
      <c r="S1711" t="s">
        <v>327</v>
      </c>
      <c r="T1711" t="s">
        <v>1017</v>
      </c>
      <c r="U1711" t="s">
        <v>110</v>
      </c>
      <c r="V1711" t="s">
        <v>329</v>
      </c>
      <c r="W1711" t="str">
        <f>VLOOKUP(V1711,Lookup!D:E,2,FALSE)</f>
        <v>Corporate Contributions</v>
      </c>
      <c r="X1711" t="s">
        <v>216</v>
      </c>
      <c r="Y1711" t="s">
        <v>33</v>
      </c>
      <c r="Z1711" t="s">
        <v>36</v>
      </c>
      <c r="AA1711" t="s">
        <v>37</v>
      </c>
      <c r="AB1711" t="s">
        <v>801</v>
      </c>
      <c r="AC1711" t="s">
        <v>33</v>
      </c>
      <c r="AD1711">
        <v>0</v>
      </c>
      <c r="AE1711">
        <v>11</v>
      </c>
      <c r="AF1711">
        <v>2019</v>
      </c>
      <c r="AG1711" t="s">
        <v>33</v>
      </c>
      <c r="AH1711" t="s">
        <v>33</v>
      </c>
      <c r="AI1711" t="s">
        <v>124</v>
      </c>
    </row>
    <row r="1712" spans="1:35">
      <c r="A1712" t="s">
        <v>316</v>
      </c>
      <c r="B1712" t="s">
        <v>183</v>
      </c>
      <c r="C1712" t="s">
        <v>184</v>
      </c>
      <c r="D1712" t="s">
        <v>6791</v>
      </c>
      <c r="E1712" t="s">
        <v>6790</v>
      </c>
      <c r="F1712" t="s">
        <v>32</v>
      </c>
      <c r="G1712" t="s">
        <v>613</v>
      </c>
      <c r="H1712" t="str">
        <f t="shared" si="570"/>
        <v>4265</v>
      </c>
      <c r="I1712" t="s">
        <v>614</v>
      </c>
      <c r="J1712">
        <v>1000</v>
      </c>
      <c r="K1712" t="s">
        <v>500</v>
      </c>
      <c r="L1712" t="s">
        <v>802</v>
      </c>
      <c r="M1712" t="s">
        <v>2146</v>
      </c>
      <c r="N1712" t="s">
        <v>2147</v>
      </c>
      <c r="O1712" t="s">
        <v>6808</v>
      </c>
      <c r="P1712" t="s">
        <v>6809</v>
      </c>
      <c r="Q1712" t="s">
        <v>33</v>
      </c>
      <c r="R1712" t="s">
        <v>530</v>
      </c>
      <c r="S1712" t="s">
        <v>327</v>
      </c>
      <c r="T1712" t="s">
        <v>1017</v>
      </c>
      <c r="U1712" t="s">
        <v>110</v>
      </c>
      <c r="V1712" t="s">
        <v>329</v>
      </c>
      <c r="W1712" t="str">
        <f>VLOOKUP(V1712,Lookup!D:E,2,FALSE)</f>
        <v>Corporate Contributions</v>
      </c>
      <c r="X1712" t="s">
        <v>216</v>
      </c>
      <c r="Y1712" t="s">
        <v>33</v>
      </c>
      <c r="Z1712" t="s">
        <v>36</v>
      </c>
      <c r="AA1712" t="s">
        <v>37</v>
      </c>
      <c r="AB1712" t="s">
        <v>801</v>
      </c>
      <c r="AC1712" t="s">
        <v>33</v>
      </c>
      <c r="AD1712">
        <v>0</v>
      </c>
      <c r="AE1712">
        <v>11</v>
      </c>
      <c r="AF1712">
        <v>2019</v>
      </c>
      <c r="AG1712" t="s">
        <v>33</v>
      </c>
      <c r="AH1712" t="s">
        <v>33</v>
      </c>
      <c r="AI1712" t="s">
        <v>124</v>
      </c>
    </row>
    <row r="1713" spans="1:35">
      <c r="A1713" t="s">
        <v>316</v>
      </c>
      <c r="B1713" t="s">
        <v>183</v>
      </c>
      <c r="C1713" t="s">
        <v>184</v>
      </c>
      <c r="D1713" t="s">
        <v>6791</v>
      </c>
      <c r="E1713" t="s">
        <v>6790</v>
      </c>
      <c r="F1713" t="s">
        <v>32</v>
      </c>
      <c r="G1713" t="s">
        <v>613</v>
      </c>
      <c r="H1713" t="str">
        <f t="shared" si="570"/>
        <v>4265</v>
      </c>
      <c r="I1713" t="s">
        <v>614</v>
      </c>
      <c r="J1713">
        <v>15000</v>
      </c>
      <c r="K1713" t="s">
        <v>500</v>
      </c>
      <c r="L1713" t="s">
        <v>802</v>
      </c>
      <c r="M1713" t="s">
        <v>1848</v>
      </c>
      <c r="N1713" t="s">
        <v>1849</v>
      </c>
      <c r="O1713" t="s">
        <v>6810</v>
      </c>
      <c r="P1713" t="s">
        <v>6811</v>
      </c>
      <c r="Q1713" t="s">
        <v>33</v>
      </c>
      <c r="R1713" t="s">
        <v>530</v>
      </c>
      <c r="S1713" t="s">
        <v>327</v>
      </c>
      <c r="T1713" t="s">
        <v>1017</v>
      </c>
      <c r="U1713" t="s">
        <v>110</v>
      </c>
      <c r="V1713" t="s">
        <v>329</v>
      </c>
      <c r="W1713" t="str">
        <f>VLOOKUP(V1713,Lookup!D:E,2,FALSE)</f>
        <v>Corporate Contributions</v>
      </c>
      <c r="X1713" t="s">
        <v>216</v>
      </c>
      <c r="Y1713" t="s">
        <v>33</v>
      </c>
      <c r="Z1713" t="s">
        <v>36</v>
      </c>
      <c r="AA1713" t="s">
        <v>37</v>
      </c>
      <c r="AB1713" t="s">
        <v>801</v>
      </c>
      <c r="AC1713" t="s">
        <v>33</v>
      </c>
      <c r="AD1713">
        <v>0</v>
      </c>
      <c r="AE1713">
        <v>11</v>
      </c>
      <c r="AF1713">
        <v>2019</v>
      </c>
      <c r="AG1713" t="s">
        <v>33</v>
      </c>
      <c r="AH1713" t="s">
        <v>33</v>
      </c>
      <c r="AI1713" t="s">
        <v>124</v>
      </c>
    </row>
    <row r="1714" spans="1:35">
      <c r="A1714" t="s">
        <v>316</v>
      </c>
      <c r="B1714" t="s">
        <v>183</v>
      </c>
      <c r="C1714" t="s">
        <v>184</v>
      </c>
      <c r="D1714" t="s">
        <v>6791</v>
      </c>
      <c r="E1714" t="s">
        <v>6790</v>
      </c>
      <c r="F1714" t="s">
        <v>32</v>
      </c>
      <c r="G1714" t="s">
        <v>613</v>
      </c>
      <c r="H1714" t="str">
        <f t="shared" si="570"/>
        <v>4265</v>
      </c>
      <c r="I1714" t="s">
        <v>614</v>
      </c>
      <c r="J1714">
        <v>2500</v>
      </c>
      <c r="K1714" t="s">
        <v>500</v>
      </c>
      <c r="L1714" t="s">
        <v>802</v>
      </c>
      <c r="M1714" t="s">
        <v>4589</v>
      </c>
      <c r="N1714" t="s">
        <v>4590</v>
      </c>
      <c r="O1714" t="s">
        <v>6812</v>
      </c>
      <c r="P1714" t="s">
        <v>6813</v>
      </c>
      <c r="Q1714" t="s">
        <v>33</v>
      </c>
      <c r="R1714" t="s">
        <v>530</v>
      </c>
      <c r="S1714" t="s">
        <v>327</v>
      </c>
      <c r="T1714" t="s">
        <v>1017</v>
      </c>
      <c r="U1714" t="s">
        <v>110</v>
      </c>
      <c r="V1714" t="s">
        <v>329</v>
      </c>
      <c r="W1714" t="str">
        <f>VLOOKUP(V1714,Lookup!D:E,2,FALSE)</f>
        <v>Corporate Contributions</v>
      </c>
      <c r="X1714" t="s">
        <v>216</v>
      </c>
      <c r="Y1714" t="s">
        <v>33</v>
      </c>
      <c r="Z1714" t="s">
        <v>36</v>
      </c>
      <c r="AA1714" t="s">
        <v>37</v>
      </c>
      <c r="AB1714" t="s">
        <v>801</v>
      </c>
      <c r="AC1714" t="s">
        <v>33</v>
      </c>
      <c r="AD1714">
        <v>0</v>
      </c>
      <c r="AE1714">
        <v>11</v>
      </c>
      <c r="AF1714">
        <v>2019</v>
      </c>
      <c r="AG1714" t="s">
        <v>33</v>
      </c>
      <c r="AH1714" t="s">
        <v>33</v>
      </c>
      <c r="AI1714" t="s">
        <v>124</v>
      </c>
    </row>
    <row r="1715" spans="1:35">
      <c r="A1715" t="s">
        <v>316</v>
      </c>
      <c r="B1715" t="s">
        <v>183</v>
      </c>
      <c r="C1715" t="s">
        <v>184</v>
      </c>
      <c r="D1715" t="s">
        <v>6791</v>
      </c>
      <c r="E1715" t="s">
        <v>6790</v>
      </c>
      <c r="F1715" t="s">
        <v>32</v>
      </c>
      <c r="G1715" t="s">
        <v>115</v>
      </c>
      <c r="H1715" t="str">
        <f t="shared" si="570"/>
        <v>9302</v>
      </c>
      <c r="I1715" t="s">
        <v>116</v>
      </c>
      <c r="J1715">
        <v>5000</v>
      </c>
      <c r="K1715" t="s">
        <v>500</v>
      </c>
      <c r="L1715" t="s">
        <v>802</v>
      </c>
      <c r="M1715" t="s">
        <v>4589</v>
      </c>
      <c r="N1715" t="s">
        <v>4590</v>
      </c>
      <c r="O1715" t="s">
        <v>6814</v>
      </c>
      <c r="P1715" t="s">
        <v>6815</v>
      </c>
      <c r="Q1715" t="s">
        <v>33</v>
      </c>
      <c r="R1715" t="s">
        <v>530</v>
      </c>
      <c r="S1715" t="s">
        <v>531</v>
      </c>
      <c r="T1715" t="s">
        <v>900</v>
      </c>
      <c r="U1715" t="s">
        <v>110</v>
      </c>
      <c r="V1715" t="s">
        <v>533</v>
      </c>
      <c r="W1715" t="str">
        <f>VLOOKUP(V1715,Lookup!D:E,2,FALSE)</f>
        <v>Company Memberships</v>
      </c>
      <c r="X1715" t="s">
        <v>93</v>
      </c>
      <c r="Y1715" t="s">
        <v>33</v>
      </c>
      <c r="Z1715" t="s">
        <v>36</v>
      </c>
      <c r="AA1715" t="s">
        <v>37</v>
      </c>
      <c r="AB1715" t="s">
        <v>801</v>
      </c>
      <c r="AC1715" t="s">
        <v>33</v>
      </c>
      <c r="AD1715">
        <v>0</v>
      </c>
      <c r="AE1715">
        <v>11</v>
      </c>
      <c r="AF1715">
        <v>2019</v>
      </c>
      <c r="AG1715" t="s">
        <v>33</v>
      </c>
      <c r="AH1715" t="s">
        <v>33</v>
      </c>
      <c r="AI1715" t="s">
        <v>124</v>
      </c>
    </row>
    <row r="1716" spans="1:35">
      <c r="A1716" t="s">
        <v>316</v>
      </c>
      <c r="B1716" t="s">
        <v>197</v>
      </c>
      <c r="C1716" t="s">
        <v>187</v>
      </c>
      <c r="D1716" t="s">
        <v>6817</v>
      </c>
      <c r="E1716" t="s">
        <v>6816</v>
      </c>
      <c r="F1716" t="s">
        <v>32</v>
      </c>
      <c r="G1716" t="s">
        <v>317</v>
      </c>
      <c r="H1716" t="str">
        <f t="shared" ref="H1716" si="571">LEFT(G1716,4)</f>
        <v>4261</v>
      </c>
      <c r="I1716" t="s">
        <v>318</v>
      </c>
      <c r="J1716">
        <v>500</v>
      </c>
      <c r="K1716" t="s">
        <v>536</v>
      </c>
      <c r="L1716" t="s">
        <v>1273</v>
      </c>
      <c r="M1716" t="s">
        <v>6818</v>
      </c>
      <c r="N1716" t="s">
        <v>6819</v>
      </c>
      <c r="O1716" t="s">
        <v>6820</v>
      </c>
      <c r="P1716" t="s">
        <v>6821</v>
      </c>
      <c r="Q1716" t="s">
        <v>33</v>
      </c>
      <c r="R1716" t="s">
        <v>326</v>
      </c>
      <c r="S1716" t="s">
        <v>327</v>
      </c>
      <c r="T1716" t="s">
        <v>328</v>
      </c>
      <c r="U1716" t="s">
        <v>110</v>
      </c>
      <c r="V1716" t="s">
        <v>329</v>
      </c>
      <c r="W1716" t="str">
        <f>VLOOKUP(V1716,Lookup!D:E,2,FALSE)</f>
        <v>Corporate Contributions</v>
      </c>
      <c r="X1716" t="s">
        <v>216</v>
      </c>
      <c r="Y1716" t="s">
        <v>33</v>
      </c>
      <c r="Z1716" t="s">
        <v>36</v>
      </c>
      <c r="AA1716" t="s">
        <v>37</v>
      </c>
      <c r="AB1716" t="s">
        <v>1272</v>
      </c>
      <c r="AC1716" t="s">
        <v>33</v>
      </c>
      <c r="AD1716">
        <v>0</v>
      </c>
      <c r="AE1716">
        <v>11</v>
      </c>
      <c r="AF1716">
        <v>2019</v>
      </c>
      <c r="AG1716" t="s">
        <v>33</v>
      </c>
      <c r="AH1716" t="s">
        <v>33</v>
      </c>
      <c r="AI1716" t="s">
        <v>124</v>
      </c>
    </row>
    <row r="1717" spans="1:35">
      <c r="A1717" t="s">
        <v>316</v>
      </c>
      <c r="B1717" t="s">
        <v>196</v>
      </c>
      <c r="C1717" t="s">
        <v>181</v>
      </c>
      <c r="D1717" t="s">
        <v>6823</v>
      </c>
      <c r="E1717" t="s">
        <v>6822</v>
      </c>
      <c r="F1717" t="s">
        <v>32</v>
      </c>
      <c r="G1717" t="s">
        <v>317</v>
      </c>
      <c r="H1717" t="str">
        <f t="shared" ref="H1717" si="572">LEFT(G1717,4)</f>
        <v>4261</v>
      </c>
      <c r="I1717" t="s">
        <v>318</v>
      </c>
      <c r="J1717">
        <v>2500</v>
      </c>
      <c r="K1717" t="s">
        <v>903</v>
      </c>
      <c r="L1717" t="s">
        <v>905</v>
      </c>
      <c r="M1717" t="s">
        <v>5632</v>
      </c>
      <c r="N1717" t="s">
        <v>5633</v>
      </c>
      <c r="O1717" t="s">
        <v>6825</v>
      </c>
      <c r="P1717" t="s">
        <v>6826</v>
      </c>
      <c r="Q1717" t="s">
        <v>33</v>
      </c>
      <c r="R1717" t="s">
        <v>782</v>
      </c>
      <c r="S1717" t="s">
        <v>327</v>
      </c>
      <c r="T1717" t="s">
        <v>909</v>
      </c>
      <c r="U1717" t="s">
        <v>110</v>
      </c>
      <c r="V1717" t="s">
        <v>329</v>
      </c>
      <c r="W1717" t="str">
        <f>VLOOKUP(V1717,Lookup!D:E,2,FALSE)</f>
        <v>Corporate Contributions</v>
      </c>
      <c r="X1717" t="s">
        <v>216</v>
      </c>
      <c r="Y1717" t="s">
        <v>33</v>
      </c>
      <c r="Z1717" t="s">
        <v>36</v>
      </c>
      <c r="AA1717" t="s">
        <v>37</v>
      </c>
      <c r="AB1717" t="s">
        <v>904</v>
      </c>
      <c r="AC1717" t="s">
        <v>33</v>
      </c>
      <c r="AD1717">
        <v>0</v>
      </c>
      <c r="AE1717">
        <v>11</v>
      </c>
      <c r="AF1717">
        <v>2019</v>
      </c>
      <c r="AG1717" t="s">
        <v>33</v>
      </c>
      <c r="AH1717" t="s">
        <v>33</v>
      </c>
      <c r="AI1717" t="s">
        <v>124</v>
      </c>
    </row>
    <row r="1718" spans="1:35">
      <c r="A1718" t="s">
        <v>163</v>
      </c>
      <c r="B1718" t="s">
        <v>196</v>
      </c>
      <c r="C1718" t="s">
        <v>181</v>
      </c>
      <c r="D1718" t="s">
        <v>6823</v>
      </c>
      <c r="E1718" t="s">
        <v>6822</v>
      </c>
      <c r="F1718" t="s">
        <v>32</v>
      </c>
      <c r="G1718" t="s">
        <v>1081</v>
      </c>
      <c r="H1718" t="str">
        <f t="shared" ref="H1718" si="573">LEFT(G1718,4)</f>
        <v>4310</v>
      </c>
      <c r="I1718" t="s">
        <v>1082</v>
      </c>
      <c r="J1718">
        <v>57220</v>
      </c>
      <c r="K1718" t="s">
        <v>5040</v>
      </c>
      <c r="L1718" t="s">
        <v>1249</v>
      </c>
      <c r="M1718" t="s">
        <v>517</v>
      </c>
      <c r="N1718" t="s">
        <v>518</v>
      </c>
      <c r="O1718" t="s">
        <v>6827</v>
      </c>
      <c r="P1718" t="s">
        <v>6828</v>
      </c>
      <c r="Q1718" t="s">
        <v>33</v>
      </c>
      <c r="R1718" t="s">
        <v>566</v>
      </c>
      <c r="S1718" t="s">
        <v>1079</v>
      </c>
      <c r="T1718" t="s">
        <v>269</v>
      </c>
      <c r="U1718" t="s">
        <v>56</v>
      </c>
      <c r="V1718" t="s">
        <v>1080</v>
      </c>
      <c r="W1718" t="str">
        <f>VLOOKUP(V1718,Lookup!D:E,2,FALSE)</f>
        <v>Leases Of Real Property Gen</v>
      </c>
      <c r="X1718" t="s">
        <v>112</v>
      </c>
      <c r="Y1718" t="s">
        <v>33</v>
      </c>
      <c r="Z1718" t="s">
        <v>36</v>
      </c>
      <c r="AA1718" t="s">
        <v>37</v>
      </c>
      <c r="AB1718" t="s">
        <v>1248</v>
      </c>
      <c r="AC1718" t="s">
        <v>33</v>
      </c>
      <c r="AD1718">
        <v>0</v>
      </c>
      <c r="AE1718">
        <v>11</v>
      </c>
      <c r="AF1718">
        <v>2019</v>
      </c>
      <c r="AG1718" t="s">
        <v>33</v>
      </c>
      <c r="AH1718" t="s">
        <v>33</v>
      </c>
      <c r="AI1718" t="s">
        <v>124</v>
      </c>
    </row>
    <row r="1719" spans="1:35">
      <c r="A1719" t="s">
        <v>316</v>
      </c>
      <c r="B1719" t="s">
        <v>197</v>
      </c>
      <c r="C1719" t="s">
        <v>187</v>
      </c>
      <c r="D1719" t="s">
        <v>6824</v>
      </c>
      <c r="E1719" t="s">
        <v>6822</v>
      </c>
      <c r="F1719" t="s">
        <v>32</v>
      </c>
      <c r="G1719" t="s">
        <v>262</v>
      </c>
      <c r="H1719" t="str">
        <f t="shared" ref="H1719" si="574">LEFT(G1719,4)</f>
        <v>4265</v>
      </c>
      <c r="I1719" t="s">
        <v>263</v>
      </c>
      <c r="J1719">
        <v>141762</v>
      </c>
      <c r="K1719" t="s">
        <v>536</v>
      </c>
      <c r="L1719" t="s">
        <v>417</v>
      </c>
      <c r="M1719" t="s">
        <v>6829</v>
      </c>
      <c r="N1719" t="s">
        <v>6830</v>
      </c>
      <c r="O1719" t="s">
        <v>6831</v>
      </c>
      <c r="P1719" t="s">
        <v>6832</v>
      </c>
      <c r="Q1719" t="s">
        <v>33</v>
      </c>
      <c r="R1719" t="s">
        <v>326</v>
      </c>
      <c r="S1719" t="s">
        <v>3751</v>
      </c>
      <c r="T1719" t="s">
        <v>328</v>
      </c>
      <c r="U1719" t="s">
        <v>110</v>
      </c>
      <c r="V1719" t="s">
        <v>329</v>
      </c>
      <c r="W1719" t="str">
        <f>VLOOKUP(V1719,Lookup!D:E,2,FALSE)</f>
        <v>Corporate Contributions</v>
      </c>
      <c r="X1719" t="s">
        <v>216</v>
      </c>
      <c r="Y1719" t="s">
        <v>33</v>
      </c>
      <c r="Z1719" t="s">
        <v>36</v>
      </c>
      <c r="AA1719" t="s">
        <v>37</v>
      </c>
      <c r="AB1719" t="s">
        <v>416</v>
      </c>
      <c r="AC1719" t="s">
        <v>33</v>
      </c>
      <c r="AD1719">
        <v>0</v>
      </c>
      <c r="AE1719">
        <v>11</v>
      </c>
      <c r="AF1719">
        <v>2019</v>
      </c>
      <c r="AG1719" t="s">
        <v>33</v>
      </c>
      <c r="AH1719" t="s">
        <v>33</v>
      </c>
      <c r="AI1719" t="s">
        <v>124</v>
      </c>
    </row>
    <row r="1720" spans="1:35">
      <c r="A1720" t="s">
        <v>316</v>
      </c>
      <c r="B1720" t="s">
        <v>217</v>
      </c>
      <c r="C1720" t="s">
        <v>176</v>
      </c>
      <c r="D1720" t="s">
        <v>6839</v>
      </c>
      <c r="E1720" t="s">
        <v>6833</v>
      </c>
      <c r="F1720" t="s">
        <v>32</v>
      </c>
      <c r="G1720" t="s">
        <v>317</v>
      </c>
      <c r="H1720" t="str">
        <f t="shared" ref="H1720:H1722" si="575">LEFT(G1720,4)</f>
        <v>4261</v>
      </c>
      <c r="I1720" t="s">
        <v>318</v>
      </c>
      <c r="J1720">
        <v>975</v>
      </c>
      <c r="K1720" t="s">
        <v>615</v>
      </c>
      <c r="L1720" t="s">
        <v>305</v>
      </c>
      <c r="M1720" t="s">
        <v>5108</v>
      </c>
      <c r="N1720" t="s">
        <v>5109</v>
      </c>
      <c r="O1720" t="s">
        <v>6840</v>
      </c>
      <c r="P1720" t="s">
        <v>6841</v>
      </c>
      <c r="Q1720" t="s">
        <v>33</v>
      </c>
      <c r="R1720" t="s">
        <v>480</v>
      </c>
      <c r="S1720" t="s">
        <v>327</v>
      </c>
      <c r="T1720" t="s">
        <v>1837</v>
      </c>
      <c r="U1720" t="s">
        <v>110</v>
      </c>
      <c r="V1720" t="s">
        <v>329</v>
      </c>
      <c r="W1720" t="str">
        <f>VLOOKUP(V1720,Lookup!D:E,2,FALSE)</f>
        <v>Corporate Contributions</v>
      </c>
      <c r="X1720" t="s">
        <v>216</v>
      </c>
      <c r="Y1720" t="s">
        <v>33</v>
      </c>
      <c r="Z1720" t="s">
        <v>36</v>
      </c>
      <c r="AA1720" t="s">
        <v>37</v>
      </c>
      <c r="AB1720" t="s">
        <v>304</v>
      </c>
      <c r="AC1720" t="s">
        <v>33</v>
      </c>
      <c r="AD1720">
        <v>0</v>
      </c>
      <c r="AE1720">
        <v>11</v>
      </c>
      <c r="AF1720">
        <v>2019</v>
      </c>
      <c r="AG1720" t="s">
        <v>33</v>
      </c>
      <c r="AH1720" t="s">
        <v>33</v>
      </c>
      <c r="AI1720" t="s">
        <v>124</v>
      </c>
    </row>
    <row r="1721" spans="1:35">
      <c r="A1721" t="s">
        <v>316</v>
      </c>
      <c r="B1721" t="s">
        <v>217</v>
      </c>
      <c r="C1721" t="s">
        <v>176</v>
      </c>
      <c r="D1721" t="s">
        <v>6839</v>
      </c>
      <c r="E1721" t="s">
        <v>6833</v>
      </c>
      <c r="F1721" t="s">
        <v>32</v>
      </c>
      <c r="G1721" t="s">
        <v>317</v>
      </c>
      <c r="H1721" t="str">
        <f t="shared" si="575"/>
        <v>4261</v>
      </c>
      <c r="I1721" t="s">
        <v>318</v>
      </c>
      <c r="J1721">
        <v>975</v>
      </c>
      <c r="K1721" t="s">
        <v>615</v>
      </c>
      <c r="L1721" t="s">
        <v>305</v>
      </c>
      <c r="M1721" t="s">
        <v>5112</v>
      </c>
      <c r="N1721" t="s">
        <v>5113</v>
      </c>
      <c r="O1721" t="s">
        <v>6842</v>
      </c>
      <c r="P1721" t="s">
        <v>6843</v>
      </c>
      <c r="Q1721" t="s">
        <v>33</v>
      </c>
      <c r="R1721" t="s">
        <v>480</v>
      </c>
      <c r="S1721" t="s">
        <v>327</v>
      </c>
      <c r="T1721" t="s">
        <v>1837</v>
      </c>
      <c r="U1721" t="s">
        <v>110</v>
      </c>
      <c r="V1721" t="s">
        <v>329</v>
      </c>
      <c r="W1721" t="str">
        <f>VLOOKUP(V1721,Lookup!D:E,2,FALSE)</f>
        <v>Corporate Contributions</v>
      </c>
      <c r="X1721" t="s">
        <v>216</v>
      </c>
      <c r="Y1721" t="s">
        <v>33</v>
      </c>
      <c r="Z1721" t="s">
        <v>36</v>
      </c>
      <c r="AA1721" t="s">
        <v>37</v>
      </c>
      <c r="AB1721" t="s">
        <v>304</v>
      </c>
      <c r="AC1721" t="s">
        <v>33</v>
      </c>
      <c r="AD1721">
        <v>0</v>
      </c>
      <c r="AE1721">
        <v>11</v>
      </c>
      <c r="AF1721">
        <v>2019</v>
      </c>
      <c r="AG1721" t="s">
        <v>33</v>
      </c>
      <c r="AH1721" t="s">
        <v>33</v>
      </c>
      <c r="AI1721" t="s">
        <v>124</v>
      </c>
    </row>
    <row r="1722" spans="1:35">
      <c r="A1722" t="s">
        <v>316</v>
      </c>
      <c r="B1722" t="s">
        <v>217</v>
      </c>
      <c r="C1722" t="s">
        <v>176</v>
      </c>
      <c r="D1722" t="s">
        <v>6839</v>
      </c>
      <c r="E1722" t="s">
        <v>6833</v>
      </c>
      <c r="F1722" t="s">
        <v>32</v>
      </c>
      <c r="G1722" t="s">
        <v>317</v>
      </c>
      <c r="H1722" t="str">
        <f t="shared" si="575"/>
        <v>4261</v>
      </c>
      <c r="I1722" t="s">
        <v>318</v>
      </c>
      <c r="J1722">
        <v>975</v>
      </c>
      <c r="K1722" t="s">
        <v>615</v>
      </c>
      <c r="L1722" t="s">
        <v>305</v>
      </c>
      <c r="M1722" t="s">
        <v>5116</v>
      </c>
      <c r="N1722" t="s">
        <v>5117</v>
      </c>
      <c r="O1722" t="s">
        <v>6844</v>
      </c>
      <c r="P1722" t="s">
        <v>6845</v>
      </c>
      <c r="Q1722" t="s">
        <v>33</v>
      </c>
      <c r="R1722" t="s">
        <v>480</v>
      </c>
      <c r="S1722" t="s">
        <v>327</v>
      </c>
      <c r="T1722" t="s">
        <v>1837</v>
      </c>
      <c r="U1722" t="s">
        <v>110</v>
      </c>
      <c r="V1722" t="s">
        <v>329</v>
      </c>
      <c r="W1722" t="str">
        <f>VLOOKUP(V1722,Lookup!D:E,2,FALSE)</f>
        <v>Corporate Contributions</v>
      </c>
      <c r="X1722" t="s">
        <v>216</v>
      </c>
      <c r="Y1722" t="s">
        <v>33</v>
      </c>
      <c r="Z1722" t="s">
        <v>36</v>
      </c>
      <c r="AA1722" t="s">
        <v>37</v>
      </c>
      <c r="AB1722" t="s">
        <v>304</v>
      </c>
      <c r="AC1722" t="s">
        <v>33</v>
      </c>
      <c r="AD1722">
        <v>0</v>
      </c>
      <c r="AE1722">
        <v>11</v>
      </c>
      <c r="AF1722">
        <v>2019</v>
      </c>
      <c r="AG1722" t="s">
        <v>33</v>
      </c>
      <c r="AH1722" t="s">
        <v>33</v>
      </c>
      <c r="AI1722" t="s">
        <v>124</v>
      </c>
    </row>
    <row r="1723" spans="1:35">
      <c r="A1723" t="s">
        <v>316</v>
      </c>
      <c r="B1723" t="s">
        <v>233</v>
      </c>
      <c r="C1723" t="s">
        <v>181</v>
      </c>
      <c r="D1723" t="s">
        <v>6834</v>
      </c>
      <c r="E1723" t="s">
        <v>6833</v>
      </c>
      <c r="F1723" t="s">
        <v>32</v>
      </c>
      <c r="G1723" t="s">
        <v>317</v>
      </c>
      <c r="H1723" t="str">
        <f t="shared" ref="H1723:H1731" si="576">LEFT(G1723,4)</f>
        <v>4261</v>
      </c>
      <c r="I1723" t="s">
        <v>318</v>
      </c>
      <c r="J1723">
        <v>250</v>
      </c>
      <c r="K1723" t="s">
        <v>615</v>
      </c>
      <c r="L1723" t="s">
        <v>886</v>
      </c>
      <c r="M1723" t="s">
        <v>3024</v>
      </c>
      <c r="N1723" t="s">
        <v>3025</v>
      </c>
      <c r="O1723" t="s">
        <v>6846</v>
      </c>
      <c r="P1723" t="s">
        <v>6847</v>
      </c>
      <c r="Q1723" t="s">
        <v>33</v>
      </c>
      <c r="R1723" t="s">
        <v>481</v>
      </c>
      <c r="S1723" t="s">
        <v>327</v>
      </c>
      <c r="T1723" t="s">
        <v>1045</v>
      </c>
      <c r="U1723" t="s">
        <v>110</v>
      </c>
      <c r="V1723" t="s">
        <v>329</v>
      </c>
      <c r="W1723" t="str">
        <f>VLOOKUP(V1723,Lookup!D:E,2,FALSE)</f>
        <v>Corporate Contributions</v>
      </c>
      <c r="X1723" t="s">
        <v>216</v>
      </c>
      <c r="Y1723" t="s">
        <v>33</v>
      </c>
      <c r="Z1723" t="s">
        <v>36</v>
      </c>
      <c r="AA1723" t="s">
        <v>37</v>
      </c>
      <c r="AB1723" t="s">
        <v>885</v>
      </c>
      <c r="AC1723" t="s">
        <v>33</v>
      </c>
      <c r="AD1723">
        <v>0</v>
      </c>
      <c r="AE1723">
        <v>11</v>
      </c>
      <c r="AF1723">
        <v>2019</v>
      </c>
      <c r="AG1723" t="s">
        <v>33</v>
      </c>
      <c r="AH1723" t="s">
        <v>33</v>
      </c>
      <c r="AI1723" t="s">
        <v>124</v>
      </c>
    </row>
    <row r="1724" spans="1:35">
      <c r="A1724" t="s">
        <v>316</v>
      </c>
      <c r="B1724" t="s">
        <v>183</v>
      </c>
      <c r="C1724" t="s">
        <v>184</v>
      </c>
      <c r="D1724" t="s">
        <v>6835</v>
      </c>
      <c r="E1724" t="s">
        <v>6833</v>
      </c>
      <c r="F1724" t="s">
        <v>32</v>
      </c>
      <c r="G1724" t="s">
        <v>317</v>
      </c>
      <c r="H1724" t="str">
        <f t="shared" si="576"/>
        <v>4261</v>
      </c>
      <c r="I1724" t="s">
        <v>318</v>
      </c>
      <c r="J1724">
        <v>2000</v>
      </c>
      <c r="K1724" t="s">
        <v>500</v>
      </c>
      <c r="L1724" t="s">
        <v>802</v>
      </c>
      <c r="M1724" t="s">
        <v>4291</v>
      </c>
      <c r="N1724" t="s">
        <v>4292</v>
      </c>
      <c r="O1724" t="s">
        <v>6848</v>
      </c>
      <c r="P1724" t="s">
        <v>6849</v>
      </c>
      <c r="Q1724" t="s">
        <v>33</v>
      </c>
      <c r="R1724" t="s">
        <v>888</v>
      </c>
      <c r="S1724" t="s">
        <v>327</v>
      </c>
      <c r="T1724" t="s">
        <v>1017</v>
      </c>
      <c r="U1724" t="s">
        <v>110</v>
      </c>
      <c r="V1724" t="s">
        <v>329</v>
      </c>
      <c r="W1724" t="str">
        <f>VLOOKUP(V1724,Lookup!D:E,2,FALSE)</f>
        <v>Corporate Contributions</v>
      </c>
      <c r="X1724" t="s">
        <v>216</v>
      </c>
      <c r="Y1724" t="s">
        <v>33</v>
      </c>
      <c r="Z1724" t="s">
        <v>36</v>
      </c>
      <c r="AA1724" t="s">
        <v>37</v>
      </c>
      <c r="AB1724" t="s">
        <v>801</v>
      </c>
      <c r="AC1724" t="s">
        <v>33</v>
      </c>
      <c r="AD1724">
        <v>0</v>
      </c>
      <c r="AE1724">
        <v>11</v>
      </c>
      <c r="AF1724">
        <v>2019</v>
      </c>
      <c r="AG1724" t="s">
        <v>33</v>
      </c>
      <c r="AH1724" t="s">
        <v>33</v>
      </c>
      <c r="AI1724" t="s">
        <v>124</v>
      </c>
    </row>
    <row r="1725" spans="1:35">
      <c r="A1725" t="s">
        <v>316</v>
      </c>
      <c r="B1725" t="s">
        <v>183</v>
      </c>
      <c r="C1725" t="s">
        <v>184</v>
      </c>
      <c r="D1725" t="s">
        <v>6835</v>
      </c>
      <c r="E1725" t="s">
        <v>6833</v>
      </c>
      <c r="F1725" t="s">
        <v>32</v>
      </c>
      <c r="G1725" t="s">
        <v>317</v>
      </c>
      <c r="H1725" t="str">
        <f t="shared" si="576"/>
        <v>4261</v>
      </c>
      <c r="I1725" t="s">
        <v>318</v>
      </c>
      <c r="J1725">
        <v>1000</v>
      </c>
      <c r="K1725" t="s">
        <v>500</v>
      </c>
      <c r="L1725" t="s">
        <v>802</v>
      </c>
      <c r="M1725" t="s">
        <v>1657</v>
      </c>
      <c r="N1725" t="s">
        <v>1658</v>
      </c>
      <c r="O1725" t="s">
        <v>6850</v>
      </c>
      <c r="P1725" t="s">
        <v>6851</v>
      </c>
      <c r="Q1725" t="s">
        <v>33</v>
      </c>
      <c r="R1725" t="s">
        <v>888</v>
      </c>
      <c r="S1725" t="s">
        <v>327</v>
      </c>
      <c r="T1725" t="s">
        <v>1017</v>
      </c>
      <c r="U1725" t="s">
        <v>110</v>
      </c>
      <c r="V1725" t="s">
        <v>329</v>
      </c>
      <c r="W1725" t="str">
        <f>VLOOKUP(V1725,Lookup!D:E,2,FALSE)</f>
        <v>Corporate Contributions</v>
      </c>
      <c r="X1725" t="s">
        <v>216</v>
      </c>
      <c r="Y1725" t="s">
        <v>33</v>
      </c>
      <c r="Z1725" t="s">
        <v>36</v>
      </c>
      <c r="AA1725" t="s">
        <v>37</v>
      </c>
      <c r="AB1725" t="s">
        <v>801</v>
      </c>
      <c r="AC1725" t="s">
        <v>33</v>
      </c>
      <c r="AD1725">
        <v>0</v>
      </c>
      <c r="AE1725">
        <v>11</v>
      </c>
      <c r="AF1725">
        <v>2019</v>
      </c>
      <c r="AG1725" t="s">
        <v>33</v>
      </c>
      <c r="AH1725" t="s">
        <v>33</v>
      </c>
      <c r="AI1725" t="s">
        <v>124</v>
      </c>
    </row>
    <row r="1726" spans="1:35">
      <c r="A1726" t="s">
        <v>316</v>
      </c>
      <c r="B1726" t="s">
        <v>183</v>
      </c>
      <c r="C1726" t="s">
        <v>184</v>
      </c>
      <c r="D1726" t="s">
        <v>6835</v>
      </c>
      <c r="E1726" t="s">
        <v>6833</v>
      </c>
      <c r="F1726" t="s">
        <v>32</v>
      </c>
      <c r="G1726" t="s">
        <v>115</v>
      </c>
      <c r="H1726" t="str">
        <f t="shared" si="576"/>
        <v>9302</v>
      </c>
      <c r="I1726" t="s">
        <v>116</v>
      </c>
      <c r="J1726">
        <v>2825</v>
      </c>
      <c r="K1726" t="s">
        <v>500</v>
      </c>
      <c r="L1726" t="s">
        <v>802</v>
      </c>
      <c r="M1726" t="s">
        <v>654</v>
      </c>
      <c r="N1726" t="s">
        <v>655</v>
      </c>
      <c r="O1726" t="s">
        <v>6852</v>
      </c>
      <c r="P1726" t="s">
        <v>6853</v>
      </c>
      <c r="Q1726" t="s">
        <v>33</v>
      </c>
      <c r="R1726" t="s">
        <v>530</v>
      </c>
      <c r="S1726" t="s">
        <v>531</v>
      </c>
      <c r="T1726" t="s">
        <v>900</v>
      </c>
      <c r="U1726" t="s">
        <v>110</v>
      </c>
      <c r="V1726" t="s">
        <v>533</v>
      </c>
      <c r="W1726" t="str">
        <f>VLOOKUP(V1726,Lookup!D:E,2,FALSE)</f>
        <v>Company Memberships</v>
      </c>
      <c r="X1726" t="s">
        <v>93</v>
      </c>
      <c r="Y1726" t="s">
        <v>33</v>
      </c>
      <c r="Z1726" t="s">
        <v>36</v>
      </c>
      <c r="AA1726" t="s">
        <v>37</v>
      </c>
      <c r="AB1726" t="s">
        <v>801</v>
      </c>
      <c r="AC1726" t="s">
        <v>33</v>
      </c>
      <c r="AD1726">
        <v>0</v>
      </c>
      <c r="AE1726">
        <v>11</v>
      </c>
      <c r="AF1726">
        <v>2019</v>
      </c>
      <c r="AG1726" t="s">
        <v>33</v>
      </c>
      <c r="AH1726" t="s">
        <v>33</v>
      </c>
      <c r="AI1726" t="s">
        <v>124</v>
      </c>
    </row>
    <row r="1727" spans="1:35">
      <c r="A1727" t="s">
        <v>316</v>
      </c>
      <c r="B1727" t="s">
        <v>183</v>
      </c>
      <c r="C1727" t="s">
        <v>184</v>
      </c>
      <c r="D1727" t="s">
        <v>6835</v>
      </c>
      <c r="E1727" t="s">
        <v>6833</v>
      </c>
      <c r="F1727" t="s">
        <v>32</v>
      </c>
      <c r="G1727" t="s">
        <v>115</v>
      </c>
      <c r="H1727" t="str">
        <f t="shared" si="576"/>
        <v>9302</v>
      </c>
      <c r="I1727" t="s">
        <v>116</v>
      </c>
      <c r="J1727">
        <v>5500</v>
      </c>
      <c r="K1727" t="s">
        <v>500</v>
      </c>
      <c r="L1727" t="s">
        <v>802</v>
      </c>
      <c r="M1727" t="s">
        <v>654</v>
      </c>
      <c r="N1727" t="s">
        <v>655</v>
      </c>
      <c r="O1727" t="s">
        <v>6854</v>
      </c>
      <c r="P1727" t="s">
        <v>6855</v>
      </c>
      <c r="Q1727" t="s">
        <v>33</v>
      </c>
      <c r="R1727" t="s">
        <v>888</v>
      </c>
      <c r="S1727" t="s">
        <v>531</v>
      </c>
      <c r="T1727" t="s">
        <v>1231</v>
      </c>
      <c r="U1727" t="s">
        <v>110</v>
      </c>
      <c r="V1727" t="s">
        <v>533</v>
      </c>
      <c r="W1727" t="str">
        <f>VLOOKUP(V1727,Lookup!D:E,2,FALSE)</f>
        <v>Company Memberships</v>
      </c>
      <c r="X1727" t="s">
        <v>93</v>
      </c>
      <c r="Y1727" t="s">
        <v>33</v>
      </c>
      <c r="Z1727" t="s">
        <v>36</v>
      </c>
      <c r="AA1727" t="s">
        <v>37</v>
      </c>
      <c r="AB1727" t="s">
        <v>801</v>
      </c>
      <c r="AC1727" t="s">
        <v>33</v>
      </c>
      <c r="AD1727">
        <v>0</v>
      </c>
      <c r="AE1727">
        <v>11</v>
      </c>
      <c r="AF1727">
        <v>2019</v>
      </c>
      <c r="AG1727" t="s">
        <v>33</v>
      </c>
      <c r="AH1727" t="s">
        <v>33</v>
      </c>
      <c r="AI1727" t="s">
        <v>124</v>
      </c>
    </row>
    <row r="1728" spans="1:35">
      <c r="A1728" t="s">
        <v>316</v>
      </c>
      <c r="B1728" t="s">
        <v>183</v>
      </c>
      <c r="C1728" t="s">
        <v>184</v>
      </c>
      <c r="D1728" t="s">
        <v>6835</v>
      </c>
      <c r="E1728" t="s">
        <v>6833</v>
      </c>
      <c r="F1728" t="s">
        <v>32</v>
      </c>
      <c r="G1728" t="s">
        <v>115</v>
      </c>
      <c r="H1728" t="str">
        <f t="shared" si="576"/>
        <v>9302</v>
      </c>
      <c r="I1728" t="s">
        <v>116</v>
      </c>
      <c r="J1728">
        <v>4660</v>
      </c>
      <c r="K1728" t="s">
        <v>500</v>
      </c>
      <c r="L1728" t="s">
        <v>802</v>
      </c>
      <c r="M1728" t="s">
        <v>654</v>
      </c>
      <c r="N1728" t="s">
        <v>655</v>
      </c>
      <c r="O1728" t="s">
        <v>6856</v>
      </c>
      <c r="P1728" t="s">
        <v>6857</v>
      </c>
      <c r="Q1728" t="s">
        <v>33</v>
      </c>
      <c r="R1728" t="s">
        <v>888</v>
      </c>
      <c r="S1728" t="s">
        <v>531</v>
      </c>
      <c r="T1728" t="s">
        <v>1231</v>
      </c>
      <c r="U1728" t="s">
        <v>110</v>
      </c>
      <c r="V1728" t="s">
        <v>533</v>
      </c>
      <c r="W1728" t="str">
        <f>VLOOKUP(V1728,Lookup!D:E,2,FALSE)</f>
        <v>Company Memberships</v>
      </c>
      <c r="X1728" t="s">
        <v>93</v>
      </c>
      <c r="Y1728" t="s">
        <v>33</v>
      </c>
      <c r="Z1728" t="s">
        <v>36</v>
      </c>
      <c r="AA1728" t="s">
        <v>37</v>
      </c>
      <c r="AB1728" t="s">
        <v>801</v>
      </c>
      <c r="AC1728" t="s">
        <v>33</v>
      </c>
      <c r="AD1728">
        <v>0</v>
      </c>
      <c r="AE1728">
        <v>11</v>
      </c>
      <c r="AF1728">
        <v>2019</v>
      </c>
      <c r="AG1728" t="s">
        <v>33</v>
      </c>
      <c r="AH1728" t="s">
        <v>33</v>
      </c>
      <c r="AI1728" t="s">
        <v>124</v>
      </c>
    </row>
    <row r="1729" spans="1:35">
      <c r="A1729" t="s">
        <v>316</v>
      </c>
      <c r="B1729" t="s">
        <v>183</v>
      </c>
      <c r="C1729" t="s">
        <v>184</v>
      </c>
      <c r="D1729" t="s">
        <v>6835</v>
      </c>
      <c r="E1729" t="s">
        <v>6833</v>
      </c>
      <c r="F1729" t="s">
        <v>32</v>
      </c>
      <c r="G1729" t="s">
        <v>115</v>
      </c>
      <c r="H1729" t="str">
        <f t="shared" si="576"/>
        <v>9302</v>
      </c>
      <c r="I1729" t="s">
        <v>116</v>
      </c>
      <c r="J1729">
        <v>3600</v>
      </c>
      <c r="K1729" t="s">
        <v>500</v>
      </c>
      <c r="L1729" t="s">
        <v>802</v>
      </c>
      <c r="M1729" t="s">
        <v>2320</v>
      </c>
      <c r="N1729" t="s">
        <v>2321</v>
      </c>
      <c r="O1729" t="s">
        <v>6858</v>
      </c>
      <c r="P1729" t="s">
        <v>6859</v>
      </c>
      <c r="Q1729" t="s">
        <v>33</v>
      </c>
      <c r="R1729" t="s">
        <v>888</v>
      </c>
      <c r="S1729" t="s">
        <v>531</v>
      </c>
      <c r="T1729" t="s">
        <v>1231</v>
      </c>
      <c r="U1729" t="s">
        <v>110</v>
      </c>
      <c r="V1729" t="s">
        <v>533</v>
      </c>
      <c r="W1729" t="str">
        <f>VLOOKUP(V1729,Lookup!D:E,2,FALSE)</f>
        <v>Company Memberships</v>
      </c>
      <c r="X1729" t="s">
        <v>93</v>
      </c>
      <c r="Y1729" t="s">
        <v>33</v>
      </c>
      <c r="Z1729" t="s">
        <v>36</v>
      </c>
      <c r="AA1729" t="s">
        <v>37</v>
      </c>
      <c r="AB1729" t="s">
        <v>801</v>
      </c>
      <c r="AC1729" t="s">
        <v>33</v>
      </c>
      <c r="AD1729">
        <v>0</v>
      </c>
      <c r="AE1729">
        <v>11</v>
      </c>
      <c r="AF1729">
        <v>2019</v>
      </c>
      <c r="AG1729" t="s">
        <v>33</v>
      </c>
      <c r="AH1729" t="s">
        <v>33</v>
      </c>
      <c r="AI1729" t="s">
        <v>124</v>
      </c>
    </row>
    <row r="1730" spans="1:35">
      <c r="A1730" t="s">
        <v>316</v>
      </c>
      <c r="B1730" t="s">
        <v>183</v>
      </c>
      <c r="C1730" t="s">
        <v>184</v>
      </c>
      <c r="D1730" t="s">
        <v>6835</v>
      </c>
      <c r="E1730" t="s">
        <v>6833</v>
      </c>
      <c r="F1730" t="s">
        <v>32</v>
      </c>
      <c r="G1730" t="s">
        <v>115</v>
      </c>
      <c r="H1730" t="str">
        <f t="shared" si="576"/>
        <v>9302</v>
      </c>
      <c r="I1730" t="s">
        <v>116</v>
      </c>
      <c r="J1730">
        <v>1345</v>
      </c>
      <c r="K1730" t="s">
        <v>500</v>
      </c>
      <c r="L1730" t="s">
        <v>802</v>
      </c>
      <c r="M1730" t="s">
        <v>2324</v>
      </c>
      <c r="N1730" t="s">
        <v>2325</v>
      </c>
      <c r="O1730" t="s">
        <v>6860</v>
      </c>
      <c r="P1730" t="s">
        <v>6861</v>
      </c>
      <c r="Q1730" t="s">
        <v>33</v>
      </c>
      <c r="R1730" t="s">
        <v>888</v>
      </c>
      <c r="S1730" t="s">
        <v>531</v>
      </c>
      <c r="T1730" t="s">
        <v>1231</v>
      </c>
      <c r="U1730" t="s">
        <v>110</v>
      </c>
      <c r="V1730" t="s">
        <v>533</v>
      </c>
      <c r="W1730" t="str">
        <f>VLOOKUP(V1730,Lookup!D:E,2,FALSE)</f>
        <v>Company Memberships</v>
      </c>
      <c r="X1730" t="s">
        <v>93</v>
      </c>
      <c r="Y1730" t="s">
        <v>33</v>
      </c>
      <c r="Z1730" t="s">
        <v>36</v>
      </c>
      <c r="AA1730" t="s">
        <v>37</v>
      </c>
      <c r="AB1730" t="s">
        <v>801</v>
      </c>
      <c r="AC1730" t="s">
        <v>33</v>
      </c>
      <c r="AD1730">
        <v>0</v>
      </c>
      <c r="AE1730">
        <v>11</v>
      </c>
      <c r="AF1730">
        <v>2019</v>
      </c>
      <c r="AG1730" t="s">
        <v>33</v>
      </c>
      <c r="AH1730" t="s">
        <v>33</v>
      </c>
      <c r="AI1730" t="s">
        <v>124</v>
      </c>
    </row>
    <row r="1731" spans="1:35">
      <c r="A1731" t="s">
        <v>316</v>
      </c>
      <c r="B1731" t="s">
        <v>183</v>
      </c>
      <c r="C1731" t="s">
        <v>184</v>
      </c>
      <c r="D1731" t="s">
        <v>6835</v>
      </c>
      <c r="E1731" t="s">
        <v>6833</v>
      </c>
      <c r="F1731" t="s">
        <v>32</v>
      </c>
      <c r="G1731" t="s">
        <v>115</v>
      </c>
      <c r="H1731" t="str">
        <f t="shared" si="576"/>
        <v>9302</v>
      </c>
      <c r="I1731" t="s">
        <v>116</v>
      </c>
      <c r="J1731">
        <v>24062.5</v>
      </c>
      <c r="K1731" t="s">
        <v>500</v>
      </c>
      <c r="L1731" t="s">
        <v>802</v>
      </c>
      <c r="M1731" t="s">
        <v>1598</v>
      </c>
      <c r="N1731" t="s">
        <v>1599</v>
      </c>
      <c r="O1731" t="s">
        <v>6862</v>
      </c>
      <c r="P1731" t="s">
        <v>6863</v>
      </c>
      <c r="Q1731" t="s">
        <v>33</v>
      </c>
      <c r="R1731" t="s">
        <v>888</v>
      </c>
      <c r="S1731" t="s">
        <v>531</v>
      </c>
      <c r="T1731" t="s">
        <v>1231</v>
      </c>
      <c r="U1731" t="s">
        <v>110</v>
      </c>
      <c r="V1731" t="s">
        <v>533</v>
      </c>
      <c r="W1731" t="str">
        <f>VLOOKUP(V1731,Lookup!D:E,2,FALSE)</f>
        <v>Company Memberships</v>
      </c>
      <c r="X1731" t="s">
        <v>93</v>
      </c>
      <c r="Y1731" t="s">
        <v>33</v>
      </c>
      <c r="Z1731" t="s">
        <v>36</v>
      </c>
      <c r="AA1731" t="s">
        <v>37</v>
      </c>
      <c r="AB1731" t="s">
        <v>801</v>
      </c>
      <c r="AC1731" t="s">
        <v>33</v>
      </c>
      <c r="AD1731">
        <v>0</v>
      </c>
      <c r="AE1731">
        <v>11</v>
      </c>
      <c r="AF1731">
        <v>2019</v>
      </c>
      <c r="AG1731" t="s">
        <v>33</v>
      </c>
      <c r="AH1731" t="s">
        <v>33</v>
      </c>
      <c r="AI1731" t="s">
        <v>124</v>
      </c>
    </row>
    <row r="1732" spans="1:35">
      <c r="A1732" t="s">
        <v>316</v>
      </c>
      <c r="B1732" t="s">
        <v>295</v>
      </c>
      <c r="C1732" t="s">
        <v>184</v>
      </c>
      <c r="D1732" t="s">
        <v>6836</v>
      </c>
      <c r="E1732" t="s">
        <v>6833</v>
      </c>
      <c r="F1732" t="s">
        <v>32</v>
      </c>
      <c r="G1732" t="s">
        <v>613</v>
      </c>
      <c r="H1732" t="str">
        <f t="shared" ref="H1732" si="577">LEFT(G1732,4)</f>
        <v>4265</v>
      </c>
      <c r="I1732" t="s">
        <v>614</v>
      </c>
      <c r="J1732">
        <v>550</v>
      </c>
      <c r="K1732" t="s">
        <v>615</v>
      </c>
      <c r="L1732" t="s">
        <v>706</v>
      </c>
      <c r="M1732" t="s">
        <v>1894</v>
      </c>
      <c r="N1732" t="s">
        <v>1895</v>
      </c>
      <c r="O1732" t="s">
        <v>6864</v>
      </c>
      <c r="P1732" t="s">
        <v>6865</v>
      </c>
      <c r="Q1732" t="s">
        <v>33</v>
      </c>
      <c r="R1732" t="s">
        <v>306</v>
      </c>
      <c r="S1732" t="s">
        <v>327</v>
      </c>
      <c r="T1732" t="s">
        <v>709</v>
      </c>
      <c r="U1732" t="s">
        <v>110</v>
      </c>
      <c r="V1732" t="s">
        <v>329</v>
      </c>
      <c r="W1732" t="str">
        <f>VLOOKUP(V1732,Lookup!D:E,2,FALSE)</f>
        <v>Corporate Contributions</v>
      </c>
      <c r="X1732" t="s">
        <v>216</v>
      </c>
      <c r="Y1732" t="s">
        <v>33</v>
      </c>
      <c r="Z1732" t="s">
        <v>36</v>
      </c>
      <c r="AA1732" t="s">
        <v>37</v>
      </c>
      <c r="AB1732" t="s">
        <v>705</v>
      </c>
      <c r="AC1732" t="s">
        <v>33</v>
      </c>
      <c r="AD1732">
        <v>0</v>
      </c>
      <c r="AE1732">
        <v>11</v>
      </c>
      <c r="AF1732">
        <v>2019</v>
      </c>
      <c r="AG1732" t="s">
        <v>33</v>
      </c>
      <c r="AH1732" t="s">
        <v>33</v>
      </c>
      <c r="AI1732" t="s">
        <v>124</v>
      </c>
    </row>
    <row r="1733" spans="1:35">
      <c r="A1733" t="s">
        <v>316</v>
      </c>
      <c r="B1733" t="s">
        <v>236</v>
      </c>
      <c r="C1733" t="s">
        <v>260</v>
      </c>
      <c r="D1733" t="s">
        <v>6837</v>
      </c>
      <c r="E1733" t="s">
        <v>6833</v>
      </c>
      <c r="F1733" t="s">
        <v>32</v>
      </c>
      <c r="G1733" t="s">
        <v>115</v>
      </c>
      <c r="H1733" t="str">
        <f t="shared" ref="H1733:H1736" si="578">LEFT(G1733,4)</f>
        <v>9302</v>
      </c>
      <c r="I1733" t="s">
        <v>116</v>
      </c>
      <c r="J1733">
        <v>12690</v>
      </c>
      <c r="K1733" t="s">
        <v>500</v>
      </c>
      <c r="L1733" t="s">
        <v>802</v>
      </c>
      <c r="M1733" t="s">
        <v>526</v>
      </c>
      <c r="N1733" t="s">
        <v>527</v>
      </c>
      <c r="O1733" t="s">
        <v>6866</v>
      </c>
      <c r="P1733" t="s">
        <v>6867</v>
      </c>
      <c r="Q1733" t="s">
        <v>33</v>
      </c>
      <c r="R1733" t="s">
        <v>888</v>
      </c>
      <c r="S1733" t="s">
        <v>531</v>
      </c>
      <c r="T1733" t="s">
        <v>532</v>
      </c>
      <c r="U1733" t="s">
        <v>110</v>
      </c>
      <c r="V1733" t="s">
        <v>533</v>
      </c>
      <c r="W1733" t="str">
        <f>VLOOKUP(V1733,Lookup!D:E,2,FALSE)</f>
        <v>Company Memberships</v>
      </c>
      <c r="X1733" t="s">
        <v>93</v>
      </c>
      <c r="Y1733" t="s">
        <v>33</v>
      </c>
      <c r="Z1733" t="s">
        <v>36</v>
      </c>
      <c r="AA1733" t="s">
        <v>37</v>
      </c>
      <c r="AB1733" t="s">
        <v>801</v>
      </c>
      <c r="AC1733" t="s">
        <v>33</v>
      </c>
      <c r="AD1733">
        <v>0</v>
      </c>
      <c r="AE1733">
        <v>11</v>
      </c>
      <c r="AF1733">
        <v>2019</v>
      </c>
      <c r="AG1733" t="s">
        <v>33</v>
      </c>
      <c r="AH1733" t="s">
        <v>33</v>
      </c>
      <c r="AI1733" t="s">
        <v>124</v>
      </c>
    </row>
    <row r="1734" spans="1:35">
      <c r="A1734" t="s">
        <v>316</v>
      </c>
      <c r="B1734" t="s">
        <v>197</v>
      </c>
      <c r="C1734" t="s">
        <v>187</v>
      </c>
      <c r="D1734" t="s">
        <v>6838</v>
      </c>
      <c r="E1734" t="s">
        <v>6833</v>
      </c>
      <c r="F1734" t="s">
        <v>32</v>
      </c>
      <c r="G1734" t="s">
        <v>317</v>
      </c>
      <c r="H1734" t="str">
        <f t="shared" si="578"/>
        <v>4261</v>
      </c>
      <c r="I1734" t="s">
        <v>318</v>
      </c>
      <c r="J1734">
        <v>1500</v>
      </c>
      <c r="K1734" t="s">
        <v>536</v>
      </c>
      <c r="L1734" t="s">
        <v>1084</v>
      </c>
      <c r="M1734" t="s">
        <v>6868</v>
      </c>
      <c r="N1734" t="s">
        <v>6869</v>
      </c>
      <c r="O1734" t="s">
        <v>6870</v>
      </c>
      <c r="P1734" t="s">
        <v>6871</v>
      </c>
      <c r="Q1734" t="s">
        <v>33</v>
      </c>
      <c r="R1734" t="s">
        <v>326</v>
      </c>
      <c r="S1734" t="s">
        <v>3751</v>
      </c>
      <c r="T1734" t="s">
        <v>328</v>
      </c>
      <c r="U1734" t="s">
        <v>110</v>
      </c>
      <c r="V1734" t="s">
        <v>329</v>
      </c>
      <c r="W1734" t="str">
        <f>VLOOKUP(V1734,Lookup!D:E,2,FALSE)</f>
        <v>Corporate Contributions</v>
      </c>
      <c r="X1734" t="s">
        <v>216</v>
      </c>
      <c r="Y1734" t="s">
        <v>33</v>
      </c>
      <c r="Z1734" t="s">
        <v>36</v>
      </c>
      <c r="AA1734" t="s">
        <v>37</v>
      </c>
      <c r="AB1734" t="s">
        <v>1083</v>
      </c>
      <c r="AC1734" t="s">
        <v>33</v>
      </c>
      <c r="AD1734">
        <v>0</v>
      </c>
      <c r="AE1734">
        <v>11</v>
      </c>
      <c r="AF1734">
        <v>2019</v>
      </c>
      <c r="AG1734" t="s">
        <v>33</v>
      </c>
      <c r="AH1734" t="s">
        <v>33</v>
      </c>
      <c r="AI1734" t="s">
        <v>124</v>
      </c>
    </row>
    <row r="1735" spans="1:35">
      <c r="A1735" t="s">
        <v>316</v>
      </c>
      <c r="B1735" t="s">
        <v>197</v>
      </c>
      <c r="C1735" t="s">
        <v>187</v>
      </c>
      <c r="D1735" t="s">
        <v>6838</v>
      </c>
      <c r="E1735" t="s">
        <v>6833</v>
      </c>
      <c r="F1735" t="s">
        <v>32</v>
      </c>
      <c r="G1735" t="s">
        <v>451</v>
      </c>
      <c r="H1735" t="str">
        <f t="shared" si="578"/>
        <v>4264</v>
      </c>
      <c r="I1735" t="s">
        <v>452</v>
      </c>
      <c r="J1735">
        <v>25000</v>
      </c>
      <c r="K1735" t="s">
        <v>536</v>
      </c>
      <c r="L1735" t="s">
        <v>417</v>
      </c>
      <c r="M1735" t="s">
        <v>6872</v>
      </c>
      <c r="N1735" t="s">
        <v>6873</v>
      </c>
      <c r="O1735" t="s">
        <v>6874</v>
      </c>
      <c r="P1735" t="s">
        <v>6875</v>
      </c>
      <c r="Q1735" t="s">
        <v>33</v>
      </c>
      <c r="R1735" t="s">
        <v>326</v>
      </c>
      <c r="S1735" t="s">
        <v>3751</v>
      </c>
      <c r="T1735" t="s">
        <v>328</v>
      </c>
      <c r="U1735" t="s">
        <v>110</v>
      </c>
      <c r="V1735" t="s">
        <v>329</v>
      </c>
      <c r="W1735" t="str">
        <f>VLOOKUP(V1735,Lookup!D:E,2,FALSE)</f>
        <v>Corporate Contributions</v>
      </c>
      <c r="X1735" t="s">
        <v>216</v>
      </c>
      <c r="Y1735" t="s">
        <v>33</v>
      </c>
      <c r="Z1735" t="s">
        <v>36</v>
      </c>
      <c r="AA1735" t="s">
        <v>37</v>
      </c>
      <c r="AB1735" t="s">
        <v>416</v>
      </c>
      <c r="AC1735" t="s">
        <v>33</v>
      </c>
      <c r="AD1735">
        <v>0</v>
      </c>
      <c r="AE1735">
        <v>11</v>
      </c>
      <c r="AF1735">
        <v>2019</v>
      </c>
      <c r="AG1735" t="s">
        <v>33</v>
      </c>
      <c r="AH1735" t="s">
        <v>33</v>
      </c>
      <c r="AI1735" t="s">
        <v>124</v>
      </c>
    </row>
    <row r="1736" spans="1:35">
      <c r="A1736" t="s">
        <v>316</v>
      </c>
      <c r="B1736" t="s">
        <v>197</v>
      </c>
      <c r="C1736" t="s">
        <v>187</v>
      </c>
      <c r="D1736" t="s">
        <v>6838</v>
      </c>
      <c r="E1736" t="s">
        <v>6833</v>
      </c>
      <c r="F1736" t="s">
        <v>32</v>
      </c>
      <c r="G1736" t="s">
        <v>613</v>
      </c>
      <c r="H1736" t="str">
        <f t="shared" si="578"/>
        <v>4265</v>
      </c>
      <c r="I1736" t="s">
        <v>614</v>
      </c>
      <c r="J1736">
        <v>1800</v>
      </c>
      <c r="K1736" t="s">
        <v>536</v>
      </c>
      <c r="L1736" t="s">
        <v>1084</v>
      </c>
      <c r="M1736" t="s">
        <v>6876</v>
      </c>
      <c r="N1736" t="s">
        <v>6877</v>
      </c>
      <c r="O1736" t="s">
        <v>6878</v>
      </c>
      <c r="P1736" t="s">
        <v>6879</v>
      </c>
      <c r="Q1736" t="s">
        <v>33</v>
      </c>
      <c r="R1736" t="s">
        <v>326</v>
      </c>
      <c r="S1736" t="s">
        <v>3751</v>
      </c>
      <c r="T1736" t="s">
        <v>328</v>
      </c>
      <c r="U1736" t="s">
        <v>110</v>
      </c>
      <c r="V1736" t="s">
        <v>329</v>
      </c>
      <c r="W1736" t="str">
        <f>VLOOKUP(V1736,Lookup!D:E,2,FALSE)</f>
        <v>Corporate Contributions</v>
      </c>
      <c r="X1736" t="s">
        <v>216</v>
      </c>
      <c r="Y1736" t="s">
        <v>33</v>
      </c>
      <c r="Z1736" t="s">
        <v>36</v>
      </c>
      <c r="AA1736" t="s">
        <v>37</v>
      </c>
      <c r="AB1736" t="s">
        <v>1083</v>
      </c>
      <c r="AC1736" t="s">
        <v>33</v>
      </c>
      <c r="AD1736">
        <v>0</v>
      </c>
      <c r="AE1736">
        <v>11</v>
      </c>
      <c r="AF1736">
        <v>2019</v>
      </c>
      <c r="AG1736" t="s">
        <v>33</v>
      </c>
      <c r="AH1736" t="s">
        <v>33</v>
      </c>
      <c r="AI1736" t="s">
        <v>124</v>
      </c>
    </row>
    <row r="1737" spans="1:35">
      <c r="A1737" t="s">
        <v>6450</v>
      </c>
      <c r="B1737" t="s">
        <v>197</v>
      </c>
      <c r="C1737" t="s">
        <v>187</v>
      </c>
      <c r="D1737" t="s">
        <v>6838</v>
      </c>
      <c r="E1737" t="s">
        <v>6833</v>
      </c>
      <c r="F1737" t="s">
        <v>32</v>
      </c>
      <c r="G1737" t="s">
        <v>166</v>
      </c>
      <c r="H1737" t="str">
        <f t="shared" ref="H1737:H1739" si="579">LEFT(G1737,4)</f>
        <v>4264</v>
      </c>
      <c r="I1737" t="s">
        <v>167</v>
      </c>
      <c r="J1737">
        <v>7500</v>
      </c>
      <c r="L1737" t="s">
        <v>1890</v>
      </c>
      <c r="M1737" t="s">
        <v>6451</v>
      </c>
      <c r="N1737" t="s">
        <v>6452</v>
      </c>
      <c r="O1737" t="s">
        <v>6880</v>
      </c>
      <c r="P1737" t="s">
        <v>6881</v>
      </c>
      <c r="Q1737" t="s">
        <v>33</v>
      </c>
      <c r="R1737" t="s">
        <v>1178</v>
      </c>
      <c r="S1737" t="s">
        <v>327</v>
      </c>
      <c r="T1737" t="s">
        <v>200</v>
      </c>
      <c r="U1737" t="s">
        <v>110</v>
      </c>
      <c r="V1737" t="s">
        <v>329</v>
      </c>
      <c r="W1737" t="str">
        <f>VLOOKUP(V1737,Lookup!D:E,2,FALSE)</f>
        <v>Corporate Contributions</v>
      </c>
      <c r="X1737" t="s">
        <v>173</v>
      </c>
      <c r="Y1737" t="s">
        <v>66</v>
      </c>
      <c r="Z1737" t="s">
        <v>36</v>
      </c>
      <c r="AA1737" t="s">
        <v>37</v>
      </c>
      <c r="AB1737" t="s">
        <v>1889</v>
      </c>
      <c r="AC1737" t="s">
        <v>33</v>
      </c>
      <c r="AD1737">
        <v>0</v>
      </c>
      <c r="AE1737">
        <v>11</v>
      </c>
      <c r="AF1737">
        <v>2019</v>
      </c>
      <c r="AG1737" t="s">
        <v>6455</v>
      </c>
      <c r="AH1737" t="s">
        <v>6882</v>
      </c>
      <c r="AI1737" t="s">
        <v>6457</v>
      </c>
    </row>
    <row r="1738" spans="1:35">
      <c r="A1738" t="s">
        <v>6450</v>
      </c>
      <c r="B1738" t="s">
        <v>197</v>
      </c>
      <c r="C1738" t="s">
        <v>187</v>
      </c>
      <c r="D1738" t="s">
        <v>6838</v>
      </c>
      <c r="E1738" t="s">
        <v>6833</v>
      </c>
      <c r="F1738" t="s">
        <v>32</v>
      </c>
      <c r="G1738" t="s">
        <v>166</v>
      </c>
      <c r="H1738" t="str">
        <f t="shared" si="579"/>
        <v>4264</v>
      </c>
      <c r="I1738" t="s">
        <v>167</v>
      </c>
      <c r="J1738">
        <v>7500</v>
      </c>
      <c r="L1738" t="s">
        <v>1890</v>
      </c>
      <c r="M1738" t="s">
        <v>6451</v>
      </c>
      <c r="N1738" t="s">
        <v>6452</v>
      </c>
      <c r="O1738" t="s">
        <v>6883</v>
      </c>
      <c r="P1738" t="s">
        <v>6884</v>
      </c>
      <c r="Q1738" t="s">
        <v>33</v>
      </c>
      <c r="R1738" t="s">
        <v>1178</v>
      </c>
      <c r="S1738" t="s">
        <v>327</v>
      </c>
      <c r="T1738" t="s">
        <v>200</v>
      </c>
      <c r="U1738" t="s">
        <v>110</v>
      </c>
      <c r="V1738" t="s">
        <v>329</v>
      </c>
      <c r="W1738" t="str">
        <f>VLOOKUP(V1738,Lookup!D:E,2,FALSE)</f>
        <v>Corporate Contributions</v>
      </c>
      <c r="X1738" t="s">
        <v>173</v>
      </c>
      <c r="Y1738" t="s">
        <v>66</v>
      </c>
      <c r="Z1738" t="s">
        <v>36</v>
      </c>
      <c r="AA1738" t="s">
        <v>37</v>
      </c>
      <c r="AB1738" t="s">
        <v>1889</v>
      </c>
      <c r="AC1738" t="s">
        <v>33</v>
      </c>
      <c r="AD1738">
        <v>0</v>
      </c>
      <c r="AE1738">
        <v>11</v>
      </c>
      <c r="AF1738">
        <v>2019</v>
      </c>
      <c r="AG1738" t="s">
        <v>6455</v>
      </c>
      <c r="AH1738" t="s">
        <v>6885</v>
      </c>
      <c r="AI1738" t="s">
        <v>6457</v>
      </c>
    </row>
    <row r="1739" spans="1:35">
      <c r="A1739" t="s">
        <v>6450</v>
      </c>
      <c r="B1739" t="s">
        <v>197</v>
      </c>
      <c r="C1739" t="s">
        <v>187</v>
      </c>
      <c r="D1739" t="s">
        <v>6838</v>
      </c>
      <c r="E1739" t="s">
        <v>6833</v>
      </c>
      <c r="F1739" t="s">
        <v>32</v>
      </c>
      <c r="G1739" t="s">
        <v>166</v>
      </c>
      <c r="H1739" t="str">
        <f t="shared" si="579"/>
        <v>4264</v>
      </c>
      <c r="I1739" t="s">
        <v>167</v>
      </c>
      <c r="J1739">
        <v>50</v>
      </c>
      <c r="L1739" t="s">
        <v>1890</v>
      </c>
      <c r="M1739" t="s">
        <v>6451</v>
      </c>
      <c r="N1739" t="s">
        <v>6452</v>
      </c>
      <c r="O1739" t="s">
        <v>6886</v>
      </c>
      <c r="P1739" t="s">
        <v>6887</v>
      </c>
      <c r="Q1739" t="s">
        <v>33</v>
      </c>
      <c r="R1739" t="s">
        <v>1178</v>
      </c>
      <c r="S1739" t="s">
        <v>327</v>
      </c>
      <c r="T1739" t="s">
        <v>200</v>
      </c>
      <c r="U1739" t="s">
        <v>110</v>
      </c>
      <c r="V1739" t="s">
        <v>329</v>
      </c>
      <c r="W1739" t="str">
        <f>VLOOKUP(V1739,Lookup!D:E,2,FALSE)</f>
        <v>Corporate Contributions</v>
      </c>
      <c r="X1739" t="s">
        <v>173</v>
      </c>
      <c r="Y1739" t="s">
        <v>66</v>
      </c>
      <c r="Z1739" t="s">
        <v>36</v>
      </c>
      <c r="AA1739" t="s">
        <v>37</v>
      </c>
      <c r="AB1739" t="s">
        <v>1889</v>
      </c>
      <c r="AC1739" t="s">
        <v>33</v>
      </c>
      <c r="AD1739">
        <v>0</v>
      </c>
      <c r="AE1739">
        <v>11</v>
      </c>
      <c r="AF1739">
        <v>2019</v>
      </c>
      <c r="AG1739" t="s">
        <v>6455</v>
      </c>
      <c r="AH1739" t="s">
        <v>6888</v>
      </c>
      <c r="AI1739" t="s">
        <v>6457</v>
      </c>
    </row>
    <row r="1740" spans="1:35">
      <c r="A1740" t="s">
        <v>255</v>
      </c>
      <c r="B1740" t="s">
        <v>180</v>
      </c>
      <c r="C1740" t="s">
        <v>181</v>
      </c>
      <c r="D1740" t="s">
        <v>6892</v>
      </c>
      <c r="E1740" t="s">
        <v>6889</v>
      </c>
      <c r="F1740" t="s">
        <v>32</v>
      </c>
      <c r="G1740" t="s">
        <v>224</v>
      </c>
      <c r="H1740" t="str">
        <f t="shared" ref="H1740:H1742" si="580">LEFT(G1740,4)</f>
        <v>5710</v>
      </c>
      <c r="I1740" t="s">
        <v>223</v>
      </c>
      <c r="J1740">
        <v>6974.61</v>
      </c>
      <c r="K1740" t="s">
        <v>1828</v>
      </c>
      <c r="L1740" t="s">
        <v>226</v>
      </c>
      <c r="M1740" t="s">
        <v>6758</v>
      </c>
      <c r="N1740" t="s">
        <v>6759</v>
      </c>
      <c r="O1740" t="s">
        <v>6893</v>
      </c>
      <c r="P1740" t="s">
        <v>265</v>
      </c>
      <c r="Q1740" t="s">
        <v>33</v>
      </c>
      <c r="R1740" t="s">
        <v>227</v>
      </c>
      <c r="S1740" t="s">
        <v>6894</v>
      </c>
      <c r="T1740" t="s">
        <v>182</v>
      </c>
      <c r="U1740" t="s">
        <v>56</v>
      </c>
      <c r="V1740" t="s">
        <v>882</v>
      </c>
      <c r="W1740" t="str">
        <f>VLOOKUP(V1740,Lookup!D:E,2,FALSE)</f>
        <v>ROW Damage Settlement Payments</v>
      </c>
      <c r="X1740" t="s">
        <v>229</v>
      </c>
      <c r="Y1740" t="s">
        <v>33</v>
      </c>
      <c r="Z1740" t="s">
        <v>36</v>
      </c>
      <c r="AA1740" t="s">
        <v>37</v>
      </c>
      <c r="AB1740" t="s">
        <v>225</v>
      </c>
      <c r="AC1740" t="s">
        <v>33</v>
      </c>
      <c r="AD1740">
        <v>0</v>
      </c>
      <c r="AE1740">
        <v>11</v>
      </c>
      <c r="AF1740">
        <v>2019</v>
      </c>
      <c r="AG1740" t="s">
        <v>33</v>
      </c>
      <c r="AH1740" t="s">
        <v>33</v>
      </c>
      <c r="AI1740" t="s">
        <v>124</v>
      </c>
    </row>
    <row r="1741" spans="1:35">
      <c r="A1741" t="s">
        <v>316</v>
      </c>
      <c r="B1741" t="s">
        <v>183</v>
      </c>
      <c r="C1741" t="s">
        <v>184</v>
      </c>
      <c r="D1741" t="s">
        <v>6890</v>
      </c>
      <c r="E1741" t="s">
        <v>6889</v>
      </c>
      <c r="F1741" t="s">
        <v>32</v>
      </c>
      <c r="G1741" t="s">
        <v>451</v>
      </c>
      <c r="H1741" t="str">
        <f t="shared" si="580"/>
        <v>4264</v>
      </c>
      <c r="I1741" t="s">
        <v>452</v>
      </c>
      <c r="J1741">
        <v>2889.52</v>
      </c>
      <c r="K1741" t="s">
        <v>500</v>
      </c>
      <c r="L1741" t="s">
        <v>802</v>
      </c>
      <c r="M1741" t="s">
        <v>1280</v>
      </c>
      <c r="N1741" t="s">
        <v>1281</v>
      </c>
      <c r="O1741" t="s">
        <v>6896</v>
      </c>
      <c r="P1741" t="s">
        <v>6897</v>
      </c>
      <c r="Q1741" t="s">
        <v>33</v>
      </c>
      <c r="R1741" t="s">
        <v>888</v>
      </c>
      <c r="S1741" t="s">
        <v>531</v>
      </c>
      <c r="T1741" t="s">
        <v>900</v>
      </c>
      <c r="U1741" t="s">
        <v>110</v>
      </c>
      <c r="V1741" t="s">
        <v>533</v>
      </c>
      <c r="W1741" t="str">
        <f>VLOOKUP(V1741,Lookup!D:E,2,FALSE)</f>
        <v>Company Memberships</v>
      </c>
      <c r="X1741" t="s">
        <v>173</v>
      </c>
      <c r="Y1741" t="s">
        <v>33</v>
      </c>
      <c r="Z1741" t="s">
        <v>36</v>
      </c>
      <c r="AA1741" t="s">
        <v>37</v>
      </c>
      <c r="AB1741" t="s">
        <v>801</v>
      </c>
      <c r="AC1741" t="s">
        <v>33</v>
      </c>
      <c r="AD1741">
        <v>0</v>
      </c>
      <c r="AE1741">
        <v>11</v>
      </c>
      <c r="AF1741">
        <v>2019</v>
      </c>
      <c r="AG1741" t="s">
        <v>33</v>
      </c>
      <c r="AH1741" t="s">
        <v>33</v>
      </c>
      <c r="AI1741" t="s">
        <v>124</v>
      </c>
    </row>
    <row r="1742" spans="1:35">
      <c r="A1742" t="s">
        <v>316</v>
      </c>
      <c r="B1742" t="s">
        <v>183</v>
      </c>
      <c r="C1742" t="s">
        <v>184</v>
      </c>
      <c r="D1742" t="s">
        <v>6890</v>
      </c>
      <c r="E1742" t="s">
        <v>6889</v>
      </c>
      <c r="F1742" t="s">
        <v>32</v>
      </c>
      <c r="G1742" t="s">
        <v>115</v>
      </c>
      <c r="H1742" t="str">
        <f t="shared" si="580"/>
        <v>9302</v>
      </c>
      <c r="I1742" t="s">
        <v>116</v>
      </c>
      <c r="J1742">
        <v>6140.23</v>
      </c>
      <c r="K1742" t="s">
        <v>500</v>
      </c>
      <c r="L1742" t="s">
        <v>802</v>
      </c>
      <c r="M1742" t="s">
        <v>1280</v>
      </c>
      <c r="N1742" t="s">
        <v>1281</v>
      </c>
      <c r="O1742" t="s">
        <v>6898</v>
      </c>
      <c r="P1742" t="s">
        <v>6899</v>
      </c>
      <c r="Q1742" t="s">
        <v>33</v>
      </c>
      <c r="R1742" t="s">
        <v>888</v>
      </c>
      <c r="S1742" t="s">
        <v>531</v>
      </c>
      <c r="T1742" t="s">
        <v>900</v>
      </c>
      <c r="U1742" t="s">
        <v>110</v>
      </c>
      <c r="V1742" t="s">
        <v>533</v>
      </c>
      <c r="W1742" t="str">
        <f>VLOOKUP(V1742,Lookup!D:E,2,FALSE)</f>
        <v>Company Memberships</v>
      </c>
      <c r="X1742" t="s">
        <v>93</v>
      </c>
      <c r="Y1742" t="s">
        <v>33</v>
      </c>
      <c r="Z1742" t="s">
        <v>36</v>
      </c>
      <c r="AA1742" t="s">
        <v>37</v>
      </c>
      <c r="AB1742" t="s">
        <v>801</v>
      </c>
      <c r="AC1742" t="s">
        <v>33</v>
      </c>
      <c r="AD1742">
        <v>0</v>
      </c>
      <c r="AE1742">
        <v>11</v>
      </c>
      <c r="AF1742">
        <v>2019</v>
      </c>
      <c r="AG1742" t="s">
        <v>33</v>
      </c>
      <c r="AH1742" t="s">
        <v>33</v>
      </c>
      <c r="AI1742" t="s">
        <v>124</v>
      </c>
    </row>
    <row r="1743" spans="1:35">
      <c r="A1743" t="s">
        <v>255</v>
      </c>
      <c r="B1743" t="s">
        <v>196</v>
      </c>
      <c r="C1743" t="s">
        <v>181</v>
      </c>
      <c r="D1743" t="s">
        <v>6895</v>
      </c>
      <c r="E1743" t="s">
        <v>6889</v>
      </c>
      <c r="F1743" t="s">
        <v>32</v>
      </c>
      <c r="G1743" t="s">
        <v>1307</v>
      </c>
      <c r="H1743" t="str">
        <f t="shared" ref="H1743:H1744" si="581">LEFT(G1743,4)</f>
        <v>9080</v>
      </c>
      <c r="I1743" t="s">
        <v>1308</v>
      </c>
      <c r="J1743">
        <v>1009.62</v>
      </c>
      <c r="K1743" t="s">
        <v>1309</v>
      </c>
      <c r="L1743" t="s">
        <v>1311</v>
      </c>
      <c r="M1743" t="s">
        <v>1312</v>
      </c>
      <c r="N1743" t="s">
        <v>1313</v>
      </c>
      <c r="O1743" t="s">
        <v>6900</v>
      </c>
      <c r="P1743" t="s">
        <v>6901</v>
      </c>
      <c r="Q1743" t="s">
        <v>33</v>
      </c>
      <c r="R1743" t="s">
        <v>272</v>
      </c>
      <c r="S1743" t="s">
        <v>1316</v>
      </c>
      <c r="T1743" t="s">
        <v>269</v>
      </c>
      <c r="U1743" t="s">
        <v>56</v>
      </c>
      <c r="V1743" t="s">
        <v>68</v>
      </c>
      <c r="W1743" t="str">
        <f>VLOOKUP(V1743,Lookup!D:E,2,FALSE)</f>
        <v>Miscellaneous All Other</v>
      </c>
      <c r="X1743" t="s">
        <v>631</v>
      </c>
      <c r="Y1743" t="s">
        <v>33</v>
      </c>
      <c r="Z1743" t="s">
        <v>36</v>
      </c>
      <c r="AA1743" t="s">
        <v>37</v>
      </c>
      <c r="AB1743" t="s">
        <v>1310</v>
      </c>
      <c r="AC1743" t="s">
        <v>33</v>
      </c>
      <c r="AD1743">
        <v>0</v>
      </c>
      <c r="AE1743">
        <v>11</v>
      </c>
      <c r="AF1743">
        <v>2019</v>
      </c>
      <c r="AG1743" t="s">
        <v>33</v>
      </c>
      <c r="AH1743" t="s">
        <v>6902</v>
      </c>
      <c r="AI1743" t="s">
        <v>124</v>
      </c>
    </row>
    <row r="1744" spans="1:35">
      <c r="A1744" t="s">
        <v>255</v>
      </c>
      <c r="B1744" t="s">
        <v>196</v>
      </c>
      <c r="C1744" t="s">
        <v>181</v>
      </c>
      <c r="D1744" t="s">
        <v>6895</v>
      </c>
      <c r="E1744" t="s">
        <v>6889</v>
      </c>
      <c r="F1744" t="s">
        <v>32</v>
      </c>
      <c r="G1744" t="s">
        <v>1307</v>
      </c>
      <c r="H1744" t="str">
        <f t="shared" si="581"/>
        <v>9080</v>
      </c>
      <c r="I1744" t="s">
        <v>1308</v>
      </c>
      <c r="J1744">
        <v>2305.19</v>
      </c>
      <c r="K1744" t="s">
        <v>1309</v>
      </c>
      <c r="L1744" t="s">
        <v>1311</v>
      </c>
      <c r="M1744" t="s">
        <v>1320</v>
      </c>
      <c r="N1744" t="s">
        <v>1321</v>
      </c>
      <c r="O1744" t="s">
        <v>6903</v>
      </c>
      <c r="P1744" t="s">
        <v>6901</v>
      </c>
      <c r="Q1744" t="s">
        <v>33</v>
      </c>
      <c r="R1744" t="s">
        <v>272</v>
      </c>
      <c r="S1744" t="s">
        <v>1316</v>
      </c>
      <c r="T1744" t="s">
        <v>269</v>
      </c>
      <c r="U1744" t="s">
        <v>56</v>
      </c>
      <c r="V1744" t="s">
        <v>68</v>
      </c>
      <c r="W1744" t="str">
        <f>VLOOKUP(V1744,Lookup!D:E,2,FALSE)</f>
        <v>Miscellaneous All Other</v>
      </c>
      <c r="X1744" t="s">
        <v>631</v>
      </c>
      <c r="Y1744" t="s">
        <v>33</v>
      </c>
      <c r="Z1744" t="s">
        <v>36</v>
      </c>
      <c r="AA1744" t="s">
        <v>37</v>
      </c>
      <c r="AB1744" t="s">
        <v>1310</v>
      </c>
      <c r="AC1744" t="s">
        <v>33</v>
      </c>
      <c r="AD1744">
        <v>0</v>
      </c>
      <c r="AE1744">
        <v>11</v>
      </c>
      <c r="AF1744">
        <v>2019</v>
      </c>
      <c r="AG1744" t="s">
        <v>33</v>
      </c>
      <c r="AH1744" t="s">
        <v>6902</v>
      </c>
      <c r="AI1744" t="s">
        <v>124</v>
      </c>
    </row>
    <row r="1745" spans="1:35">
      <c r="A1745" t="s">
        <v>316</v>
      </c>
      <c r="B1745" t="s">
        <v>197</v>
      </c>
      <c r="C1745" t="s">
        <v>187</v>
      </c>
      <c r="D1745" t="s">
        <v>6891</v>
      </c>
      <c r="E1745" t="s">
        <v>6889</v>
      </c>
      <c r="F1745" t="s">
        <v>32</v>
      </c>
      <c r="G1745" t="s">
        <v>317</v>
      </c>
      <c r="H1745" t="str">
        <f t="shared" ref="H1745" si="582">LEFT(G1745,4)</f>
        <v>4261</v>
      </c>
      <c r="I1745" t="s">
        <v>318</v>
      </c>
      <c r="J1745">
        <v>5000</v>
      </c>
      <c r="K1745" t="s">
        <v>536</v>
      </c>
      <c r="L1745" t="s">
        <v>1273</v>
      </c>
      <c r="M1745" t="s">
        <v>6904</v>
      </c>
      <c r="N1745" t="s">
        <v>6905</v>
      </c>
      <c r="O1745" t="s">
        <v>6906</v>
      </c>
      <c r="P1745" t="s">
        <v>6907</v>
      </c>
      <c r="Q1745" t="s">
        <v>33</v>
      </c>
      <c r="R1745" t="s">
        <v>326</v>
      </c>
      <c r="S1745" t="s">
        <v>3751</v>
      </c>
      <c r="T1745" t="s">
        <v>328</v>
      </c>
      <c r="U1745" t="s">
        <v>110</v>
      </c>
      <c r="V1745" t="s">
        <v>329</v>
      </c>
      <c r="W1745" t="str">
        <f>VLOOKUP(V1745,Lookup!D:E,2,FALSE)</f>
        <v>Corporate Contributions</v>
      </c>
      <c r="X1745" t="s">
        <v>216</v>
      </c>
      <c r="Y1745" t="s">
        <v>33</v>
      </c>
      <c r="Z1745" t="s">
        <v>36</v>
      </c>
      <c r="AA1745" t="s">
        <v>37</v>
      </c>
      <c r="AB1745" t="s">
        <v>1272</v>
      </c>
      <c r="AC1745" t="s">
        <v>33</v>
      </c>
      <c r="AD1745">
        <v>0</v>
      </c>
      <c r="AE1745">
        <v>11</v>
      </c>
      <c r="AF1745">
        <v>2019</v>
      </c>
      <c r="AG1745" t="s">
        <v>33</v>
      </c>
      <c r="AH1745" t="s">
        <v>33</v>
      </c>
      <c r="AI1745" t="s">
        <v>124</v>
      </c>
    </row>
    <row r="1746" spans="1:35">
      <c r="A1746" t="s">
        <v>255</v>
      </c>
      <c r="B1746" t="s">
        <v>183</v>
      </c>
      <c r="C1746" t="s">
        <v>184</v>
      </c>
      <c r="D1746" t="s">
        <v>6911</v>
      </c>
      <c r="E1746" t="s">
        <v>6908</v>
      </c>
      <c r="F1746" t="s">
        <v>32</v>
      </c>
      <c r="G1746" t="s">
        <v>317</v>
      </c>
      <c r="H1746" t="str">
        <f t="shared" ref="H1746:H1756" si="583">LEFT(G1746,4)</f>
        <v>4261</v>
      </c>
      <c r="I1746" t="s">
        <v>318</v>
      </c>
      <c r="J1746">
        <v>500</v>
      </c>
      <c r="K1746" t="s">
        <v>500</v>
      </c>
      <c r="L1746" t="s">
        <v>525</v>
      </c>
      <c r="M1746" t="s">
        <v>6909</v>
      </c>
      <c r="N1746" t="s">
        <v>6910</v>
      </c>
      <c r="O1746" t="s">
        <v>6914</v>
      </c>
      <c r="P1746" t="s">
        <v>6915</v>
      </c>
      <c r="Q1746" t="s">
        <v>33</v>
      </c>
      <c r="R1746" t="s">
        <v>530</v>
      </c>
      <c r="S1746" t="s">
        <v>327</v>
      </c>
      <c r="T1746" t="s">
        <v>1017</v>
      </c>
      <c r="U1746" t="s">
        <v>110</v>
      </c>
      <c r="V1746" t="s">
        <v>329</v>
      </c>
      <c r="W1746" t="str">
        <f>VLOOKUP(V1746,Lookup!D:E,2,FALSE)</f>
        <v>Corporate Contributions</v>
      </c>
      <c r="X1746" t="s">
        <v>216</v>
      </c>
      <c r="Y1746" t="s">
        <v>33</v>
      </c>
      <c r="Z1746" t="s">
        <v>36</v>
      </c>
      <c r="AA1746" t="s">
        <v>37</v>
      </c>
      <c r="AB1746" t="s">
        <v>524</v>
      </c>
      <c r="AC1746" t="s">
        <v>33</v>
      </c>
      <c r="AD1746">
        <v>0</v>
      </c>
      <c r="AE1746">
        <v>11</v>
      </c>
      <c r="AF1746">
        <v>2019</v>
      </c>
      <c r="AG1746" t="s">
        <v>33</v>
      </c>
      <c r="AH1746" t="s">
        <v>6916</v>
      </c>
      <c r="AI1746" t="s">
        <v>124</v>
      </c>
    </row>
    <row r="1747" spans="1:35">
      <c r="A1747" t="s">
        <v>316</v>
      </c>
      <c r="B1747" t="s">
        <v>196</v>
      </c>
      <c r="C1747" t="s">
        <v>181</v>
      </c>
      <c r="D1747" t="s">
        <v>6912</v>
      </c>
      <c r="E1747" t="s">
        <v>6908</v>
      </c>
      <c r="F1747" t="s">
        <v>32</v>
      </c>
      <c r="G1747" t="s">
        <v>317</v>
      </c>
      <c r="H1747" t="str">
        <f t="shared" si="583"/>
        <v>4261</v>
      </c>
      <c r="I1747" t="s">
        <v>318</v>
      </c>
      <c r="J1747">
        <v>10000</v>
      </c>
      <c r="K1747" t="s">
        <v>903</v>
      </c>
      <c r="L1747" t="s">
        <v>905</v>
      </c>
      <c r="M1747" t="s">
        <v>1255</v>
      </c>
      <c r="N1747" t="s">
        <v>1256</v>
      </c>
      <c r="O1747" t="s">
        <v>6917</v>
      </c>
      <c r="P1747" t="s">
        <v>6918</v>
      </c>
      <c r="Q1747" t="s">
        <v>33</v>
      </c>
      <c r="R1747" t="s">
        <v>1183</v>
      </c>
      <c r="S1747" t="s">
        <v>3751</v>
      </c>
      <c r="T1747" t="s">
        <v>909</v>
      </c>
      <c r="U1747" t="s">
        <v>110</v>
      </c>
      <c r="V1747" t="s">
        <v>329</v>
      </c>
      <c r="W1747" t="str">
        <f>VLOOKUP(V1747,Lookup!D:E,2,FALSE)</f>
        <v>Corporate Contributions</v>
      </c>
      <c r="X1747" t="s">
        <v>216</v>
      </c>
      <c r="Y1747" t="s">
        <v>33</v>
      </c>
      <c r="Z1747" t="s">
        <v>36</v>
      </c>
      <c r="AA1747" t="s">
        <v>37</v>
      </c>
      <c r="AB1747" t="s">
        <v>904</v>
      </c>
      <c r="AC1747" t="s">
        <v>33</v>
      </c>
      <c r="AD1747">
        <v>0</v>
      </c>
      <c r="AE1747">
        <v>11</v>
      </c>
      <c r="AF1747">
        <v>2019</v>
      </c>
      <c r="AG1747" t="s">
        <v>33</v>
      </c>
      <c r="AH1747" t="s">
        <v>33</v>
      </c>
      <c r="AI1747" t="s">
        <v>124</v>
      </c>
    </row>
    <row r="1748" spans="1:35">
      <c r="A1748" t="s">
        <v>316</v>
      </c>
      <c r="B1748" t="s">
        <v>196</v>
      </c>
      <c r="C1748" t="s">
        <v>181</v>
      </c>
      <c r="D1748" t="s">
        <v>6912</v>
      </c>
      <c r="E1748" t="s">
        <v>6908</v>
      </c>
      <c r="F1748" t="s">
        <v>32</v>
      </c>
      <c r="G1748" t="s">
        <v>317</v>
      </c>
      <c r="H1748" t="str">
        <f t="shared" si="583"/>
        <v>4261</v>
      </c>
      <c r="I1748" t="s">
        <v>318</v>
      </c>
      <c r="J1748">
        <v>10000</v>
      </c>
      <c r="K1748" t="s">
        <v>903</v>
      </c>
      <c r="L1748" t="s">
        <v>905</v>
      </c>
      <c r="M1748" t="s">
        <v>1179</v>
      </c>
      <c r="N1748" t="s">
        <v>1180</v>
      </c>
      <c r="O1748" t="s">
        <v>6919</v>
      </c>
      <c r="P1748" t="s">
        <v>6920</v>
      </c>
      <c r="Q1748" t="s">
        <v>33</v>
      </c>
      <c r="R1748" t="s">
        <v>1183</v>
      </c>
      <c r="S1748" t="s">
        <v>3751</v>
      </c>
      <c r="T1748" t="s">
        <v>909</v>
      </c>
      <c r="U1748" t="s">
        <v>110</v>
      </c>
      <c r="V1748" t="s">
        <v>329</v>
      </c>
      <c r="W1748" t="str">
        <f>VLOOKUP(V1748,Lookup!D:E,2,FALSE)</f>
        <v>Corporate Contributions</v>
      </c>
      <c r="X1748" t="s">
        <v>216</v>
      </c>
      <c r="Y1748" t="s">
        <v>33</v>
      </c>
      <c r="Z1748" t="s">
        <v>36</v>
      </c>
      <c r="AA1748" t="s">
        <v>37</v>
      </c>
      <c r="AB1748" t="s">
        <v>904</v>
      </c>
      <c r="AC1748" t="s">
        <v>33</v>
      </c>
      <c r="AD1748">
        <v>0</v>
      </c>
      <c r="AE1748">
        <v>11</v>
      </c>
      <c r="AF1748">
        <v>2019</v>
      </c>
      <c r="AG1748" t="s">
        <v>33</v>
      </c>
      <c r="AH1748" t="s">
        <v>33</v>
      </c>
      <c r="AI1748" t="s">
        <v>124</v>
      </c>
    </row>
    <row r="1749" spans="1:35">
      <c r="A1749" t="s">
        <v>316</v>
      </c>
      <c r="B1749" t="s">
        <v>196</v>
      </c>
      <c r="C1749" t="s">
        <v>181</v>
      </c>
      <c r="D1749" t="s">
        <v>6912</v>
      </c>
      <c r="E1749" t="s">
        <v>6908</v>
      </c>
      <c r="F1749" t="s">
        <v>32</v>
      </c>
      <c r="G1749" t="s">
        <v>317</v>
      </c>
      <c r="H1749" t="str">
        <f t="shared" si="583"/>
        <v>4261</v>
      </c>
      <c r="I1749" t="s">
        <v>318</v>
      </c>
      <c r="J1749">
        <v>4000</v>
      </c>
      <c r="K1749" t="s">
        <v>903</v>
      </c>
      <c r="L1749" t="s">
        <v>905</v>
      </c>
      <c r="M1749" t="s">
        <v>2012</v>
      </c>
      <c r="N1749" t="s">
        <v>2013</v>
      </c>
      <c r="O1749" t="s">
        <v>6921</v>
      </c>
      <c r="P1749" t="s">
        <v>6922</v>
      </c>
      <c r="Q1749" t="s">
        <v>33</v>
      </c>
      <c r="R1749" t="s">
        <v>782</v>
      </c>
      <c r="S1749" t="s">
        <v>327</v>
      </c>
      <c r="T1749" t="s">
        <v>909</v>
      </c>
      <c r="U1749" t="s">
        <v>110</v>
      </c>
      <c r="V1749" t="s">
        <v>329</v>
      </c>
      <c r="W1749" t="str">
        <f>VLOOKUP(V1749,Lookup!D:E,2,FALSE)</f>
        <v>Corporate Contributions</v>
      </c>
      <c r="X1749" t="s">
        <v>216</v>
      </c>
      <c r="Y1749" t="s">
        <v>33</v>
      </c>
      <c r="Z1749" t="s">
        <v>36</v>
      </c>
      <c r="AA1749" t="s">
        <v>37</v>
      </c>
      <c r="AB1749" t="s">
        <v>904</v>
      </c>
      <c r="AC1749" t="s">
        <v>33</v>
      </c>
      <c r="AD1749">
        <v>0</v>
      </c>
      <c r="AE1749">
        <v>11</v>
      </c>
      <c r="AF1749">
        <v>2019</v>
      </c>
      <c r="AG1749" t="s">
        <v>33</v>
      </c>
      <c r="AH1749" t="s">
        <v>33</v>
      </c>
      <c r="AI1749" t="s">
        <v>124</v>
      </c>
    </row>
    <row r="1750" spans="1:35">
      <c r="A1750" t="s">
        <v>316</v>
      </c>
      <c r="B1750" t="s">
        <v>196</v>
      </c>
      <c r="C1750" t="s">
        <v>181</v>
      </c>
      <c r="D1750" t="s">
        <v>6912</v>
      </c>
      <c r="E1750" t="s">
        <v>6908</v>
      </c>
      <c r="F1750" t="s">
        <v>32</v>
      </c>
      <c r="G1750" t="s">
        <v>317</v>
      </c>
      <c r="H1750" t="str">
        <f t="shared" si="583"/>
        <v>4261</v>
      </c>
      <c r="I1750" t="s">
        <v>318</v>
      </c>
      <c r="J1750">
        <v>20000</v>
      </c>
      <c r="K1750" t="s">
        <v>903</v>
      </c>
      <c r="L1750" t="s">
        <v>905</v>
      </c>
      <c r="M1750" t="s">
        <v>1941</v>
      </c>
      <c r="N1750" t="s">
        <v>1942</v>
      </c>
      <c r="O1750" t="s">
        <v>6923</v>
      </c>
      <c r="P1750" t="s">
        <v>6924</v>
      </c>
      <c r="Q1750" t="s">
        <v>33</v>
      </c>
      <c r="R1750" t="s">
        <v>782</v>
      </c>
      <c r="S1750" t="s">
        <v>3751</v>
      </c>
      <c r="T1750" t="s">
        <v>909</v>
      </c>
      <c r="U1750" t="s">
        <v>110</v>
      </c>
      <c r="V1750" t="s">
        <v>329</v>
      </c>
      <c r="W1750" t="str">
        <f>VLOOKUP(V1750,Lookup!D:E,2,FALSE)</f>
        <v>Corporate Contributions</v>
      </c>
      <c r="X1750" t="s">
        <v>216</v>
      </c>
      <c r="Y1750" t="s">
        <v>33</v>
      </c>
      <c r="Z1750" t="s">
        <v>36</v>
      </c>
      <c r="AA1750" t="s">
        <v>37</v>
      </c>
      <c r="AB1750" t="s">
        <v>904</v>
      </c>
      <c r="AC1750" t="s">
        <v>33</v>
      </c>
      <c r="AD1750">
        <v>0</v>
      </c>
      <c r="AE1750">
        <v>11</v>
      </c>
      <c r="AF1750">
        <v>2019</v>
      </c>
      <c r="AG1750" t="s">
        <v>33</v>
      </c>
      <c r="AH1750" t="s">
        <v>33</v>
      </c>
      <c r="AI1750" t="s">
        <v>124</v>
      </c>
    </row>
    <row r="1751" spans="1:35">
      <c r="A1751" t="s">
        <v>316</v>
      </c>
      <c r="B1751" t="s">
        <v>196</v>
      </c>
      <c r="C1751" t="s">
        <v>181</v>
      </c>
      <c r="D1751" t="s">
        <v>6912</v>
      </c>
      <c r="E1751" t="s">
        <v>6908</v>
      </c>
      <c r="F1751" t="s">
        <v>32</v>
      </c>
      <c r="G1751" t="s">
        <v>317</v>
      </c>
      <c r="H1751" t="str">
        <f t="shared" si="583"/>
        <v>4261</v>
      </c>
      <c r="I1751" t="s">
        <v>318</v>
      </c>
      <c r="J1751">
        <v>25000</v>
      </c>
      <c r="K1751" t="s">
        <v>903</v>
      </c>
      <c r="L1751" t="s">
        <v>905</v>
      </c>
      <c r="M1751" t="s">
        <v>1945</v>
      </c>
      <c r="N1751" t="s">
        <v>1946</v>
      </c>
      <c r="O1751" t="s">
        <v>6925</v>
      </c>
      <c r="P1751" t="s">
        <v>6926</v>
      </c>
      <c r="Q1751" t="s">
        <v>33</v>
      </c>
      <c r="R1751" t="s">
        <v>782</v>
      </c>
      <c r="S1751" t="s">
        <v>3751</v>
      </c>
      <c r="T1751" t="s">
        <v>909</v>
      </c>
      <c r="U1751" t="s">
        <v>110</v>
      </c>
      <c r="V1751" t="s">
        <v>329</v>
      </c>
      <c r="W1751" t="str">
        <f>VLOOKUP(V1751,Lookup!D:E,2,FALSE)</f>
        <v>Corporate Contributions</v>
      </c>
      <c r="X1751" t="s">
        <v>216</v>
      </c>
      <c r="Y1751" t="s">
        <v>33</v>
      </c>
      <c r="Z1751" t="s">
        <v>36</v>
      </c>
      <c r="AA1751" t="s">
        <v>37</v>
      </c>
      <c r="AB1751" t="s">
        <v>904</v>
      </c>
      <c r="AC1751" t="s">
        <v>33</v>
      </c>
      <c r="AD1751">
        <v>0</v>
      </c>
      <c r="AE1751">
        <v>11</v>
      </c>
      <c r="AF1751">
        <v>2019</v>
      </c>
      <c r="AG1751" t="s">
        <v>33</v>
      </c>
      <c r="AH1751" t="s">
        <v>33</v>
      </c>
      <c r="AI1751" t="s">
        <v>124</v>
      </c>
    </row>
    <row r="1752" spans="1:35">
      <c r="A1752" t="s">
        <v>316</v>
      </c>
      <c r="B1752" t="s">
        <v>196</v>
      </c>
      <c r="C1752" t="s">
        <v>181</v>
      </c>
      <c r="D1752" t="s">
        <v>6912</v>
      </c>
      <c r="E1752" t="s">
        <v>6908</v>
      </c>
      <c r="F1752" t="s">
        <v>32</v>
      </c>
      <c r="G1752" t="s">
        <v>317</v>
      </c>
      <c r="H1752" t="str">
        <f t="shared" si="583"/>
        <v>4261</v>
      </c>
      <c r="I1752" t="s">
        <v>318</v>
      </c>
      <c r="J1752">
        <v>10000</v>
      </c>
      <c r="K1752" t="s">
        <v>903</v>
      </c>
      <c r="L1752" t="s">
        <v>905</v>
      </c>
      <c r="M1752" t="s">
        <v>4113</v>
      </c>
      <c r="N1752" t="s">
        <v>4114</v>
      </c>
      <c r="O1752" t="s">
        <v>6927</v>
      </c>
      <c r="P1752" t="s">
        <v>6928</v>
      </c>
      <c r="Q1752" t="s">
        <v>33</v>
      </c>
      <c r="R1752" t="s">
        <v>782</v>
      </c>
      <c r="S1752" t="s">
        <v>3751</v>
      </c>
      <c r="T1752" t="s">
        <v>909</v>
      </c>
      <c r="U1752" t="s">
        <v>110</v>
      </c>
      <c r="V1752" t="s">
        <v>329</v>
      </c>
      <c r="W1752" t="str">
        <f>VLOOKUP(V1752,Lookup!D:E,2,FALSE)</f>
        <v>Corporate Contributions</v>
      </c>
      <c r="X1752" t="s">
        <v>216</v>
      </c>
      <c r="Y1752" t="s">
        <v>33</v>
      </c>
      <c r="Z1752" t="s">
        <v>36</v>
      </c>
      <c r="AA1752" t="s">
        <v>37</v>
      </c>
      <c r="AB1752" t="s">
        <v>904</v>
      </c>
      <c r="AC1752" t="s">
        <v>33</v>
      </c>
      <c r="AD1752">
        <v>0</v>
      </c>
      <c r="AE1752">
        <v>11</v>
      </c>
      <c r="AF1752">
        <v>2019</v>
      </c>
      <c r="AG1752" t="s">
        <v>33</v>
      </c>
      <c r="AH1752" t="s">
        <v>33</v>
      </c>
      <c r="AI1752" t="s">
        <v>124</v>
      </c>
    </row>
    <row r="1753" spans="1:35">
      <c r="A1753" t="s">
        <v>316</v>
      </c>
      <c r="B1753" t="s">
        <v>196</v>
      </c>
      <c r="C1753" t="s">
        <v>181</v>
      </c>
      <c r="D1753" t="s">
        <v>6912</v>
      </c>
      <c r="E1753" t="s">
        <v>6908</v>
      </c>
      <c r="F1753" t="s">
        <v>32</v>
      </c>
      <c r="G1753" t="s">
        <v>317</v>
      </c>
      <c r="H1753" t="str">
        <f t="shared" si="583"/>
        <v>4261</v>
      </c>
      <c r="I1753" t="s">
        <v>318</v>
      </c>
      <c r="J1753">
        <v>50000</v>
      </c>
      <c r="K1753" t="s">
        <v>903</v>
      </c>
      <c r="L1753" t="s">
        <v>905</v>
      </c>
      <c r="M1753" t="s">
        <v>928</v>
      </c>
      <c r="N1753" t="s">
        <v>929</v>
      </c>
      <c r="O1753" t="s">
        <v>6929</v>
      </c>
      <c r="P1753" t="s">
        <v>6930</v>
      </c>
      <c r="Q1753" t="s">
        <v>33</v>
      </c>
      <c r="R1753" t="s">
        <v>782</v>
      </c>
      <c r="S1753" t="s">
        <v>3751</v>
      </c>
      <c r="T1753" t="s">
        <v>909</v>
      </c>
      <c r="U1753" t="s">
        <v>110</v>
      </c>
      <c r="V1753" t="s">
        <v>329</v>
      </c>
      <c r="W1753" t="str">
        <f>VLOOKUP(V1753,Lookup!D:E,2,FALSE)</f>
        <v>Corporate Contributions</v>
      </c>
      <c r="X1753" t="s">
        <v>216</v>
      </c>
      <c r="Y1753" t="s">
        <v>33</v>
      </c>
      <c r="Z1753" t="s">
        <v>36</v>
      </c>
      <c r="AA1753" t="s">
        <v>37</v>
      </c>
      <c r="AB1753" t="s">
        <v>904</v>
      </c>
      <c r="AC1753" t="s">
        <v>33</v>
      </c>
      <c r="AD1753">
        <v>0</v>
      </c>
      <c r="AE1753">
        <v>11</v>
      </c>
      <c r="AF1753">
        <v>2019</v>
      </c>
      <c r="AG1753" t="s">
        <v>33</v>
      </c>
      <c r="AH1753" t="s">
        <v>33</v>
      </c>
      <c r="AI1753" t="s">
        <v>124</v>
      </c>
    </row>
    <row r="1754" spans="1:35">
      <c r="A1754" t="s">
        <v>316</v>
      </c>
      <c r="B1754" t="s">
        <v>196</v>
      </c>
      <c r="C1754" t="s">
        <v>181</v>
      </c>
      <c r="D1754" t="s">
        <v>6912</v>
      </c>
      <c r="E1754" t="s">
        <v>6908</v>
      </c>
      <c r="F1754" t="s">
        <v>32</v>
      </c>
      <c r="G1754" t="s">
        <v>317</v>
      </c>
      <c r="H1754" t="str">
        <f t="shared" si="583"/>
        <v>4261</v>
      </c>
      <c r="I1754" t="s">
        <v>318</v>
      </c>
      <c r="J1754">
        <v>1000</v>
      </c>
      <c r="K1754" t="s">
        <v>903</v>
      </c>
      <c r="L1754" t="s">
        <v>905</v>
      </c>
      <c r="M1754" t="s">
        <v>6931</v>
      </c>
      <c r="N1754" t="s">
        <v>6932</v>
      </c>
      <c r="O1754" t="s">
        <v>6933</v>
      </c>
      <c r="P1754" t="s">
        <v>6934</v>
      </c>
      <c r="Q1754" t="s">
        <v>33</v>
      </c>
      <c r="R1754" t="s">
        <v>782</v>
      </c>
      <c r="S1754" t="s">
        <v>327</v>
      </c>
      <c r="T1754" t="s">
        <v>909</v>
      </c>
      <c r="U1754" t="s">
        <v>110</v>
      </c>
      <c r="V1754" t="s">
        <v>329</v>
      </c>
      <c r="W1754" t="str">
        <f>VLOOKUP(V1754,Lookup!D:E,2,FALSE)</f>
        <v>Corporate Contributions</v>
      </c>
      <c r="X1754" t="s">
        <v>216</v>
      </c>
      <c r="Y1754" t="s">
        <v>33</v>
      </c>
      <c r="Z1754" t="s">
        <v>36</v>
      </c>
      <c r="AA1754" t="s">
        <v>37</v>
      </c>
      <c r="AB1754" t="s">
        <v>904</v>
      </c>
      <c r="AC1754" t="s">
        <v>33</v>
      </c>
      <c r="AD1754">
        <v>0</v>
      </c>
      <c r="AE1754">
        <v>11</v>
      </c>
      <c r="AF1754">
        <v>2019</v>
      </c>
      <c r="AG1754" t="s">
        <v>33</v>
      </c>
      <c r="AH1754" t="s">
        <v>33</v>
      </c>
      <c r="AI1754" t="s">
        <v>124</v>
      </c>
    </row>
    <row r="1755" spans="1:35">
      <c r="A1755" t="s">
        <v>316</v>
      </c>
      <c r="B1755" t="s">
        <v>196</v>
      </c>
      <c r="C1755" t="s">
        <v>181</v>
      </c>
      <c r="D1755" t="s">
        <v>6912</v>
      </c>
      <c r="E1755" t="s">
        <v>6908</v>
      </c>
      <c r="F1755" t="s">
        <v>32</v>
      </c>
      <c r="G1755" t="s">
        <v>451</v>
      </c>
      <c r="H1755" t="str">
        <f t="shared" si="583"/>
        <v>4264</v>
      </c>
      <c r="I1755" t="s">
        <v>452</v>
      </c>
      <c r="J1755">
        <v>14038.89</v>
      </c>
      <c r="K1755" t="s">
        <v>903</v>
      </c>
      <c r="L1755" t="s">
        <v>1125</v>
      </c>
      <c r="M1755" t="s">
        <v>1126</v>
      </c>
      <c r="N1755" t="s">
        <v>1127</v>
      </c>
      <c r="O1755" t="s">
        <v>6935</v>
      </c>
      <c r="P1755" t="s">
        <v>6936</v>
      </c>
      <c r="Q1755" t="s">
        <v>33</v>
      </c>
      <c r="R1755" t="s">
        <v>780</v>
      </c>
      <c r="S1755" t="s">
        <v>6180</v>
      </c>
      <c r="T1755" t="s">
        <v>909</v>
      </c>
      <c r="U1755" t="s">
        <v>110</v>
      </c>
      <c r="V1755" t="s">
        <v>533</v>
      </c>
      <c r="W1755" t="str">
        <f>VLOOKUP(V1755,Lookup!D:E,2,FALSE)</f>
        <v>Company Memberships</v>
      </c>
      <c r="X1755" t="s">
        <v>173</v>
      </c>
      <c r="Y1755" t="s">
        <v>33</v>
      </c>
      <c r="Z1755" t="s">
        <v>36</v>
      </c>
      <c r="AA1755" t="s">
        <v>37</v>
      </c>
      <c r="AB1755" t="s">
        <v>1124</v>
      </c>
      <c r="AC1755" t="s">
        <v>33</v>
      </c>
      <c r="AD1755">
        <v>0</v>
      </c>
      <c r="AE1755">
        <v>11</v>
      </c>
      <c r="AF1755">
        <v>2019</v>
      </c>
      <c r="AG1755" t="s">
        <v>33</v>
      </c>
      <c r="AH1755" t="s">
        <v>33</v>
      </c>
      <c r="AI1755" t="s">
        <v>124</v>
      </c>
    </row>
    <row r="1756" spans="1:35">
      <c r="A1756" t="s">
        <v>316</v>
      </c>
      <c r="B1756" t="s">
        <v>196</v>
      </c>
      <c r="C1756" t="s">
        <v>181</v>
      </c>
      <c r="D1756" t="s">
        <v>6912</v>
      </c>
      <c r="E1756" t="s">
        <v>6908</v>
      </c>
      <c r="F1756" t="s">
        <v>32</v>
      </c>
      <c r="G1756" t="s">
        <v>115</v>
      </c>
      <c r="H1756" t="str">
        <f t="shared" si="583"/>
        <v>9302</v>
      </c>
      <c r="I1756" t="s">
        <v>116</v>
      </c>
      <c r="J1756">
        <v>79553.7</v>
      </c>
      <c r="K1756" t="s">
        <v>903</v>
      </c>
      <c r="L1756" t="s">
        <v>1125</v>
      </c>
      <c r="M1756" t="s">
        <v>1126</v>
      </c>
      <c r="N1756" t="s">
        <v>1127</v>
      </c>
      <c r="O1756" t="s">
        <v>6937</v>
      </c>
      <c r="P1756" t="s">
        <v>6938</v>
      </c>
      <c r="Q1756" t="s">
        <v>33</v>
      </c>
      <c r="R1756" t="s">
        <v>780</v>
      </c>
      <c r="S1756" t="s">
        <v>6180</v>
      </c>
      <c r="T1756" t="s">
        <v>909</v>
      </c>
      <c r="U1756" t="s">
        <v>110</v>
      </c>
      <c r="V1756" t="s">
        <v>533</v>
      </c>
      <c r="W1756" t="str">
        <f>VLOOKUP(V1756,Lookup!D:E,2,FALSE)</f>
        <v>Company Memberships</v>
      </c>
      <c r="X1756" t="s">
        <v>93</v>
      </c>
      <c r="Y1756" t="s">
        <v>33</v>
      </c>
      <c r="Z1756" t="s">
        <v>36</v>
      </c>
      <c r="AA1756" t="s">
        <v>37</v>
      </c>
      <c r="AB1756" t="s">
        <v>1124</v>
      </c>
      <c r="AC1756" t="s">
        <v>33</v>
      </c>
      <c r="AD1756">
        <v>0</v>
      </c>
      <c r="AE1756">
        <v>11</v>
      </c>
      <c r="AF1756">
        <v>2019</v>
      </c>
      <c r="AG1756" t="s">
        <v>33</v>
      </c>
      <c r="AH1756" t="s">
        <v>33</v>
      </c>
      <c r="AI1756" t="s">
        <v>124</v>
      </c>
    </row>
    <row r="1757" spans="1:35">
      <c r="A1757" t="s">
        <v>316</v>
      </c>
      <c r="B1757" t="s">
        <v>197</v>
      </c>
      <c r="C1757" t="s">
        <v>187</v>
      </c>
      <c r="D1757" t="s">
        <v>6913</v>
      </c>
      <c r="E1757" t="s">
        <v>6908</v>
      </c>
      <c r="F1757" t="s">
        <v>32</v>
      </c>
      <c r="G1757" t="s">
        <v>613</v>
      </c>
      <c r="H1757" t="str">
        <f t="shared" ref="H1757" si="584">LEFT(G1757,4)</f>
        <v>4265</v>
      </c>
      <c r="I1757" t="s">
        <v>614</v>
      </c>
      <c r="J1757">
        <v>1000</v>
      </c>
      <c r="K1757" t="s">
        <v>319</v>
      </c>
      <c r="L1757" t="s">
        <v>321</v>
      </c>
      <c r="M1757" t="s">
        <v>1331</v>
      </c>
      <c r="N1757" t="s">
        <v>1332</v>
      </c>
      <c r="O1757" t="s">
        <v>6939</v>
      </c>
      <c r="P1757" t="s">
        <v>6940</v>
      </c>
      <c r="Q1757" t="s">
        <v>33</v>
      </c>
      <c r="R1757" t="s">
        <v>393</v>
      </c>
      <c r="S1757" t="s">
        <v>531</v>
      </c>
      <c r="T1757" t="s">
        <v>200</v>
      </c>
      <c r="U1757" t="s">
        <v>110</v>
      </c>
      <c r="V1757" t="s">
        <v>228</v>
      </c>
      <c r="W1757" t="str">
        <f>VLOOKUP(V1757,Lookup!D:E,2,FALSE)</f>
        <v>Employee Memberships</v>
      </c>
      <c r="X1757" t="s">
        <v>93</v>
      </c>
      <c r="Y1757" t="s">
        <v>33</v>
      </c>
      <c r="Z1757" t="s">
        <v>36</v>
      </c>
      <c r="AA1757" t="s">
        <v>37</v>
      </c>
      <c r="AB1757" t="s">
        <v>320</v>
      </c>
      <c r="AC1757" t="s">
        <v>33</v>
      </c>
      <c r="AD1757">
        <v>0</v>
      </c>
      <c r="AE1757">
        <v>11</v>
      </c>
      <c r="AF1757">
        <v>2019</v>
      </c>
      <c r="AG1757" t="s">
        <v>33</v>
      </c>
      <c r="AH1757" t="s">
        <v>33</v>
      </c>
      <c r="AI1757" t="s">
        <v>124</v>
      </c>
    </row>
    <row r="1758" spans="1:35">
      <c r="A1758" t="s">
        <v>316</v>
      </c>
      <c r="B1758" t="s">
        <v>175</v>
      </c>
      <c r="C1758" t="s">
        <v>176</v>
      </c>
      <c r="D1758" t="s">
        <v>6942</v>
      </c>
      <c r="E1758" t="s">
        <v>6941</v>
      </c>
      <c r="F1758" t="s">
        <v>32</v>
      </c>
      <c r="G1758" t="s">
        <v>317</v>
      </c>
      <c r="H1758" t="str">
        <f t="shared" ref="H1758:H1759" si="585">LEFT(G1758,4)</f>
        <v>4261</v>
      </c>
      <c r="I1758" t="s">
        <v>318</v>
      </c>
      <c r="J1758">
        <v>1000</v>
      </c>
      <c r="K1758" t="s">
        <v>210</v>
      </c>
      <c r="L1758" t="s">
        <v>641</v>
      </c>
      <c r="M1758" t="s">
        <v>5863</v>
      </c>
      <c r="N1758" t="s">
        <v>5864</v>
      </c>
      <c r="O1758" t="s">
        <v>6943</v>
      </c>
      <c r="P1758" t="s">
        <v>6944</v>
      </c>
      <c r="Q1758" t="s">
        <v>33</v>
      </c>
      <c r="R1758" t="s">
        <v>211</v>
      </c>
      <c r="S1758" t="s">
        <v>3751</v>
      </c>
      <c r="T1758" t="s">
        <v>95</v>
      </c>
      <c r="U1758" t="s">
        <v>110</v>
      </c>
      <c r="V1758" t="s">
        <v>329</v>
      </c>
      <c r="W1758" t="str">
        <f>VLOOKUP(V1758,Lookup!D:E,2,FALSE)</f>
        <v>Corporate Contributions</v>
      </c>
      <c r="X1758" t="s">
        <v>216</v>
      </c>
      <c r="Y1758" t="s">
        <v>33</v>
      </c>
      <c r="Z1758" t="s">
        <v>36</v>
      </c>
      <c r="AA1758" t="s">
        <v>37</v>
      </c>
      <c r="AB1758" t="s">
        <v>640</v>
      </c>
      <c r="AC1758" t="s">
        <v>33</v>
      </c>
      <c r="AD1758">
        <v>0</v>
      </c>
      <c r="AE1758">
        <v>11</v>
      </c>
      <c r="AF1758">
        <v>2019</v>
      </c>
      <c r="AG1758" t="s">
        <v>33</v>
      </c>
      <c r="AH1758" t="s">
        <v>33</v>
      </c>
      <c r="AI1758" t="s">
        <v>124</v>
      </c>
    </row>
    <row r="1759" spans="1:35">
      <c r="A1759" t="s">
        <v>3220</v>
      </c>
      <c r="B1759" t="s">
        <v>233</v>
      </c>
      <c r="C1759" t="s">
        <v>181</v>
      </c>
      <c r="D1759" t="s">
        <v>6945</v>
      </c>
      <c r="E1759" t="s">
        <v>6941</v>
      </c>
      <c r="F1759" t="s">
        <v>32</v>
      </c>
      <c r="G1759" t="s">
        <v>3038</v>
      </c>
      <c r="H1759" t="str">
        <f t="shared" si="585"/>
        <v>5450</v>
      </c>
      <c r="I1759" t="s">
        <v>3039</v>
      </c>
      <c r="J1759">
        <v>2500</v>
      </c>
      <c r="K1759" t="s">
        <v>876</v>
      </c>
      <c r="L1759" t="s">
        <v>1005</v>
      </c>
      <c r="M1759" t="s">
        <v>4596</v>
      </c>
      <c r="N1759" t="s">
        <v>4597</v>
      </c>
      <c r="O1759" t="s">
        <v>6946</v>
      </c>
      <c r="P1759" t="s">
        <v>6947</v>
      </c>
      <c r="Q1759" t="s">
        <v>33</v>
      </c>
      <c r="R1759" t="s">
        <v>6948</v>
      </c>
      <c r="S1759" t="s">
        <v>1374</v>
      </c>
      <c r="T1759" t="s">
        <v>6949</v>
      </c>
      <c r="U1759" t="s">
        <v>39</v>
      </c>
      <c r="V1759" t="s">
        <v>68</v>
      </c>
      <c r="W1759" t="str">
        <f>VLOOKUP(V1759,Lookup!D:E,2,FALSE)</f>
        <v>Miscellaneous All Other</v>
      </c>
      <c r="X1759" t="s">
        <v>59</v>
      </c>
      <c r="Y1759" t="s">
        <v>33</v>
      </c>
      <c r="Z1759" t="s">
        <v>36</v>
      </c>
      <c r="AA1759" t="s">
        <v>37</v>
      </c>
      <c r="AB1759" t="s">
        <v>1004</v>
      </c>
      <c r="AC1759" t="s">
        <v>33</v>
      </c>
      <c r="AD1759">
        <v>0</v>
      </c>
      <c r="AE1759">
        <v>11</v>
      </c>
      <c r="AF1759">
        <v>2019</v>
      </c>
      <c r="AG1759" t="s">
        <v>33</v>
      </c>
      <c r="AH1759" t="s">
        <v>6950</v>
      </c>
      <c r="AI1759" t="s">
        <v>124</v>
      </c>
    </row>
    <row r="1760" spans="1:35">
      <c r="A1760" t="s">
        <v>163</v>
      </c>
      <c r="B1760" t="s">
        <v>197</v>
      </c>
      <c r="C1760" t="s">
        <v>187</v>
      </c>
      <c r="D1760" t="s">
        <v>6956</v>
      </c>
      <c r="E1760" t="s">
        <v>6951</v>
      </c>
      <c r="F1760" t="s">
        <v>32</v>
      </c>
      <c r="G1760" t="s">
        <v>262</v>
      </c>
      <c r="H1760" t="str">
        <f t="shared" ref="H1760" si="586">LEFT(G1760,4)</f>
        <v>4265</v>
      </c>
      <c r="I1760" t="s">
        <v>263</v>
      </c>
      <c r="J1760">
        <v>1072.6400000000001</v>
      </c>
      <c r="K1760" t="s">
        <v>3949</v>
      </c>
      <c r="L1760" t="s">
        <v>417</v>
      </c>
      <c r="M1760" t="s">
        <v>6957</v>
      </c>
      <c r="N1760" t="s">
        <v>6958</v>
      </c>
      <c r="O1760" t="s">
        <v>6959</v>
      </c>
      <c r="P1760" t="s">
        <v>6960</v>
      </c>
      <c r="Q1760" t="s">
        <v>33</v>
      </c>
      <c r="R1760" t="s">
        <v>326</v>
      </c>
      <c r="S1760" t="s">
        <v>327</v>
      </c>
      <c r="T1760" t="s">
        <v>328</v>
      </c>
      <c r="U1760" t="s">
        <v>110</v>
      </c>
      <c r="V1760" t="s">
        <v>329</v>
      </c>
      <c r="W1760" t="str">
        <f>VLOOKUP(V1760,Lookup!D:E,2,FALSE)</f>
        <v>Corporate Contributions</v>
      </c>
      <c r="X1760" t="s">
        <v>216</v>
      </c>
      <c r="Y1760" t="s">
        <v>33</v>
      </c>
      <c r="Z1760" t="s">
        <v>36</v>
      </c>
      <c r="AA1760" t="s">
        <v>37</v>
      </c>
      <c r="AB1760" t="s">
        <v>416</v>
      </c>
      <c r="AC1760" t="s">
        <v>33</v>
      </c>
      <c r="AD1760">
        <v>0</v>
      </c>
      <c r="AE1760">
        <v>11</v>
      </c>
      <c r="AF1760">
        <v>2019</v>
      </c>
      <c r="AG1760" t="s">
        <v>33</v>
      </c>
      <c r="AH1760" t="s">
        <v>33</v>
      </c>
      <c r="AI1760" t="s">
        <v>124</v>
      </c>
    </row>
    <row r="1761" spans="1:35">
      <c r="A1761" t="s">
        <v>316</v>
      </c>
      <c r="B1761" t="s">
        <v>175</v>
      </c>
      <c r="C1761" t="s">
        <v>176</v>
      </c>
      <c r="D1761" t="s">
        <v>6952</v>
      </c>
      <c r="E1761" t="s">
        <v>6951</v>
      </c>
      <c r="F1761" t="s">
        <v>32</v>
      </c>
      <c r="G1761" t="s">
        <v>317</v>
      </c>
      <c r="H1761" t="str">
        <f t="shared" ref="H1761:H1763" si="587">LEFT(G1761,4)</f>
        <v>4261</v>
      </c>
      <c r="I1761" t="s">
        <v>318</v>
      </c>
      <c r="J1761">
        <v>1000</v>
      </c>
      <c r="K1761" t="s">
        <v>210</v>
      </c>
      <c r="L1761" t="s">
        <v>641</v>
      </c>
      <c r="M1761" t="s">
        <v>1652</v>
      </c>
      <c r="N1761" t="s">
        <v>1653</v>
      </c>
      <c r="O1761" t="s">
        <v>6961</v>
      </c>
      <c r="P1761" t="s">
        <v>6962</v>
      </c>
      <c r="Q1761" t="s">
        <v>33</v>
      </c>
      <c r="R1761" t="s">
        <v>557</v>
      </c>
      <c r="S1761" t="s">
        <v>3751</v>
      </c>
      <c r="T1761" t="s">
        <v>95</v>
      </c>
      <c r="U1761" t="s">
        <v>110</v>
      </c>
      <c r="V1761" t="s">
        <v>329</v>
      </c>
      <c r="W1761" t="str">
        <f>VLOOKUP(V1761,Lookup!D:E,2,FALSE)</f>
        <v>Corporate Contributions</v>
      </c>
      <c r="X1761" t="s">
        <v>216</v>
      </c>
      <c r="Y1761" t="s">
        <v>33</v>
      </c>
      <c r="Z1761" t="s">
        <v>36</v>
      </c>
      <c r="AA1761" t="s">
        <v>37</v>
      </c>
      <c r="AB1761" t="s">
        <v>640</v>
      </c>
      <c r="AC1761" t="s">
        <v>33</v>
      </c>
      <c r="AD1761">
        <v>0</v>
      </c>
      <c r="AE1761">
        <v>11</v>
      </c>
      <c r="AF1761">
        <v>2019</v>
      </c>
      <c r="AG1761" t="s">
        <v>33</v>
      </c>
      <c r="AH1761" t="s">
        <v>33</v>
      </c>
      <c r="AI1761" t="s">
        <v>124</v>
      </c>
    </row>
    <row r="1762" spans="1:35">
      <c r="A1762" t="s">
        <v>316</v>
      </c>
      <c r="B1762" t="s">
        <v>175</v>
      </c>
      <c r="C1762" t="s">
        <v>176</v>
      </c>
      <c r="D1762" t="s">
        <v>6952</v>
      </c>
      <c r="E1762" t="s">
        <v>6951</v>
      </c>
      <c r="F1762" t="s">
        <v>32</v>
      </c>
      <c r="G1762" t="s">
        <v>317</v>
      </c>
      <c r="H1762" t="str">
        <f t="shared" si="587"/>
        <v>4261</v>
      </c>
      <c r="I1762" t="s">
        <v>318</v>
      </c>
      <c r="J1762">
        <v>500</v>
      </c>
      <c r="K1762" t="s">
        <v>210</v>
      </c>
      <c r="L1762" t="s">
        <v>641</v>
      </c>
      <c r="M1762" t="s">
        <v>6963</v>
      </c>
      <c r="N1762" t="s">
        <v>6964</v>
      </c>
      <c r="O1762" t="s">
        <v>6965</v>
      </c>
      <c r="P1762" t="s">
        <v>6966</v>
      </c>
      <c r="Q1762" t="s">
        <v>33</v>
      </c>
      <c r="R1762" t="s">
        <v>594</v>
      </c>
      <c r="S1762" t="s">
        <v>327</v>
      </c>
      <c r="T1762" t="s">
        <v>95</v>
      </c>
      <c r="U1762" t="s">
        <v>110</v>
      </c>
      <c r="V1762" t="s">
        <v>329</v>
      </c>
      <c r="W1762" t="str">
        <f>VLOOKUP(V1762,Lookup!D:E,2,FALSE)</f>
        <v>Corporate Contributions</v>
      </c>
      <c r="X1762" t="s">
        <v>216</v>
      </c>
      <c r="Y1762" t="s">
        <v>33</v>
      </c>
      <c r="Z1762" t="s">
        <v>36</v>
      </c>
      <c r="AA1762" t="s">
        <v>37</v>
      </c>
      <c r="AB1762" t="s">
        <v>640</v>
      </c>
      <c r="AC1762" t="s">
        <v>33</v>
      </c>
      <c r="AD1762">
        <v>0</v>
      </c>
      <c r="AE1762">
        <v>11</v>
      </c>
      <c r="AF1762">
        <v>2019</v>
      </c>
      <c r="AG1762" t="s">
        <v>33</v>
      </c>
      <c r="AH1762" t="s">
        <v>33</v>
      </c>
      <c r="AI1762" t="s">
        <v>124</v>
      </c>
    </row>
    <row r="1763" spans="1:35">
      <c r="A1763" t="s">
        <v>316</v>
      </c>
      <c r="B1763" t="s">
        <v>175</v>
      </c>
      <c r="C1763" t="s">
        <v>176</v>
      </c>
      <c r="D1763" t="s">
        <v>6952</v>
      </c>
      <c r="E1763" t="s">
        <v>6951</v>
      </c>
      <c r="F1763" t="s">
        <v>32</v>
      </c>
      <c r="G1763" t="s">
        <v>613</v>
      </c>
      <c r="H1763" t="str">
        <f t="shared" si="587"/>
        <v>4265</v>
      </c>
      <c r="I1763" t="s">
        <v>614</v>
      </c>
      <c r="J1763">
        <v>15640</v>
      </c>
      <c r="K1763" t="s">
        <v>210</v>
      </c>
      <c r="L1763" t="s">
        <v>641</v>
      </c>
      <c r="M1763" t="s">
        <v>2478</v>
      </c>
      <c r="N1763" t="s">
        <v>2479</v>
      </c>
      <c r="O1763" t="s">
        <v>6967</v>
      </c>
      <c r="P1763" t="s">
        <v>6968</v>
      </c>
      <c r="Q1763" t="s">
        <v>33</v>
      </c>
      <c r="R1763" t="s">
        <v>211</v>
      </c>
      <c r="S1763" t="s">
        <v>3751</v>
      </c>
      <c r="T1763" t="s">
        <v>95</v>
      </c>
      <c r="U1763" t="s">
        <v>110</v>
      </c>
      <c r="V1763" t="s">
        <v>329</v>
      </c>
      <c r="W1763" t="str">
        <f>VLOOKUP(V1763,Lookup!D:E,2,FALSE)</f>
        <v>Corporate Contributions</v>
      </c>
      <c r="X1763" t="s">
        <v>216</v>
      </c>
      <c r="Y1763" t="s">
        <v>33</v>
      </c>
      <c r="Z1763" t="s">
        <v>36</v>
      </c>
      <c r="AA1763" t="s">
        <v>37</v>
      </c>
      <c r="AB1763" t="s">
        <v>640</v>
      </c>
      <c r="AC1763" t="s">
        <v>33</v>
      </c>
      <c r="AD1763">
        <v>0</v>
      </c>
      <c r="AE1763">
        <v>11</v>
      </c>
      <c r="AF1763">
        <v>2019</v>
      </c>
      <c r="AG1763" t="s">
        <v>33</v>
      </c>
      <c r="AH1763" t="s">
        <v>33</v>
      </c>
      <c r="AI1763" t="s">
        <v>124</v>
      </c>
    </row>
    <row r="1764" spans="1:35">
      <c r="A1764" t="s">
        <v>316</v>
      </c>
      <c r="B1764" t="s">
        <v>183</v>
      </c>
      <c r="C1764" t="s">
        <v>184</v>
      </c>
      <c r="D1764" t="s">
        <v>6953</v>
      </c>
      <c r="E1764" t="s">
        <v>6951</v>
      </c>
      <c r="F1764" t="s">
        <v>32</v>
      </c>
      <c r="G1764" t="s">
        <v>451</v>
      </c>
      <c r="H1764" t="str">
        <f t="shared" ref="H1764" si="588">LEFT(G1764,4)</f>
        <v>4264</v>
      </c>
      <c r="I1764" t="s">
        <v>452</v>
      </c>
      <c r="J1764">
        <v>3437.5</v>
      </c>
      <c r="K1764" t="s">
        <v>500</v>
      </c>
      <c r="L1764" t="s">
        <v>802</v>
      </c>
      <c r="M1764" t="s">
        <v>1598</v>
      </c>
      <c r="N1764" t="s">
        <v>1599</v>
      </c>
      <c r="O1764" t="s">
        <v>6969</v>
      </c>
      <c r="P1764" t="s">
        <v>6970</v>
      </c>
      <c r="Q1764" t="s">
        <v>33</v>
      </c>
      <c r="R1764" t="s">
        <v>888</v>
      </c>
      <c r="S1764" t="s">
        <v>531</v>
      </c>
      <c r="T1764" t="s">
        <v>1231</v>
      </c>
      <c r="U1764" t="s">
        <v>110</v>
      </c>
      <c r="V1764" t="s">
        <v>533</v>
      </c>
      <c r="W1764" t="str">
        <f>VLOOKUP(V1764,Lookup!D:E,2,FALSE)</f>
        <v>Company Memberships</v>
      </c>
      <c r="X1764" t="s">
        <v>173</v>
      </c>
      <c r="Y1764" t="s">
        <v>33</v>
      </c>
      <c r="Z1764" t="s">
        <v>36</v>
      </c>
      <c r="AA1764" t="s">
        <v>37</v>
      </c>
      <c r="AB1764" t="s">
        <v>801</v>
      </c>
      <c r="AC1764" t="s">
        <v>33</v>
      </c>
      <c r="AD1764">
        <v>0</v>
      </c>
      <c r="AE1764">
        <v>11</v>
      </c>
      <c r="AF1764">
        <v>2019</v>
      </c>
      <c r="AG1764" t="s">
        <v>33</v>
      </c>
      <c r="AH1764" t="s">
        <v>33</v>
      </c>
      <c r="AI1764" t="s">
        <v>124</v>
      </c>
    </row>
    <row r="1765" spans="1:35">
      <c r="A1765" t="s">
        <v>163</v>
      </c>
      <c r="B1765" t="s">
        <v>183</v>
      </c>
      <c r="C1765" t="s">
        <v>184</v>
      </c>
      <c r="D1765" t="s">
        <v>6953</v>
      </c>
      <c r="E1765" t="s">
        <v>6951</v>
      </c>
      <c r="F1765" t="s">
        <v>32</v>
      </c>
      <c r="G1765" t="s">
        <v>613</v>
      </c>
      <c r="H1765" t="str">
        <f t="shared" ref="H1765:H1780" si="589">LEFT(G1765,4)</f>
        <v>4265</v>
      </c>
      <c r="I1765" t="s">
        <v>614</v>
      </c>
      <c r="J1765">
        <v>1000</v>
      </c>
      <c r="K1765" t="s">
        <v>500</v>
      </c>
      <c r="L1765" t="s">
        <v>826</v>
      </c>
      <c r="M1765" t="s">
        <v>5644</v>
      </c>
      <c r="N1765" t="s">
        <v>5645</v>
      </c>
      <c r="O1765" t="s">
        <v>6975</v>
      </c>
      <c r="P1765" t="s">
        <v>5965</v>
      </c>
      <c r="Q1765" t="s">
        <v>33</v>
      </c>
      <c r="R1765" t="s">
        <v>1379</v>
      </c>
      <c r="S1765" t="s">
        <v>89</v>
      </c>
      <c r="T1765" t="s">
        <v>235</v>
      </c>
      <c r="U1765" t="s">
        <v>56</v>
      </c>
      <c r="V1765" t="s">
        <v>329</v>
      </c>
      <c r="W1765" t="str">
        <f>VLOOKUP(V1765,Lookup!D:E,2,FALSE)</f>
        <v>Corporate Contributions</v>
      </c>
      <c r="X1765" t="s">
        <v>101</v>
      </c>
      <c r="Y1765" t="s">
        <v>33</v>
      </c>
      <c r="Z1765" t="s">
        <v>36</v>
      </c>
      <c r="AA1765" t="s">
        <v>37</v>
      </c>
      <c r="AB1765" t="s">
        <v>825</v>
      </c>
      <c r="AC1765" t="s">
        <v>33</v>
      </c>
      <c r="AD1765">
        <v>0</v>
      </c>
      <c r="AE1765">
        <v>11</v>
      </c>
      <c r="AF1765">
        <v>2019</v>
      </c>
      <c r="AG1765" t="s">
        <v>33</v>
      </c>
      <c r="AH1765" t="s">
        <v>6976</v>
      </c>
      <c r="AI1765" t="s">
        <v>124</v>
      </c>
    </row>
    <row r="1766" spans="1:35">
      <c r="A1766" t="s">
        <v>163</v>
      </c>
      <c r="B1766" t="s">
        <v>183</v>
      </c>
      <c r="C1766" t="s">
        <v>184</v>
      </c>
      <c r="D1766" t="s">
        <v>6953</v>
      </c>
      <c r="E1766" t="s">
        <v>6951</v>
      </c>
      <c r="F1766" t="s">
        <v>32</v>
      </c>
      <c r="G1766" t="s">
        <v>613</v>
      </c>
      <c r="H1766" t="str">
        <f t="shared" si="589"/>
        <v>4265</v>
      </c>
      <c r="I1766" t="s">
        <v>614</v>
      </c>
      <c r="J1766">
        <v>1500</v>
      </c>
      <c r="K1766" t="s">
        <v>500</v>
      </c>
      <c r="L1766" t="s">
        <v>826</v>
      </c>
      <c r="M1766" t="s">
        <v>429</v>
      </c>
      <c r="N1766" t="s">
        <v>430</v>
      </c>
      <c r="O1766" t="s">
        <v>6977</v>
      </c>
      <c r="P1766" t="s">
        <v>6978</v>
      </c>
      <c r="Q1766" t="s">
        <v>33</v>
      </c>
      <c r="R1766" t="s">
        <v>1379</v>
      </c>
      <c r="S1766" t="s">
        <v>89</v>
      </c>
      <c r="T1766" t="s">
        <v>235</v>
      </c>
      <c r="U1766" t="s">
        <v>56</v>
      </c>
      <c r="V1766" t="s">
        <v>329</v>
      </c>
      <c r="W1766" t="str">
        <f>VLOOKUP(V1766,Lookup!D:E,2,FALSE)</f>
        <v>Corporate Contributions</v>
      </c>
      <c r="X1766" t="s">
        <v>101</v>
      </c>
      <c r="Y1766" t="s">
        <v>33</v>
      </c>
      <c r="Z1766" t="s">
        <v>36</v>
      </c>
      <c r="AA1766" t="s">
        <v>37</v>
      </c>
      <c r="AB1766" t="s">
        <v>825</v>
      </c>
      <c r="AC1766" t="s">
        <v>33</v>
      </c>
      <c r="AD1766">
        <v>0</v>
      </c>
      <c r="AE1766">
        <v>11</v>
      </c>
      <c r="AF1766">
        <v>2019</v>
      </c>
      <c r="AG1766" t="s">
        <v>33</v>
      </c>
      <c r="AH1766" t="s">
        <v>6976</v>
      </c>
      <c r="AI1766" t="s">
        <v>124</v>
      </c>
    </row>
    <row r="1767" spans="1:35">
      <c r="A1767" t="s">
        <v>163</v>
      </c>
      <c r="B1767" t="s">
        <v>183</v>
      </c>
      <c r="C1767" t="s">
        <v>184</v>
      </c>
      <c r="D1767" t="s">
        <v>6953</v>
      </c>
      <c r="E1767" t="s">
        <v>6951</v>
      </c>
      <c r="F1767" t="s">
        <v>32</v>
      </c>
      <c r="G1767" t="s">
        <v>613</v>
      </c>
      <c r="H1767" t="str">
        <f t="shared" si="589"/>
        <v>4265</v>
      </c>
      <c r="I1767" t="s">
        <v>614</v>
      </c>
      <c r="J1767">
        <v>2500</v>
      </c>
      <c r="K1767" t="s">
        <v>500</v>
      </c>
      <c r="L1767" t="s">
        <v>826</v>
      </c>
      <c r="M1767" t="s">
        <v>5527</v>
      </c>
      <c r="N1767" t="s">
        <v>5528</v>
      </c>
      <c r="O1767" t="s">
        <v>6979</v>
      </c>
      <c r="P1767" t="s">
        <v>6980</v>
      </c>
      <c r="Q1767" t="s">
        <v>33</v>
      </c>
      <c r="R1767" t="s">
        <v>1379</v>
      </c>
      <c r="S1767" t="s">
        <v>89</v>
      </c>
      <c r="T1767" t="s">
        <v>235</v>
      </c>
      <c r="U1767" t="s">
        <v>56</v>
      </c>
      <c r="V1767" t="s">
        <v>329</v>
      </c>
      <c r="W1767" t="str">
        <f>VLOOKUP(V1767,Lookup!D:E,2,FALSE)</f>
        <v>Corporate Contributions</v>
      </c>
      <c r="X1767" t="s">
        <v>101</v>
      </c>
      <c r="Y1767" t="s">
        <v>33</v>
      </c>
      <c r="Z1767" t="s">
        <v>36</v>
      </c>
      <c r="AA1767" t="s">
        <v>37</v>
      </c>
      <c r="AB1767" t="s">
        <v>825</v>
      </c>
      <c r="AC1767" t="s">
        <v>33</v>
      </c>
      <c r="AD1767">
        <v>0</v>
      </c>
      <c r="AE1767">
        <v>11</v>
      </c>
      <c r="AF1767">
        <v>2019</v>
      </c>
      <c r="AG1767" t="s">
        <v>33</v>
      </c>
      <c r="AH1767" t="s">
        <v>6976</v>
      </c>
      <c r="AI1767" t="s">
        <v>124</v>
      </c>
    </row>
    <row r="1768" spans="1:35">
      <c r="A1768" t="s">
        <v>163</v>
      </c>
      <c r="B1768" t="s">
        <v>183</v>
      </c>
      <c r="C1768" t="s">
        <v>184</v>
      </c>
      <c r="D1768" t="s">
        <v>6953</v>
      </c>
      <c r="E1768" t="s">
        <v>6951</v>
      </c>
      <c r="F1768" t="s">
        <v>32</v>
      </c>
      <c r="G1768" t="s">
        <v>613</v>
      </c>
      <c r="H1768" t="str">
        <f t="shared" si="589"/>
        <v>4265</v>
      </c>
      <c r="I1768" t="s">
        <v>614</v>
      </c>
      <c r="J1768">
        <v>20</v>
      </c>
      <c r="K1768" t="s">
        <v>500</v>
      </c>
      <c r="L1768" t="s">
        <v>826</v>
      </c>
      <c r="M1768" t="s">
        <v>1556</v>
      </c>
      <c r="N1768" t="s">
        <v>1557</v>
      </c>
      <c r="O1768" t="s">
        <v>6981</v>
      </c>
      <c r="P1768" t="s">
        <v>6982</v>
      </c>
      <c r="Q1768" t="s">
        <v>33</v>
      </c>
      <c r="R1768" t="s">
        <v>1379</v>
      </c>
      <c r="S1768" t="s">
        <v>89</v>
      </c>
      <c r="T1768" t="s">
        <v>235</v>
      </c>
      <c r="U1768" t="s">
        <v>56</v>
      </c>
      <c r="V1768" t="s">
        <v>38</v>
      </c>
      <c r="W1768" t="str">
        <f>VLOOKUP(V1768,Lookup!D:E,2,FALSE)</f>
        <v>Business Exp Part Deduct Gen</v>
      </c>
      <c r="X1768" t="s">
        <v>101</v>
      </c>
      <c r="Y1768" t="s">
        <v>33</v>
      </c>
      <c r="Z1768" t="s">
        <v>36</v>
      </c>
      <c r="AA1768" t="s">
        <v>37</v>
      </c>
      <c r="AB1768" t="s">
        <v>825</v>
      </c>
      <c r="AC1768" t="s">
        <v>33</v>
      </c>
      <c r="AD1768">
        <v>0</v>
      </c>
      <c r="AE1768">
        <v>11</v>
      </c>
      <c r="AF1768">
        <v>2019</v>
      </c>
      <c r="AG1768" t="s">
        <v>33</v>
      </c>
      <c r="AH1768" t="s">
        <v>6983</v>
      </c>
      <c r="AI1768" t="s">
        <v>124</v>
      </c>
    </row>
    <row r="1769" spans="1:35">
      <c r="A1769" t="s">
        <v>163</v>
      </c>
      <c r="B1769" t="s">
        <v>183</v>
      </c>
      <c r="C1769" t="s">
        <v>184</v>
      </c>
      <c r="D1769" t="s">
        <v>6953</v>
      </c>
      <c r="E1769" t="s">
        <v>6951</v>
      </c>
      <c r="F1769" t="s">
        <v>32</v>
      </c>
      <c r="G1769" t="s">
        <v>613</v>
      </c>
      <c r="H1769" t="str">
        <f t="shared" si="589"/>
        <v>4265</v>
      </c>
      <c r="I1769" t="s">
        <v>614</v>
      </c>
      <c r="J1769">
        <v>250</v>
      </c>
      <c r="K1769" t="s">
        <v>500</v>
      </c>
      <c r="L1769" t="s">
        <v>826</v>
      </c>
      <c r="M1769" t="s">
        <v>1556</v>
      </c>
      <c r="N1769" t="s">
        <v>1557</v>
      </c>
      <c r="O1769" t="s">
        <v>6981</v>
      </c>
      <c r="P1769" t="s">
        <v>6982</v>
      </c>
      <c r="Q1769" t="s">
        <v>33</v>
      </c>
      <c r="R1769" t="s">
        <v>1379</v>
      </c>
      <c r="S1769" t="s">
        <v>89</v>
      </c>
      <c r="T1769" t="s">
        <v>235</v>
      </c>
      <c r="U1769" t="s">
        <v>56</v>
      </c>
      <c r="V1769" t="s">
        <v>329</v>
      </c>
      <c r="W1769" t="str">
        <f>VLOOKUP(V1769,Lookup!D:E,2,FALSE)</f>
        <v>Corporate Contributions</v>
      </c>
      <c r="X1769" t="s">
        <v>101</v>
      </c>
      <c r="Y1769" t="s">
        <v>33</v>
      </c>
      <c r="Z1769" t="s">
        <v>36</v>
      </c>
      <c r="AA1769" t="s">
        <v>37</v>
      </c>
      <c r="AB1769" t="s">
        <v>825</v>
      </c>
      <c r="AC1769" t="s">
        <v>33</v>
      </c>
      <c r="AD1769">
        <v>0</v>
      </c>
      <c r="AE1769">
        <v>11</v>
      </c>
      <c r="AF1769">
        <v>2019</v>
      </c>
      <c r="AG1769" t="s">
        <v>33</v>
      </c>
      <c r="AH1769" t="s">
        <v>6983</v>
      </c>
      <c r="AI1769" t="s">
        <v>124</v>
      </c>
    </row>
    <row r="1770" spans="1:35">
      <c r="A1770" t="s">
        <v>163</v>
      </c>
      <c r="B1770" t="s">
        <v>183</v>
      </c>
      <c r="C1770" t="s">
        <v>184</v>
      </c>
      <c r="D1770" t="s">
        <v>6953</v>
      </c>
      <c r="E1770" t="s">
        <v>6951</v>
      </c>
      <c r="F1770" t="s">
        <v>32</v>
      </c>
      <c r="G1770" t="s">
        <v>613</v>
      </c>
      <c r="H1770" t="str">
        <f t="shared" si="589"/>
        <v>4265</v>
      </c>
      <c r="I1770" t="s">
        <v>614</v>
      </c>
      <c r="J1770">
        <v>2000</v>
      </c>
      <c r="K1770" t="s">
        <v>500</v>
      </c>
      <c r="L1770" t="s">
        <v>826</v>
      </c>
      <c r="M1770" t="s">
        <v>4386</v>
      </c>
      <c r="N1770" t="s">
        <v>4387</v>
      </c>
      <c r="O1770" t="s">
        <v>6984</v>
      </c>
      <c r="P1770" t="s">
        <v>6985</v>
      </c>
      <c r="Q1770" t="s">
        <v>33</v>
      </c>
      <c r="R1770" t="s">
        <v>1379</v>
      </c>
      <c r="S1770" t="s">
        <v>89</v>
      </c>
      <c r="T1770" t="s">
        <v>235</v>
      </c>
      <c r="U1770" t="s">
        <v>56</v>
      </c>
      <c r="V1770" t="s">
        <v>329</v>
      </c>
      <c r="W1770" t="str">
        <f>VLOOKUP(V1770,Lookup!D:E,2,FALSE)</f>
        <v>Corporate Contributions</v>
      </c>
      <c r="X1770" t="s">
        <v>101</v>
      </c>
      <c r="Y1770" t="s">
        <v>33</v>
      </c>
      <c r="Z1770" t="s">
        <v>36</v>
      </c>
      <c r="AA1770" t="s">
        <v>37</v>
      </c>
      <c r="AB1770" t="s">
        <v>825</v>
      </c>
      <c r="AC1770" t="s">
        <v>33</v>
      </c>
      <c r="AD1770">
        <v>0</v>
      </c>
      <c r="AE1770">
        <v>11</v>
      </c>
      <c r="AF1770">
        <v>2019</v>
      </c>
      <c r="AG1770" t="s">
        <v>33</v>
      </c>
      <c r="AH1770" t="s">
        <v>6976</v>
      </c>
      <c r="AI1770" t="s">
        <v>124</v>
      </c>
    </row>
    <row r="1771" spans="1:35">
      <c r="A1771" t="s">
        <v>163</v>
      </c>
      <c r="B1771" t="s">
        <v>183</v>
      </c>
      <c r="C1771" t="s">
        <v>184</v>
      </c>
      <c r="D1771" t="s">
        <v>6953</v>
      </c>
      <c r="E1771" t="s">
        <v>6951</v>
      </c>
      <c r="F1771" t="s">
        <v>32</v>
      </c>
      <c r="G1771" t="s">
        <v>613</v>
      </c>
      <c r="H1771" t="str">
        <f t="shared" si="589"/>
        <v>4265</v>
      </c>
      <c r="I1771" t="s">
        <v>614</v>
      </c>
      <c r="J1771">
        <v>7500</v>
      </c>
      <c r="K1771" t="s">
        <v>500</v>
      </c>
      <c r="L1771" t="s">
        <v>826</v>
      </c>
      <c r="M1771" t="s">
        <v>4759</v>
      </c>
      <c r="N1771" t="s">
        <v>4760</v>
      </c>
      <c r="O1771" t="s">
        <v>6986</v>
      </c>
      <c r="P1771" t="s">
        <v>6987</v>
      </c>
      <c r="Q1771" t="s">
        <v>33</v>
      </c>
      <c r="R1771" t="s">
        <v>1379</v>
      </c>
      <c r="S1771" t="s">
        <v>89</v>
      </c>
      <c r="T1771" t="s">
        <v>235</v>
      </c>
      <c r="U1771" t="s">
        <v>56</v>
      </c>
      <c r="V1771" t="s">
        <v>329</v>
      </c>
      <c r="W1771" t="str">
        <f>VLOOKUP(V1771,Lookup!D:E,2,FALSE)</f>
        <v>Corporate Contributions</v>
      </c>
      <c r="X1771" t="s">
        <v>101</v>
      </c>
      <c r="Y1771" t="s">
        <v>33</v>
      </c>
      <c r="Z1771" t="s">
        <v>36</v>
      </c>
      <c r="AA1771" t="s">
        <v>37</v>
      </c>
      <c r="AB1771" t="s">
        <v>825</v>
      </c>
      <c r="AC1771" t="s">
        <v>33</v>
      </c>
      <c r="AD1771">
        <v>0</v>
      </c>
      <c r="AE1771">
        <v>11</v>
      </c>
      <c r="AF1771">
        <v>2019</v>
      </c>
      <c r="AG1771" t="s">
        <v>33</v>
      </c>
      <c r="AH1771" t="s">
        <v>6976</v>
      </c>
      <c r="AI1771" t="s">
        <v>124</v>
      </c>
    </row>
    <row r="1772" spans="1:35">
      <c r="A1772" t="s">
        <v>163</v>
      </c>
      <c r="B1772" t="s">
        <v>183</v>
      </c>
      <c r="C1772" t="s">
        <v>184</v>
      </c>
      <c r="D1772" t="s">
        <v>6953</v>
      </c>
      <c r="E1772" t="s">
        <v>6951</v>
      </c>
      <c r="F1772" t="s">
        <v>32</v>
      </c>
      <c r="G1772" t="s">
        <v>613</v>
      </c>
      <c r="H1772" t="str">
        <f t="shared" si="589"/>
        <v>4265</v>
      </c>
      <c r="I1772" t="s">
        <v>614</v>
      </c>
      <c r="J1772">
        <v>15000</v>
      </c>
      <c r="K1772" t="s">
        <v>500</v>
      </c>
      <c r="L1772" t="s">
        <v>826</v>
      </c>
      <c r="M1772" t="s">
        <v>1524</v>
      </c>
      <c r="N1772" t="s">
        <v>1525</v>
      </c>
      <c r="O1772" t="s">
        <v>6988</v>
      </c>
      <c r="P1772" t="s">
        <v>6989</v>
      </c>
      <c r="Q1772" t="s">
        <v>33</v>
      </c>
      <c r="R1772" t="s">
        <v>1379</v>
      </c>
      <c r="S1772" t="s">
        <v>89</v>
      </c>
      <c r="T1772" t="s">
        <v>235</v>
      </c>
      <c r="U1772" t="s">
        <v>56</v>
      </c>
      <c r="V1772" t="s">
        <v>329</v>
      </c>
      <c r="W1772" t="str">
        <f>VLOOKUP(V1772,Lookup!D:E,2,FALSE)</f>
        <v>Corporate Contributions</v>
      </c>
      <c r="X1772" t="s">
        <v>101</v>
      </c>
      <c r="Y1772" t="s">
        <v>33</v>
      </c>
      <c r="Z1772" t="s">
        <v>36</v>
      </c>
      <c r="AA1772" t="s">
        <v>37</v>
      </c>
      <c r="AB1772" t="s">
        <v>825</v>
      </c>
      <c r="AC1772" t="s">
        <v>33</v>
      </c>
      <c r="AD1772">
        <v>0</v>
      </c>
      <c r="AE1772">
        <v>11</v>
      </c>
      <c r="AF1772">
        <v>2019</v>
      </c>
      <c r="AG1772" t="s">
        <v>33</v>
      </c>
      <c r="AH1772" t="s">
        <v>6976</v>
      </c>
      <c r="AI1772" t="s">
        <v>124</v>
      </c>
    </row>
    <row r="1773" spans="1:35">
      <c r="A1773" t="s">
        <v>163</v>
      </c>
      <c r="B1773" t="s">
        <v>183</v>
      </c>
      <c r="C1773" t="s">
        <v>184</v>
      </c>
      <c r="D1773" t="s">
        <v>6953</v>
      </c>
      <c r="E1773" t="s">
        <v>6951</v>
      </c>
      <c r="F1773" t="s">
        <v>32</v>
      </c>
      <c r="G1773" t="s">
        <v>613</v>
      </c>
      <c r="H1773" t="str">
        <f t="shared" si="589"/>
        <v>4265</v>
      </c>
      <c r="I1773" t="s">
        <v>614</v>
      </c>
      <c r="J1773">
        <v>7000</v>
      </c>
      <c r="K1773" t="s">
        <v>500</v>
      </c>
      <c r="L1773" t="s">
        <v>826</v>
      </c>
      <c r="M1773" t="s">
        <v>4390</v>
      </c>
      <c r="N1773" t="s">
        <v>4391</v>
      </c>
      <c r="O1773" t="s">
        <v>6990</v>
      </c>
      <c r="P1773" t="s">
        <v>6991</v>
      </c>
      <c r="Q1773" t="s">
        <v>33</v>
      </c>
      <c r="R1773" t="s">
        <v>1379</v>
      </c>
      <c r="S1773" t="s">
        <v>89</v>
      </c>
      <c r="T1773" t="s">
        <v>235</v>
      </c>
      <c r="U1773" t="s">
        <v>56</v>
      </c>
      <c r="V1773" t="s">
        <v>329</v>
      </c>
      <c r="W1773" t="str">
        <f>VLOOKUP(V1773,Lookup!D:E,2,FALSE)</f>
        <v>Corporate Contributions</v>
      </c>
      <c r="X1773" t="s">
        <v>101</v>
      </c>
      <c r="Y1773" t="s">
        <v>33</v>
      </c>
      <c r="Z1773" t="s">
        <v>36</v>
      </c>
      <c r="AA1773" t="s">
        <v>37</v>
      </c>
      <c r="AB1773" t="s">
        <v>825</v>
      </c>
      <c r="AC1773" t="s">
        <v>33</v>
      </c>
      <c r="AD1773">
        <v>0</v>
      </c>
      <c r="AE1773">
        <v>11</v>
      </c>
      <c r="AF1773">
        <v>2019</v>
      </c>
      <c r="AG1773" t="s">
        <v>33</v>
      </c>
      <c r="AH1773" t="s">
        <v>6976</v>
      </c>
      <c r="AI1773" t="s">
        <v>124</v>
      </c>
    </row>
    <row r="1774" spans="1:35">
      <c r="A1774" t="s">
        <v>163</v>
      </c>
      <c r="B1774" t="s">
        <v>183</v>
      </c>
      <c r="C1774" t="s">
        <v>184</v>
      </c>
      <c r="D1774" t="s">
        <v>6953</v>
      </c>
      <c r="E1774" t="s">
        <v>6951</v>
      </c>
      <c r="F1774" t="s">
        <v>32</v>
      </c>
      <c r="G1774" t="s">
        <v>613</v>
      </c>
      <c r="H1774" t="str">
        <f t="shared" si="589"/>
        <v>4265</v>
      </c>
      <c r="I1774" t="s">
        <v>614</v>
      </c>
      <c r="J1774">
        <v>1000</v>
      </c>
      <c r="K1774" t="s">
        <v>500</v>
      </c>
      <c r="L1774" t="s">
        <v>826</v>
      </c>
      <c r="M1774" t="s">
        <v>6011</v>
      </c>
      <c r="N1774" t="s">
        <v>6012</v>
      </c>
      <c r="O1774" t="s">
        <v>6992</v>
      </c>
      <c r="P1774" t="s">
        <v>1585</v>
      </c>
      <c r="Q1774" t="s">
        <v>33</v>
      </c>
      <c r="R1774" t="s">
        <v>1379</v>
      </c>
      <c r="S1774" t="s">
        <v>89</v>
      </c>
      <c r="T1774" t="s">
        <v>235</v>
      </c>
      <c r="U1774" t="s">
        <v>56</v>
      </c>
      <c r="V1774" t="s">
        <v>329</v>
      </c>
      <c r="W1774" t="str">
        <f>VLOOKUP(V1774,Lookup!D:E,2,FALSE)</f>
        <v>Corporate Contributions</v>
      </c>
      <c r="X1774" t="s">
        <v>101</v>
      </c>
      <c r="Y1774" t="s">
        <v>33</v>
      </c>
      <c r="Z1774" t="s">
        <v>36</v>
      </c>
      <c r="AA1774" t="s">
        <v>37</v>
      </c>
      <c r="AB1774" t="s">
        <v>825</v>
      </c>
      <c r="AC1774" t="s">
        <v>33</v>
      </c>
      <c r="AD1774">
        <v>0</v>
      </c>
      <c r="AE1774">
        <v>11</v>
      </c>
      <c r="AF1774">
        <v>2019</v>
      </c>
      <c r="AG1774" t="s">
        <v>33</v>
      </c>
      <c r="AH1774" t="s">
        <v>6976</v>
      </c>
      <c r="AI1774" t="s">
        <v>124</v>
      </c>
    </row>
    <row r="1775" spans="1:35">
      <c r="A1775" t="s">
        <v>163</v>
      </c>
      <c r="B1775" t="s">
        <v>183</v>
      </c>
      <c r="C1775" t="s">
        <v>184</v>
      </c>
      <c r="D1775" t="s">
        <v>6953</v>
      </c>
      <c r="E1775" t="s">
        <v>6951</v>
      </c>
      <c r="F1775" t="s">
        <v>32</v>
      </c>
      <c r="G1775" t="s">
        <v>96</v>
      </c>
      <c r="H1775" t="str">
        <f t="shared" si="589"/>
        <v>9120</v>
      </c>
      <c r="I1775" t="s">
        <v>97</v>
      </c>
      <c r="J1775">
        <v>394.95</v>
      </c>
      <c r="K1775" t="s">
        <v>500</v>
      </c>
      <c r="L1775" t="s">
        <v>826</v>
      </c>
      <c r="M1775" t="s">
        <v>429</v>
      </c>
      <c r="N1775" t="s">
        <v>430</v>
      </c>
      <c r="O1775" t="s">
        <v>6971</v>
      </c>
      <c r="P1775" t="s">
        <v>5993</v>
      </c>
      <c r="Q1775" t="s">
        <v>33</v>
      </c>
      <c r="R1775" t="s">
        <v>100</v>
      </c>
      <c r="S1775" t="s">
        <v>4205</v>
      </c>
      <c r="T1775" t="s">
        <v>235</v>
      </c>
      <c r="U1775" t="s">
        <v>56</v>
      </c>
      <c r="V1775" t="s">
        <v>47</v>
      </c>
      <c r="W1775" t="str">
        <f>VLOOKUP(V1775,Lookup!D:E,2,FALSE)</f>
        <v>Other Outside Services Gen</v>
      </c>
      <c r="X1775" t="s">
        <v>101</v>
      </c>
      <c r="Y1775" t="s">
        <v>33</v>
      </c>
      <c r="Z1775" t="s">
        <v>36</v>
      </c>
      <c r="AA1775" t="s">
        <v>37</v>
      </c>
      <c r="AB1775" t="s">
        <v>825</v>
      </c>
      <c r="AC1775" t="s">
        <v>33</v>
      </c>
      <c r="AD1775">
        <v>0</v>
      </c>
      <c r="AE1775">
        <v>11</v>
      </c>
      <c r="AF1775">
        <v>2019</v>
      </c>
      <c r="AG1775" t="s">
        <v>33</v>
      </c>
      <c r="AH1775" t="s">
        <v>6972</v>
      </c>
      <c r="AI1775" t="s">
        <v>124</v>
      </c>
    </row>
    <row r="1776" spans="1:35">
      <c r="A1776" t="s">
        <v>163</v>
      </c>
      <c r="B1776" t="s">
        <v>183</v>
      </c>
      <c r="C1776" t="s">
        <v>184</v>
      </c>
      <c r="D1776" t="s">
        <v>6953</v>
      </c>
      <c r="E1776" t="s">
        <v>6951</v>
      </c>
      <c r="F1776" t="s">
        <v>32</v>
      </c>
      <c r="G1776" t="s">
        <v>96</v>
      </c>
      <c r="H1776" t="str">
        <f t="shared" si="589"/>
        <v>9120</v>
      </c>
      <c r="I1776" t="s">
        <v>97</v>
      </c>
      <c r="J1776">
        <v>27.65</v>
      </c>
      <c r="K1776" t="s">
        <v>500</v>
      </c>
      <c r="L1776" t="s">
        <v>826</v>
      </c>
      <c r="M1776" t="s">
        <v>429</v>
      </c>
      <c r="N1776" t="s">
        <v>430</v>
      </c>
      <c r="O1776" t="s">
        <v>6971</v>
      </c>
      <c r="P1776" t="s">
        <v>5993</v>
      </c>
      <c r="Q1776" t="s">
        <v>33</v>
      </c>
      <c r="R1776" t="s">
        <v>100</v>
      </c>
      <c r="S1776" t="s">
        <v>4205</v>
      </c>
      <c r="T1776" t="s">
        <v>235</v>
      </c>
      <c r="U1776" t="s">
        <v>56</v>
      </c>
      <c r="V1776" t="s">
        <v>48</v>
      </c>
      <c r="W1776" t="str">
        <f>VLOOKUP(V1776,Lookup!D:E,2,FALSE)</f>
        <v>Sales/Use Tax-Outside Services</v>
      </c>
      <c r="X1776" t="s">
        <v>101</v>
      </c>
      <c r="Y1776" t="s">
        <v>33</v>
      </c>
      <c r="Z1776" t="s">
        <v>36</v>
      </c>
      <c r="AA1776" t="s">
        <v>37</v>
      </c>
      <c r="AB1776" t="s">
        <v>825</v>
      </c>
      <c r="AC1776" t="s">
        <v>33</v>
      </c>
      <c r="AD1776">
        <v>0</v>
      </c>
      <c r="AE1776">
        <v>11</v>
      </c>
      <c r="AF1776">
        <v>2019</v>
      </c>
      <c r="AG1776" t="s">
        <v>33</v>
      </c>
      <c r="AH1776" t="s">
        <v>6972</v>
      </c>
      <c r="AI1776" t="s">
        <v>45</v>
      </c>
    </row>
    <row r="1777" spans="1:35">
      <c r="A1777" t="s">
        <v>163</v>
      </c>
      <c r="B1777" t="s">
        <v>183</v>
      </c>
      <c r="C1777" t="s">
        <v>184</v>
      </c>
      <c r="D1777" t="s">
        <v>6953</v>
      </c>
      <c r="E1777" t="s">
        <v>6951</v>
      </c>
      <c r="F1777" t="s">
        <v>32</v>
      </c>
      <c r="G1777" t="s">
        <v>96</v>
      </c>
      <c r="H1777" t="str">
        <f t="shared" si="589"/>
        <v>9120</v>
      </c>
      <c r="I1777" t="s">
        <v>97</v>
      </c>
      <c r="J1777">
        <v>1355</v>
      </c>
      <c r="K1777" t="s">
        <v>500</v>
      </c>
      <c r="L1777" t="s">
        <v>826</v>
      </c>
      <c r="M1777" t="s">
        <v>4390</v>
      </c>
      <c r="N1777" t="s">
        <v>4391</v>
      </c>
      <c r="O1777" t="s">
        <v>6973</v>
      </c>
      <c r="P1777" t="s">
        <v>4393</v>
      </c>
      <c r="Q1777" t="s">
        <v>33</v>
      </c>
      <c r="R1777" t="s">
        <v>100</v>
      </c>
      <c r="S1777" t="s">
        <v>4205</v>
      </c>
      <c r="T1777" t="s">
        <v>235</v>
      </c>
      <c r="U1777" t="s">
        <v>56</v>
      </c>
      <c r="V1777" t="s">
        <v>47</v>
      </c>
      <c r="W1777" t="str">
        <f>VLOOKUP(V1777,Lookup!D:E,2,FALSE)</f>
        <v>Other Outside Services Gen</v>
      </c>
      <c r="X1777" t="s">
        <v>101</v>
      </c>
      <c r="Y1777" t="s">
        <v>33</v>
      </c>
      <c r="Z1777" t="s">
        <v>36</v>
      </c>
      <c r="AA1777" t="s">
        <v>37</v>
      </c>
      <c r="AB1777" t="s">
        <v>825</v>
      </c>
      <c r="AC1777" t="s">
        <v>33</v>
      </c>
      <c r="AD1777">
        <v>0</v>
      </c>
      <c r="AE1777">
        <v>11</v>
      </c>
      <c r="AF1777">
        <v>2019</v>
      </c>
      <c r="AG1777" t="s">
        <v>33</v>
      </c>
      <c r="AH1777" t="s">
        <v>6974</v>
      </c>
      <c r="AI1777" t="s">
        <v>124</v>
      </c>
    </row>
    <row r="1778" spans="1:35">
      <c r="A1778" t="s">
        <v>163</v>
      </c>
      <c r="B1778" t="s">
        <v>183</v>
      </c>
      <c r="C1778" t="s">
        <v>184</v>
      </c>
      <c r="D1778" t="s">
        <v>6953</v>
      </c>
      <c r="E1778" t="s">
        <v>6951</v>
      </c>
      <c r="F1778" t="s">
        <v>32</v>
      </c>
      <c r="G1778" t="s">
        <v>96</v>
      </c>
      <c r="H1778" t="str">
        <f t="shared" si="589"/>
        <v>9120</v>
      </c>
      <c r="I1778" t="s">
        <v>97</v>
      </c>
      <c r="J1778">
        <v>94.85</v>
      </c>
      <c r="K1778" t="s">
        <v>500</v>
      </c>
      <c r="L1778" t="s">
        <v>826</v>
      </c>
      <c r="M1778" t="s">
        <v>4390</v>
      </c>
      <c r="N1778" t="s">
        <v>4391</v>
      </c>
      <c r="O1778" t="s">
        <v>6973</v>
      </c>
      <c r="P1778" t="s">
        <v>4393</v>
      </c>
      <c r="Q1778" t="s">
        <v>33</v>
      </c>
      <c r="R1778" t="s">
        <v>100</v>
      </c>
      <c r="S1778" t="s">
        <v>4205</v>
      </c>
      <c r="T1778" t="s">
        <v>235</v>
      </c>
      <c r="U1778" t="s">
        <v>56</v>
      </c>
      <c r="V1778" t="s">
        <v>48</v>
      </c>
      <c r="W1778" t="str">
        <f>VLOOKUP(V1778,Lookup!D:E,2,FALSE)</f>
        <v>Sales/Use Tax-Outside Services</v>
      </c>
      <c r="X1778" t="s">
        <v>101</v>
      </c>
      <c r="Y1778" t="s">
        <v>33</v>
      </c>
      <c r="Z1778" t="s">
        <v>36</v>
      </c>
      <c r="AA1778" t="s">
        <v>37</v>
      </c>
      <c r="AB1778" t="s">
        <v>825</v>
      </c>
      <c r="AC1778" t="s">
        <v>33</v>
      </c>
      <c r="AD1778">
        <v>0</v>
      </c>
      <c r="AE1778">
        <v>11</v>
      </c>
      <c r="AF1778">
        <v>2019</v>
      </c>
      <c r="AG1778" t="s">
        <v>33</v>
      </c>
      <c r="AH1778" t="s">
        <v>6974</v>
      </c>
      <c r="AI1778" t="s">
        <v>45</v>
      </c>
    </row>
    <row r="1779" spans="1:35">
      <c r="A1779" t="s">
        <v>681</v>
      </c>
      <c r="B1779" t="s">
        <v>196</v>
      </c>
      <c r="C1779" t="s">
        <v>181</v>
      </c>
      <c r="D1779" t="s">
        <v>6954</v>
      </c>
      <c r="E1779" t="s">
        <v>6951</v>
      </c>
      <c r="F1779" t="s">
        <v>32</v>
      </c>
      <c r="G1779" t="s">
        <v>317</v>
      </c>
      <c r="H1779" t="str">
        <f t="shared" si="589"/>
        <v>4261</v>
      </c>
      <c r="I1779" t="s">
        <v>318</v>
      </c>
      <c r="J1779">
        <v>250</v>
      </c>
      <c r="K1779" t="s">
        <v>536</v>
      </c>
      <c r="L1779" t="s">
        <v>1084</v>
      </c>
      <c r="M1779" t="s">
        <v>1449</v>
      </c>
      <c r="N1779" t="s">
        <v>1450</v>
      </c>
      <c r="O1779" t="s">
        <v>6993</v>
      </c>
      <c r="P1779" t="s">
        <v>6994</v>
      </c>
      <c r="Q1779" t="s">
        <v>33</v>
      </c>
      <c r="R1779" t="s">
        <v>326</v>
      </c>
      <c r="S1779" t="s">
        <v>908</v>
      </c>
      <c r="T1779" t="s">
        <v>909</v>
      </c>
      <c r="U1779" t="s">
        <v>110</v>
      </c>
      <c r="V1779" t="s">
        <v>329</v>
      </c>
      <c r="W1779" t="str">
        <f>VLOOKUP(V1779,Lookup!D:E,2,FALSE)</f>
        <v>Corporate Contributions</v>
      </c>
      <c r="X1779" t="s">
        <v>216</v>
      </c>
      <c r="Y1779" t="s">
        <v>33</v>
      </c>
      <c r="Z1779" t="s">
        <v>36</v>
      </c>
      <c r="AA1779" t="s">
        <v>37</v>
      </c>
      <c r="AB1779" t="s">
        <v>1083</v>
      </c>
      <c r="AC1779" t="s">
        <v>33</v>
      </c>
      <c r="AD1779">
        <v>0</v>
      </c>
      <c r="AE1779">
        <v>11</v>
      </c>
      <c r="AF1779">
        <v>2019</v>
      </c>
      <c r="AG1779" t="s">
        <v>33</v>
      </c>
      <c r="AH1779" t="s">
        <v>33</v>
      </c>
      <c r="AI1779" t="s">
        <v>124</v>
      </c>
    </row>
    <row r="1780" spans="1:35">
      <c r="A1780" t="s">
        <v>681</v>
      </c>
      <c r="B1780" t="s">
        <v>196</v>
      </c>
      <c r="C1780" t="s">
        <v>181</v>
      </c>
      <c r="D1780" t="s">
        <v>6954</v>
      </c>
      <c r="E1780" t="s">
        <v>6951</v>
      </c>
      <c r="F1780" t="s">
        <v>32</v>
      </c>
      <c r="G1780" t="s">
        <v>317</v>
      </c>
      <c r="H1780" t="str">
        <f t="shared" si="589"/>
        <v>4261</v>
      </c>
      <c r="I1780" t="s">
        <v>318</v>
      </c>
      <c r="J1780">
        <v>250</v>
      </c>
      <c r="K1780" t="s">
        <v>536</v>
      </c>
      <c r="L1780" t="s">
        <v>1084</v>
      </c>
      <c r="M1780" t="s">
        <v>1449</v>
      </c>
      <c r="N1780" t="s">
        <v>1450</v>
      </c>
      <c r="O1780" t="s">
        <v>6995</v>
      </c>
      <c r="P1780" t="s">
        <v>6996</v>
      </c>
      <c r="Q1780" t="s">
        <v>33</v>
      </c>
      <c r="R1780" t="s">
        <v>326</v>
      </c>
      <c r="S1780" t="s">
        <v>908</v>
      </c>
      <c r="T1780" t="s">
        <v>909</v>
      </c>
      <c r="U1780" t="s">
        <v>110</v>
      </c>
      <c r="V1780" t="s">
        <v>329</v>
      </c>
      <c r="W1780" t="str">
        <f>VLOOKUP(V1780,Lookup!D:E,2,FALSE)</f>
        <v>Corporate Contributions</v>
      </c>
      <c r="X1780" t="s">
        <v>216</v>
      </c>
      <c r="Y1780" t="s">
        <v>33</v>
      </c>
      <c r="Z1780" t="s">
        <v>36</v>
      </c>
      <c r="AA1780" t="s">
        <v>37</v>
      </c>
      <c r="AB1780" t="s">
        <v>1083</v>
      </c>
      <c r="AC1780" t="s">
        <v>33</v>
      </c>
      <c r="AD1780">
        <v>0</v>
      </c>
      <c r="AE1780">
        <v>11</v>
      </c>
      <c r="AF1780">
        <v>2019</v>
      </c>
      <c r="AG1780" t="s">
        <v>33</v>
      </c>
      <c r="AH1780" t="s">
        <v>33</v>
      </c>
      <c r="AI1780" t="s">
        <v>124</v>
      </c>
    </row>
    <row r="1781" spans="1:35">
      <c r="A1781" t="s">
        <v>163</v>
      </c>
      <c r="B1781" t="s">
        <v>196</v>
      </c>
      <c r="C1781" t="s">
        <v>181</v>
      </c>
      <c r="D1781" t="s">
        <v>6954</v>
      </c>
      <c r="E1781" t="s">
        <v>6951</v>
      </c>
      <c r="F1781" t="s">
        <v>32</v>
      </c>
      <c r="G1781" t="s">
        <v>91</v>
      </c>
      <c r="H1781" t="str">
        <f t="shared" ref="H1781:H1786" si="590">LEFT(G1781,4)</f>
        <v>5880</v>
      </c>
      <c r="I1781" t="s">
        <v>92</v>
      </c>
      <c r="J1781">
        <v>40.49</v>
      </c>
      <c r="K1781" t="s">
        <v>2148</v>
      </c>
      <c r="L1781" t="s">
        <v>1363</v>
      </c>
      <c r="M1781" t="s">
        <v>194</v>
      </c>
      <c r="N1781" t="s">
        <v>195</v>
      </c>
      <c r="O1781" t="s">
        <v>6997</v>
      </c>
      <c r="P1781" t="s">
        <v>6998</v>
      </c>
      <c r="Q1781" t="s">
        <v>33</v>
      </c>
      <c r="R1781" t="s">
        <v>4458</v>
      </c>
      <c r="S1781" t="s">
        <v>270</v>
      </c>
      <c r="T1781" t="s">
        <v>269</v>
      </c>
      <c r="U1781" t="s">
        <v>56</v>
      </c>
      <c r="V1781" t="s">
        <v>177</v>
      </c>
      <c r="W1781" t="str">
        <f>VLOOKUP(V1781,Lookup!D:E,2,FALSE)</f>
        <v>Postage</v>
      </c>
      <c r="X1781" t="s">
        <v>241</v>
      </c>
      <c r="Y1781" t="s">
        <v>33</v>
      </c>
      <c r="Z1781" t="s">
        <v>36</v>
      </c>
      <c r="AA1781" t="s">
        <v>37</v>
      </c>
      <c r="AB1781" t="s">
        <v>1362</v>
      </c>
      <c r="AC1781" t="s">
        <v>33</v>
      </c>
      <c r="AD1781">
        <v>0</v>
      </c>
      <c r="AE1781">
        <v>11</v>
      </c>
      <c r="AF1781">
        <v>2019</v>
      </c>
      <c r="AG1781" t="s">
        <v>33</v>
      </c>
      <c r="AH1781" t="s">
        <v>6999</v>
      </c>
      <c r="AI1781" t="s">
        <v>124</v>
      </c>
    </row>
    <row r="1782" spans="1:35">
      <c r="A1782" t="s">
        <v>316</v>
      </c>
      <c r="B1782" t="s">
        <v>283</v>
      </c>
      <c r="C1782" t="s">
        <v>181</v>
      </c>
      <c r="D1782" t="s">
        <v>7000</v>
      </c>
      <c r="E1782" t="s">
        <v>6951</v>
      </c>
      <c r="F1782" t="s">
        <v>32</v>
      </c>
      <c r="G1782" t="s">
        <v>317</v>
      </c>
      <c r="H1782" t="str">
        <f t="shared" si="590"/>
        <v>4261</v>
      </c>
      <c r="I1782" t="s">
        <v>318</v>
      </c>
      <c r="J1782">
        <v>445.55</v>
      </c>
      <c r="K1782" t="s">
        <v>615</v>
      </c>
      <c r="L1782" t="s">
        <v>447</v>
      </c>
      <c r="M1782" t="s">
        <v>7001</v>
      </c>
      <c r="N1782" t="s">
        <v>7002</v>
      </c>
      <c r="O1782" t="s">
        <v>7003</v>
      </c>
      <c r="P1782" t="s">
        <v>7004</v>
      </c>
      <c r="Q1782" t="s">
        <v>33</v>
      </c>
      <c r="R1782" t="s">
        <v>620</v>
      </c>
      <c r="S1782" t="s">
        <v>327</v>
      </c>
      <c r="T1782" t="s">
        <v>285</v>
      </c>
      <c r="U1782" t="s">
        <v>110</v>
      </c>
      <c r="V1782" t="s">
        <v>329</v>
      </c>
      <c r="W1782" t="str">
        <f>VLOOKUP(V1782,Lookup!D:E,2,FALSE)</f>
        <v>Corporate Contributions</v>
      </c>
      <c r="X1782" t="s">
        <v>216</v>
      </c>
      <c r="Y1782" t="s">
        <v>33</v>
      </c>
      <c r="Z1782" t="s">
        <v>36</v>
      </c>
      <c r="AA1782" t="s">
        <v>37</v>
      </c>
      <c r="AB1782" t="s">
        <v>446</v>
      </c>
      <c r="AC1782" t="s">
        <v>33</v>
      </c>
      <c r="AD1782">
        <v>0</v>
      </c>
      <c r="AE1782">
        <v>11</v>
      </c>
      <c r="AF1782">
        <v>2019</v>
      </c>
      <c r="AG1782" t="s">
        <v>33</v>
      </c>
      <c r="AH1782" t="s">
        <v>33</v>
      </c>
      <c r="AI1782" t="s">
        <v>124</v>
      </c>
    </row>
    <row r="1783" spans="1:35">
      <c r="A1783" t="s">
        <v>316</v>
      </c>
      <c r="B1783" t="s">
        <v>295</v>
      </c>
      <c r="C1783" t="s">
        <v>184</v>
      </c>
      <c r="D1783" t="s">
        <v>6955</v>
      </c>
      <c r="E1783" t="s">
        <v>6951</v>
      </c>
      <c r="F1783" t="s">
        <v>32</v>
      </c>
      <c r="G1783" t="s">
        <v>262</v>
      </c>
      <c r="H1783" t="str">
        <f t="shared" si="590"/>
        <v>4265</v>
      </c>
      <c r="I1783" t="s">
        <v>263</v>
      </c>
      <c r="J1783">
        <v>150</v>
      </c>
      <c r="K1783" t="s">
        <v>615</v>
      </c>
      <c r="L1783" t="s">
        <v>1134</v>
      </c>
      <c r="M1783" t="s">
        <v>7005</v>
      </c>
      <c r="N1783" t="s">
        <v>7006</v>
      </c>
      <c r="O1783" t="s">
        <v>7007</v>
      </c>
      <c r="P1783" t="s">
        <v>7008</v>
      </c>
      <c r="Q1783" t="s">
        <v>33</v>
      </c>
      <c r="R1783" t="s">
        <v>453</v>
      </c>
      <c r="S1783" t="s">
        <v>327</v>
      </c>
      <c r="T1783" t="s">
        <v>1139</v>
      </c>
      <c r="U1783" t="s">
        <v>110</v>
      </c>
      <c r="V1783" t="s">
        <v>329</v>
      </c>
      <c r="W1783" t="str">
        <f>VLOOKUP(V1783,Lookup!D:E,2,FALSE)</f>
        <v>Corporate Contributions</v>
      </c>
      <c r="X1783" t="s">
        <v>216</v>
      </c>
      <c r="Y1783" t="s">
        <v>33</v>
      </c>
      <c r="Z1783" t="s">
        <v>36</v>
      </c>
      <c r="AA1783" t="s">
        <v>37</v>
      </c>
      <c r="AB1783" t="s">
        <v>1133</v>
      </c>
      <c r="AC1783" t="s">
        <v>33</v>
      </c>
      <c r="AD1783">
        <v>0</v>
      </c>
      <c r="AE1783">
        <v>11</v>
      </c>
      <c r="AF1783">
        <v>2019</v>
      </c>
      <c r="AG1783" t="s">
        <v>33</v>
      </c>
      <c r="AH1783" t="s">
        <v>33</v>
      </c>
      <c r="AI1783" t="s">
        <v>124</v>
      </c>
    </row>
    <row r="1784" spans="1:35">
      <c r="A1784" t="s">
        <v>316</v>
      </c>
      <c r="B1784" t="s">
        <v>295</v>
      </c>
      <c r="C1784" t="s">
        <v>184</v>
      </c>
      <c r="D1784" t="s">
        <v>6955</v>
      </c>
      <c r="E1784" t="s">
        <v>6951</v>
      </c>
      <c r="F1784" t="s">
        <v>32</v>
      </c>
      <c r="G1784" t="s">
        <v>262</v>
      </c>
      <c r="H1784" t="str">
        <f t="shared" si="590"/>
        <v>4265</v>
      </c>
      <c r="I1784" t="s">
        <v>263</v>
      </c>
      <c r="J1784">
        <v>1000</v>
      </c>
      <c r="K1784" t="s">
        <v>615</v>
      </c>
      <c r="L1784" t="s">
        <v>1134</v>
      </c>
      <c r="M1784" t="s">
        <v>3347</v>
      </c>
      <c r="N1784" t="s">
        <v>3348</v>
      </c>
      <c r="O1784" t="s">
        <v>7009</v>
      </c>
      <c r="P1784" t="s">
        <v>7010</v>
      </c>
      <c r="Q1784" t="s">
        <v>33</v>
      </c>
      <c r="R1784" t="s">
        <v>453</v>
      </c>
      <c r="S1784" t="s">
        <v>327</v>
      </c>
      <c r="T1784" t="s">
        <v>1139</v>
      </c>
      <c r="U1784" t="s">
        <v>110</v>
      </c>
      <c r="V1784" t="s">
        <v>329</v>
      </c>
      <c r="W1784" t="str">
        <f>VLOOKUP(V1784,Lookup!D:E,2,FALSE)</f>
        <v>Corporate Contributions</v>
      </c>
      <c r="X1784" t="s">
        <v>216</v>
      </c>
      <c r="Y1784" t="s">
        <v>33</v>
      </c>
      <c r="Z1784" t="s">
        <v>36</v>
      </c>
      <c r="AA1784" t="s">
        <v>37</v>
      </c>
      <c r="AB1784" t="s">
        <v>1133</v>
      </c>
      <c r="AC1784" t="s">
        <v>33</v>
      </c>
      <c r="AD1784">
        <v>0</v>
      </c>
      <c r="AE1784">
        <v>11</v>
      </c>
      <c r="AF1784">
        <v>2019</v>
      </c>
      <c r="AG1784" t="s">
        <v>33</v>
      </c>
      <c r="AH1784" t="s">
        <v>33</v>
      </c>
      <c r="AI1784" t="s">
        <v>124</v>
      </c>
    </row>
    <row r="1785" spans="1:35">
      <c r="A1785" t="s">
        <v>316</v>
      </c>
      <c r="B1785" t="s">
        <v>295</v>
      </c>
      <c r="C1785" t="s">
        <v>184</v>
      </c>
      <c r="D1785" t="s">
        <v>6955</v>
      </c>
      <c r="E1785" t="s">
        <v>6951</v>
      </c>
      <c r="F1785" t="s">
        <v>32</v>
      </c>
      <c r="G1785" t="s">
        <v>262</v>
      </c>
      <c r="H1785" t="str">
        <f t="shared" si="590"/>
        <v>4265</v>
      </c>
      <c r="I1785" t="s">
        <v>263</v>
      </c>
      <c r="J1785">
        <v>200</v>
      </c>
      <c r="K1785" t="s">
        <v>615</v>
      </c>
      <c r="L1785" t="s">
        <v>1134</v>
      </c>
      <c r="M1785" t="s">
        <v>7011</v>
      </c>
      <c r="N1785" t="s">
        <v>7012</v>
      </c>
      <c r="O1785" t="s">
        <v>7013</v>
      </c>
      <c r="P1785" t="s">
        <v>7014</v>
      </c>
      <c r="Q1785" t="s">
        <v>33</v>
      </c>
      <c r="R1785" t="s">
        <v>453</v>
      </c>
      <c r="S1785" t="s">
        <v>327</v>
      </c>
      <c r="T1785" t="s">
        <v>1139</v>
      </c>
      <c r="U1785" t="s">
        <v>110</v>
      </c>
      <c r="V1785" t="s">
        <v>329</v>
      </c>
      <c r="W1785" t="str">
        <f>VLOOKUP(V1785,Lookup!D:E,2,FALSE)</f>
        <v>Corporate Contributions</v>
      </c>
      <c r="X1785" t="s">
        <v>216</v>
      </c>
      <c r="Y1785" t="s">
        <v>33</v>
      </c>
      <c r="Z1785" t="s">
        <v>36</v>
      </c>
      <c r="AA1785" t="s">
        <v>37</v>
      </c>
      <c r="AB1785" t="s">
        <v>1133</v>
      </c>
      <c r="AC1785" t="s">
        <v>33</v>
      </c>
      <c r="AD1785">
        <v>0</v>
      </c>
      <c r="AE1785">
        <v>11</v>
      </c>
      <c r="AF1785">
        <v>2019</v>
      </c>
      <c r="AG1785" t="s">
        <v>33</v>
      </c>
      <c r="AH1785" t="s">
        <v>33</v>
      </c>
      <c r="AI1785" t="s">
        <v>124</v>
      </c>
    </row>
    <row r="1786" spans="1:35">
      <c r="A1786" t="s">
        <v>316</v>
      </c>
      <c r="B1786" t="s">
        <v>295</v>
      </c>
      <c r="C1786" t="s">
        <v>184</v>
      </c>
      <c r="D1786" t="s">
        <v>6955</v>
      </c>
      <c r="E1786" t="s">
        <v>6951</v>
      </c>
      <c r="F1786" t="s">
        <v>32</v>
      </c>
      <c r="G1786" t="s">
        <v>262</v>
      </c>
      <c r="H1786" t="str">
        <f t="shared" si="590"/>
        <v>4265</v>
      </c>
      <c r="I1786" t="s">
        <v>263</v>
      </c>
      <c r="J1786">
        <v>175</v>
      </c>
      <c r="K1786" t="s">
        <v>615</v>
      </c>
      <c r="L1786" t="s">
        <v>1134</v>
      </c>
      <c r="M1786" t="s">
        <v>3148</v>
      </c>
      <c r="N1786" t="s">
        <v>3149</v>
      </c>
      <c r="O1786" t="s">
        <v>7015</v>
      </c>
      <c r="P1786" t="s">
        <v>7016</v>
      </c>
      <c r="Q1786" t="s">
        <v>33</v>
      </c>
      <c r="R1786" t="s">
        <v>453</v>
      </c>
      <c r="S1786" t="s">
        <v>327</v>
      </c>
      <c r="T1786" t="s">
        <v>1139</v>
      </c>
      <c r="U1786" t="s">
        <v>110</v>
      </c>
      <c r="V1786" t="s">
        <v>329</v>
      </c>
      <c r="W1786" t="str">
        <f>VLOOKUP(V1786,Lookup!D:E,2,FALSE)</f>
        <v>Corporate Contributions</v>
      </c>
      <c r="X1786" t="s">
        <v>216</v>
      </c>
      <c r="Y1786" t="s">
        <v>33</v>
      </c>
      <c r="Z1786" t="s">
        <v>36</v>
      </c>
      <c r="AA1786" t="s">
        <v>37</v>
      </c>
      <c r="AB1786" t="s">
        <v>1133</v>
      </c>
      <c r="AC1786" t="s">
        <v>33</v>
      </c>
      <c r="AD1786">
        <v>0</v>
      </c>
      <c r="AE1786">
        <v>11</v>
      </c>
      <c r="AF1786">
        <v>2019</v>
      </c>
      <c r="AG1786" t="s">
        <v>33</v>
      </c>
      <c r="AH1786" t="s">
        <v>33</v>
      </c>
      <c r="AI1786" t="s">
        <v>124</v>
      </c>
    </row>
    <row r="1787" spans="1:35">
      <c r="A1787" t="s">
        <v>316</v>
      </c>
      <c r="B1787" t="s">
        <v>197</v>
      </c>
      <c r="C1787" t="s">
        <v>187</v>
      </c>
      <c r="D1787" t="s">
        <v>6956</v>
      </c>
      <c r="E1787" t="s">
        <v>6951</v>
      </c>
      <c r="F1787" t="s">
        <v>32</v>
      </c>
      <c r="G1787" t="s">
        <v>317</v>
      </c>
      <c r="H1787" t="str">
        <f t="shared" ref="H1787" si="591">LEFT(G1787,4)</f>
        <v>4261</v>
      </c>
      <c r="I1787" t="s">
        <v>318</v>
      </c>
      <c r="J1787">
        <v>2000</v>
      </c>
      <c r="K1787" t="s">
        <v>536</v>
      </c>
      <c r="L1787" t="s">
        <v>417</v>
      </c>
      <c r="M1787" t="s">
        <v>7017</v>
      </c>
      <c r="N1787" t="s">
        <v>7018</v>
      </c>
      <c r="O1787" t="s">
        <v>7019</v>
      </c>
      <c r="P1787" t="s">
        <v>7020</v>
      </c>
      <c r="Q1787" t="s">
        <v>33</v>
      </c>
      <c r="R1787" t="s">
        <v>326</v>
      </c>
      <c r="S1787" t="s">
        <v>327</v>
      </c>
      <c r="T1787" t="s">
        <v>328</v>
      </c>
      <c r="U1787" t="s">
        <v>110</v>
      </c>
      <c r="V1787" t="s">
        <v>329</v>
      </c>
      <c r="W1787" t="str">
        <f>VLOOKUP(V1787,Lookup!D:E,2,FALSE)</f>
        <v>Corporate Contributions</v>
      </c>
      <c r="X1787" t="s">
        <v>216</v>
      </c>
      <c r="Y1787" t="s">
        <v>33</v>
      </c>
      <c r="Z1787" t="s">
        <v>36</v>
      </c>
      <c r="AA1787" t="s">
        <v>37</v>
      </c>
      <c r="AB1787" t="s">
        <v>416</v>
      </c>
      <c r="AC1787" t="s">
        <v>33</v>
      </c>
      <c r="AD1787">
        <v>0</v>
      </c>
      <c r="AE1787">
        <v>11</v>
      </c>
      <c r="AF1787">
        <v>2019</v>
      </c>
      <c r="AG1787" t="s">
        <v>33</v>
      </c>
      <c r="AH1787" t="s">
        <v>33</v>
      </c>
      <c r="AI1787" t="s">
        <v>124</v>
      </c>
    </row>
    <row r="1788" spans="1:35">
      <c r="A1788" t="s">
        <v>316</v>
      </c>
      <c r="B1788" t="s">
        <v>175</v>
      </c>
      <c r="C1788" t="s">
        <v>176</v>
      </c>
      <c r="D1788" t="s">
        <v>7022</v>
      </c>
      <c r="E1788" t="s">
        <v>7021</v>
      </c>
      <c r="F1788" t="s">
        <v>32</v>
      </c>
      <c r="G1788" t="s">
        <v>317</v>
      </c>
      <c r="H1788" t="str">
        <f t="shared" ref="H1788:H1794" si="592">LEFT(G1788,4)</f>
        <v>4261</v>
      </c>
      <c r="I1788" t="s">
        <v>318</v>
      </c>
      <c r="J1788">
        <v>500</v>
      </c>
      <c r="K1788" t="s">
        <v>210</v>
      </c>
      <c r="L1788" t="s">
        <v>641</v>
      </c>
      <c r="M1788" t="s">
        <v>792</v>
      </c>
      <c r="N1788" t="s">
        <v>793</v>
      </c>
      <c r="O1788" t="s">
        <v>7027</v>
      </c>
      <c r="P1788" t="s">
        <v>7028</v>
      </c>
      <c r="Q1788" t="s">
        <v>33</v>
      </c>
      <c r="R1788" t="s">
        <v>687</v>
      </c>
      <c r="S1788" t="s">
        <v>327</v>
      </c>
      <c r="T1788" t="s">
        <v>95</v>
      </c>
      <c r="U1788" t="s">
        <v>110</v>
      </c>
      <c r="V1788" t="s">
        <v>329</v>
      </c>
      <c r="W1788" t="str">
        <f>VLOOKUP(V1788,Lookup!D:E,2,FALSE)</f>
        <v>Corporate Contributions</v>
      </c>
      <c r="X1788" t="s">
        <v>216</v>
      </c>
      <c r="Y1788" t="s">
        <v>33</v>
      </c>
      <c r="Z1788" t="s">
        <v>36</v>
      </c>
      <c r="AA1788" t="s">
        <v>37</v>
      </c>
      <c r="AB1788" t="s">
        <v>640</v>
      </c>
      <c r="AC1788" t="s">
        <v>33</v>
      </c>
      <c r="AD1788">
        <v>0</v>
      </c>
      <c r="AE1788">
        <v>11</v>
      </c>
      <c r="AF1788">
        <v>2019</v>
      </c>
      <c r="AG1788" t="s">
        <v>33</v>
      </c>
      <c r="AH1788" t="s">
        <v>33</v>
      </c>
      <c r="AI1788" t="s">
        <v>124</v>
      </c>
    </row>
    <row r="1789" spans="1:35">
      <c r="A1789" t="s">
        <v>316</v>
      </c>
      <c r="B1789" t="s">
        <v>175</v>
      </c>
      <c r="C1789" t="s">
        <v>176</v>
      </c>
      <c r="D1789" t="s">
        <v>7022</v>
      </c>
      <c r="E1789" t="s">
        <v>7021</v>
      </c>
      <c r="F1789" t="s">
        <v>32</v>
      </c>
      <c r="G1789" t="s">
        <v>317</v>
      </c>
      <c r="H1789" t="str">
        <f t="shared" si="592"/>
        <v>4261</v>
      </c>
      <c r="I1789" t="s">
        <v>318</v>
      </c>
      <c r="J1789">
        <v>1000</v>
      </c>
      <c r="K1789" t="s">
        <v>210</v>
      </c>
      <c r="L1789" t="s">
        <v>641</v>
      </c>
      <c r="M1789" t="s">
        <v>2972</v>
      </c>
      <c r="N1789" t="s">
        <v>2973</v>
      </c>
      <c r="O1789" t="s">
        <v>7029</v>
      </c>
      <c r="P1789" t="s">
        <v>7030</v>
      </c>
      <c r="Q1789" t="s">
        <v>33</v>
      </c>
      <c r="R1789" t="s">
        <v>211</v>
      </c>
      <c r="S1789" t="s">
        <v>327</v>
      </c>
      <c r="T1789" t="s">
        <v>95</v>
      </c>
      <c r="U1789" t="s">
        <v>110</v>
      </c>
      <c r="V1789" t="s">
        <v>329</v>
      </c>
      <c r="W1789" t="str">
        <f>VLOOKUP(V1789,Lookup!D:E,2,FALSE)</f>
        <v>Corporate Contributions</v>
      </c>
      <c r="X1789" t="s">
        <v>216</v>
      </c>
      <c r="Y1789" t="s">
        <v>33</v>
      </c>
      <c r="Z1789" t="s">
        <v>36</v>
      </c>
      <c r="AA1789" t="s">
        <v>37</v>
      </c>
      <c r="AB1789" t="s">
        <v>640</v>
      </c>
      <c r="AC1789" t="s">
        <v>33</v>
      </c>
      <c r="AD1789">
        <v>0</v>
      </c>
      <c r="AE1789">
        <v>11</v>
      </c>
      <c r="AF1789">
        <v>2019</v>
      </c>
      <c r="AG1789" t="s">
        <v>33</v>
      </c>
      <c r="AH1789" t="s">
        <v>33</v>
      </c>
      <c r="AI1789" t="s">
        <v>124</v>
      </c>
    </row>
    <row r="1790" spans="1:35">
      <c r="A1790" t="s">
        <v>316</v>
      </c>
      <c r="B1790" t="s">
        <v>175</v>
      </c>
      <c r="C1790" t="s">
        <v>176</v>
      </c>
      <c r="D1790" t="s">
        <v>7022</v>
      </c>
      <c r="E1790" t="s">
        <v>7021</v>
      </c>
      <c r="F1790" t="s">
        <v>32</v>
      </c>
      <c r="G1790" t="s">
        <v>317</v>
      </c>
      <c r="H1790" t="str">
        <f t="shared" si="592"/>
        <v>4261</v>
      </c>
      <c r="I1790" t="s">
        <v>318</v>
      </c>
      <c r="J1790">
        <v>5000</v>
      </c>
      <c r="K1790" t="s">
        <v>210</v>
      </c>
      <c r="L1790" t="s">
        <v>641</v>
      </c>
      <c r="M1790" t="s">
        <v>3927</v>
      </c>
      <c r="N1790" t="s">
        <v>3928</v>
      </c>
      <c r="O1790" t="s">
        <v>7031</v>
      </c>
      <c r="P1790" t="s">
        <v>7032</v>
      </c>
      <c r="Q1790" t="s">
        <v>33</v>
      </c>
      <c r="R1790" t="s">
        <v>211</v>
      </c>
      <c r="S1790" t="s">
        <v>3751</v>
      </c>
      <c r="T1790" t="s">
        <v>95</v>
      </c>
      <c r="U1790" t="s">
        <v>110</v>
      </c>
      <c r="V1790" t="s">
        <v>329</v>
      </c>
      <c r="W1790" t="str">
        <f>VLOOKUP(V1790,Lookup!D:E,2,FALSE)</f>
        <v>Corporate Contributions</v>
      </c>
      <c r="X1790" t="s">
        <v>216</v>
      </c>
      <c r="Y1790" t="s">
        <v>33</v>
      </c>
      <c r="Z1790" t="s">
        <v>36</v>
      </c>
      <c r="AA1790" t="s">
        <v>37</v>
      </c>
      <c r="AB1790" t="s">
        <v>640</v>
      </c>
      <c r="AC1790" t="s">
        <v>33</v>
      </c>
      <c r="AD1790">
        <v>0</v>
      </c>
      <c r="AE1790">
        <v>11</v>
      </c>
      <c r="AF1790">
        <v>2019</v>
      </c>
      <c r="AG1790" t="s">
        <v>33</v>
      </c>
      <c r="AH1790" t="s">
        <v>33</v>
      </c>
      <c r="AI1790" t="s">
        <v>124</v>
      </c>
    </row>
    <row r="1791" spans="1:35">
      <c r="A1791" t="s">
        <v>316</v>
      </c>
      <c r="B1791" t="s">
        <v>175</v>
      </c>
      <c r="C1791" t="s">
        <v>176</v>
      </c>
      <c r="D1791" t="s">
        <v>7022</v>
      </c>
      <c r="E1791" t="s">
        <v>7021</v>
      </c>
      <c r="F1791" t="s">
        <v>32</v>
      </c>
      <c r="G1791" t="s">
        <v>317</v>
      </c>
      <c r="H1791" t="str">
        <f t="shared" si="592"/>
        <v>4261</v>
      </c>
      <c r="I1791" t="s">
        <v>318</v>
      </c>
      <c r="J1791">
        <v>7500</v>
      </c>
      <c r="K1791" t="s">
        <v>210</v>
      </c>
      <c r="L1791" t="s">
        <v>641</v>
      </c>
      <c r="M1791" t="s">
        <v>5189</v>
      </c>
      <c r="N1791" t="s">
        <v>5190</v>
      </c>
      <c r="O1791" t="s">
        <v>7033</v>
      </c>
      <c r="P1791" t="s">
        <v>7034</v>
      </c>
      <c r="Q1791" t="s">
        <v>33</v>
      </c>
      <c r="R1791" t="s">
        <v>211</v>
      </c>
      <c r="S1791" t="s">
        <v>3751</v>
      </c>
      <c r="T1791" t="s">
        <v>95</v>
      </c>
      <c r="U1791" t="s">
        <v>110</v>
      </c>
      <c r="V1791" t="s">
        <v>329</v>
      </c>
      <c r="W1791" t="str">
        <f>VLOOKUP(V1791,Lookup!D:E,2,FALSE)</f>
        <v>Corporate Contributions</v>
      </c>
      <c r="X1791" t="s">
        <v>216</v>
      </c>
      <c r="Y1791" t="s">
        <v>33</v>
      </c>
      <c r="Z1791" t="s">
        <v>36</v>
      </c>
      <c r="AA1791" t="s">
        <v>37</v>
      </c>
      <c r="AB1791" t="s">
        <v>640</v>
      </c>
      <c r="AC1791" t="s">
        <v>33</v>
      </c>
      <c r="AD1791">
        <v>0</v>
      </c>
      <c r="AE1791">
        <v>11</v>
      </c>
      <c r="AF1791">
        <v>2019</v>
      </c>
      <c r="AG1791" t="s">
        <v>33</v>
      </c>
      <c r="AH1791" t="s">
        <v>33</v>
      </c>
      <c r="AI1791" t="s">
        <v>124</v>
      </c>
    </row>
    <row r="1792" spans="1:35">
      <c r="A1792" t="s">
        <v>316</v>
      </c>
      <c r="B1792" t="s">
        <v>175</v>
      </c>
      <c r="C1792" t="s">
        <v>176</v>
      </c>
      <c r="D1792" t="s">
        <v>7022</v>
      </c>
      <c r="E1792" t="s">
        <v>7021</v>
      </c>
      <c r="F1792" t="s">
        <v>32</v>
      </c>
      <c r="G1792" t="s">
        <v>451</v>
      </c>
      <c r="H1792" t="str">
        <f t="shared" si="592"/>
        <v>4264</v>
      </c>
      <c r="I1792" t="s">
        <v>452</v>
      </c>
      <c r="J1792">
        <v>10000</v>
      </c>
      <c r="K1792" t="s">
        <v>210</v>
      </c>
      <c r="L1792" t="s">
        <v>641</v>
      </c>
      <c r="M1792" t="s">
        <v>4902</v>
      </c>
      <c r="N1792" t="s">
        <v>4903</v>
      </c>
      <c r="O1792" t="s">
        <v>7035</v>
      </c>
      <c r="P1792" t="s">
        <v>7036</v>
      </c>
      <c r="Q1792" t="s">
        <v>33</v>
      </c>
      <c r="R1792" t="s">
        <v>557</v>
      </c>
      <c r="S1792" t="s">
        <v>3751</v>
      </c>
      <c r="T1792" t="s">
        <v>95</v>
      </c>
      <c r="U1792" t="s">
        <v>110</v>
      </c>
      <c r="V1792" t="s">
        <v>329</v>
      </c>
      <c r="W1792" t="str">
        <f>VLOOKUP(V1792,Lookup!D:E,2,FALSE)</f>
        <v>Corporate Contributions</v>
      </c>
      <c r="X1792" t="s">
        <v>173</v>
      </c>
      <c r="Y1792" t="s">
        <v>33</v>
      </c>
      <c r="Z1792" t="s">
        <v>36</v>
      </c>
      <c r="AA1792" t="s">
        <v>37</v>
      </c>
      <c r="AB1792" t="s">
        <v>640</v>
      </c>
      <c r="AC1792" t="s">
        <v>33</v>
      </c>
      <c r="AD1792">
        <v>0</v>
      </c>
      <c r="AE1792">
        <v>11</v>
      </c>
      <c r="AF1792">
        <v>2019</v>
      </c>
      <c r="AG1792" t="s">
        <v>33</v>
      </c>
      <c r="AH1792" t="s">
        <v>33</v>
      </c>
      <c r="AI1792" t="s">
        <v>124</v>
      </c>
    </row>
    <row r="1793" spans="1:35">
      <c r="A1793" t="s">
        <v>316</v>
      </c>
      <c r="B1793" t="s">
        <v>175</v>
      </c>
      <c r="C1793" t="s">
        <v>176</v>
      </c>
      <c r="D1793" t="s">
        <v>7022</v>
      </c>
      <c r="E1793" t="s">
        <v>7021</v>
      </c>
      <c r="F1793" t="s">
        <v>32</v>
      </c>
      <c r="G1793" t="s">
        <v>613</v>
      </c>
      <c r="H1793" t="str">
        <f t="shared" si="592"/>
        <v>4265</v>
      </c>
      <c r="I1793" t="s">
        <v>614</v>
      </c>
      <c r="J1793">
        <v>15000</v>
      </c>
      <c r="K1793" t="s">
        <v>210</v>
      </c>
      <c r="L1793" t="s">
        <v>641</v>
      </c>
      <c r="M1793" t="s">
        <v>2097</v>
      </c>
      <c r="N1793" t="s">
        <v>2098</v>
      </c>
      <c r="O1793" t="s">
        <v>7037</v>
      </c>
      <c r="P1793" t="s">
        <v>7038</v>
      </c>
      <c r="Q1793" t="s">
        <v>33</v>
      </c>
      <c r="R1793" t="s">
        <v>211</v>
      </c>
      <c r="S1793" t="s">
        <v>3751</v>
      </c>
      <c r="T1793" t="s">
        <v>95</v>
      </c>
      <c r="U1793" t="s">
        <v>110</v>
      </c>
      <c r="V1793" t="s">
        <v>329</v>
      </c>
      <c r="W1793" t="str">
        <f>VLOOKUP(V1793,Lookup!D:E,2,FALSE)</f>
        <v>Corporate Contributions</v>
      </c>
      <c r="X1793" t="s">
        <v>216</v>
      </c>
      <c r="Y1793" t="s">
        <v>33</v>
      </c>
      <c r="Z1793" t="s">
        <v>36</v>
      </c>
      <c r="AA1793" t="s">
        <v>37</v>
      </c>
      <c r="AB1793" t="s">
        <v>640</v>
      </c>
      <c r="AC1793" t="s">
        <v>33</v>
      </c>
      <c r="AD1793">
        <v>0</v>
      </c>
      <c r="AE1793">
        <v>11</v>
      </c>
      <c r="AF1793">
        <v>2019</v>
      </c>
      <c r="AG1793" t="s">
        <v>33</v>
      </c>
      <c r="AH1793" t="s">
        <v>33</v>
      </c>
      <c r="AI1793" t="s">
        <v>124</v>
      </c>
    </row>
    <row r="1794" spans="1:35">
      <c r="A1794" t="s">
        <v>316</v>
      </c>
      <c r="B1794" t="s">
        <v>175</v>
      </c>
      <c r="C1794" t="s">
        <v>176</v>
      </c>
      <c r="D1794" t="s">
        <v>7022</v>
      </c>
      <c r="E1794" t="s">
        <v>7021</v>
      </c>
      <c r="F1794" t="s">
        <v>32</v>
      </c>
      <c r="G1794" t="s">
        <v>613</v>
      </c>
      <c r="H1794" t="str">
        <f t="shared" si="592"/>
        <v>4265</v>
      </c>
      <c r="I1794" t="s">
        <v>614</v>
      </c>
      <c r="J1794">
        <v>5000</v>
      </c>
      <c r="K1794" t="s">
        <v>210</v>
      </c>
      <c r="L1794" t="s">
        <v>641</v>
      </c>
      <c r="M1794" t="s">
        <v>1415</v>
      </c>
      <c r="N1794" t="s">
        <v>1416</v>
      </c>
      <c r="O1794" t="s">
        <v>7039</v>
      </c>
      <c r="P1794" t="s">
        <v>7040</v>
      </c>
      <c r="Q1794" t="s">
        <v>33</v>
      </c>
      <c r="R1794" t="s">
        <v>211</v>
      </c>
      <c r="S1794" t="s">
        <v>3751</v>
      </c>
      <c r="T1794" t="s">
        <v>95</v>
      </c>
      <c r="U1794" t="s">
        <v>110</v>
      </c>
      <c r="V1794" t="s">
        <v>329</v>
      </c>
      <c r="W1794" t="str">
        <f>VLOOKUP(V1794,Lookup!D:E,2,FALSE)</f>
        <v>Corporate Contributions</v>
      </c>
      <c r="X1794" t="s">
        <v>216</v>
      </c>
      <c r="Y1794" t="s">
        <v>33</v>
      </c>
      <c r="Z1794" t="s">
        <v>36</v>
      </c>
      <c r="AA1794" t="s">
        <v>37</v>
      </c>
      <c r="AB1794" t="s">
        <v>640</v>
      </c>
      <c r="AC1794" t="s">
        <v>33</v>
      </c>
      <c r="AD1794">
        <v>0</v>
      </c>
      <c r="AE1794">
        <v>11</v>
      </c>
      <c r="AF1794">
        <v>2019</v>
      </c>
      <c r="AG1794" t="s">
        <v>33</v>
      </c>
      <c r="AH1794" t="s">
        <v>33</v>
      </c>
      <c r="AI1794" t="s">
        <v>124</v>
      </c>
    </row>
    <row r="1795" spans="1:35">
      <c r="A1795" t="s">
        <v>163</v>
      </c>
      <c r="B1795" t="s">
        <v>183</v>
      </c>
      <c r="C1795" t="s">
        <v>184</v>
      </c>
      <c r="D1795" t="s">
        <v>7023</v>
      </c>
      <c r="E1795" t="s">
        <v>7021</v>
      </c>
      <c r="F1795" t="s">
        <v>32</v>
      </c>
      <c r="G1795" t="s">
        <v>613</v>
      </c>
      <c r="H1795" t="str">
        <f t="shared" ref="H1795" si="593">LEFT(G1795,4)</f>
        <v>4265</v>
      </c>
      <c r="I1795" t="s">
        <v>614</v>
      </c>
      <c r="J1795">
        <v>2500</v>
      </c>
      <c r="K1795" t="s">
        <v>500</v>
      </c>
      <c r="L1795" t="s">
        <v>525</v>
      </c>
      <c r="M1795" t="s">
        <v>2902</v>
      </c>
      <c r="N1795" t="s">
        <v>2903</v>
      </c>
      <c r="O1795" t="s">
        <v>7041</v>
      </c>
      <c r="P1795" t="s">
        <v>7042</v>
      </c>
      <c r="Q1795" t="s">
        <v>33</v>
      </c>
      <c r="R1795" t="s">
        <v>530</v>
      </c>
      <c r="S1795" t="s">
        <v>89</v>
      </c>
      <c r="T1795" t="s">
        <v>806</v>
      </c>
      <c r="U1795" t="s">
        <v>56</v>
      </c>
      <c r="V1795" t="s">
        <v>68</v>
      </c>
      <c r="W1795" t="str">
        <f>VLOOKUP(V1795,Lookup!D:E,2,FALSE)</f>
        <v>Miscellaneous All Other</v>
      </c>
      <c r="X1795" t="s">
        <v>216</v>
      </c>
      <c r="Y1795" t="s">
        <v>33</v>
      </c>
      <c r="Z1795" t="s">
        <v>36</v>
      </c>
      <c r="AA1795" t="s">
        <v>37</v>
      </c>
      <c r="AB1795" t="s">
        <v>524</v>
      </c>
      <c r="AC1795" t="s">
        <v>33</v>
      </c>
      <c r="AD1795">
        <v>0</v>
      </c>
      <c r="AE1795">
        <v>11</v>
      </c>
      <c r="AF1795">
        <v>2019</v>
      </c>
      <c r="AG1795" t="s">
        <v>33</v>
      </c>
      <c r="AH1795" t="s">
        <v>7043</v>
      </c>
      <c r="AI1795" t="s">
        <v>124</v>
      </c>
    </row>
    <row r="1796" spans="1:35">
      <c r="A1796" t="s">
        <v>316</v>
      </c>
      <c r="B1796" t="s">
        <v>196</v>
      </c>
      <c r="C1796" t="s">
        <v>181</v>
      </c>
      <c r="D1796" t="s">
        <v>7024</v>
      </c>
      <c r="E1796" t="s">
        <v>7021</v>
      </c>
      <c r="F1796" t="s">
        <v>32</v>
      </c>
      <c r="G1796" t="s">
        <v>317</v>
      </c>
      <c r="H1796" t="str">
        <f t="shared" ref="H1796:H1806" si="594">LEFT(G1796,4)</f>
        <v>4261</v>
      </c>
      <c r="I1796" t="s">
        <v>318</v>
      </c>
      <c r="J1796">
        <v>1500</v>
      </c>
      <c r="K1796" t="s">
        <v>903</v>
      </c>
      <c r="L1796" t="s">
        <v>905</v>
      </c>
      <c r="M1796" t="s">
        <v>1528</v>
      </c>
      <c r="N1796" t="s">
        <v>1529</v>
      </c>
      <c r="O1796" t="s">
        <v>7044</v>
      </c>
      <c r="P1796" t="s">
        <v>7045</v>
      </c>
      <c r="Q1796" t="s">
        <v>33</v>
      </c>
      <c r="R1796" t="s">
        <v>782</v>
      </c>
      <c r="S1796" t="s">
        <v>327</v>
      </c>
      <c r="T1796" t="s">
        <v>909</v>
      </c>
      <c r="U1796" t="s">
        <v>110</v>
      </c>
      <c r="V1796" t="s">
        <v>329</v>
      </c>
      <c r="W1796" t="str">
        <f>VLOOKUP(V1796,Lookup!D:E,2,FALSE)</f>
        <v>Corporate Contributions</v>
      </c>
      <c r="X1796" t="s">
        <v>216</v>
      </c>
      <c r="Y1796" t="s">
        <v>33</v>
      </c>
      <c r="Z1796" t="s">
        <v>36</v>
      </c>
      <c r="AA1796" t="s">
        <v>37</v>
      </c>
      <c r="AB1796" t="s">
        <v>904</v>
      </c>
      <c r="AC1796" t="s">
        <v>33</v>
      </c>
      <c r="AD1796">
        <v>0</v>
      </c>
      <c r="AE1796">
        <v>11</v>
      </c>
      <c r="AF1796">
        <v>2019</v>
      </c>
      <c r="AG1796" t="s">
        <v>33</v>
      </c>
      <c r="AH1796" t="s">
        <v>33</v>
      </c>
      <c r="AI1796" t="s">
        <v>124</v>
      </c>
    </row>
    <row r="1797" spans="1:35">
      <c r="A1797" t="s">
        <v>316</v>
      </c>
      <c r="B1797" t="s">
        <v>196</v>
      </c>
      <c r="C1797" t="s">
        <v>181</v>
      </c>
      <c r="D1797" t="s">
        <v>7024</v>
      </c>
      <c r="E1797" t="s">
        <v>7021</v>
      </c>
      <c r="F1797" t="s">
        <v>32</v>
      </c>
      <c r="G1797" t="s">
        <v>317</v>
      </c>
      <c r="H1797" t="str">
        <f t="shared" si="594"/>
        <v>4261</v>
      </c>
      <c r="I1797" t="s">
        <v>318</v>
      </c>
      <c r="J1797">
        <v>1000</v>
      </c>
      <c r="K1797" t="s">
        <v>903</v>
      </c>
      <c r="L1797" t="s">
        <v>905</v>
      </c>
      <c r="M1797" t="s">
        <v>7046</v>
      </c>
      <c r="N1797" t="s">
        <v>7047</v>
      </c>
      <c r="O1797" t="s">
        <v>7048</v>
      </c>
      <c r="P1797" t="s">
        <v>7049</v>
      </c>
      <c r="Q1797" t="s">
        <v>33</v>
      </c>
      <c r="R1797" t="s">
        <v>780</v>
      </c>
      <c r="S1797" t="s">
        <v>327</v>
      </c>
      <c r="T1797" t="s">
        <v>909</v>
      </c>
      <c r="U1797" t="s">
        <v>110</v>
      </c>
      <c r="V1797" t="s">
        <v>329</v>
      </c>
      <c r="W1797" t="str">
        <f>VLOOKUP(V1797,Lookup!D:E,2,FALSE)</f>
        <v>Corporate Contributions</v>
      </c>
      <c r="X1797" t="s">
        <v>216</v>
      </c>
      <c r="Y1797" t="s">
        <v>33</v>
      </c>
      <c r="Z1797" t="s">
        <v>36</v>
      </c>
      <c r="AA1797" t="s">
        <v>37</v>
      </c>
      <c r="AB1797" t="s">
        <v>904</v>
      </c>
      <c r="AC1797" t="s">
        <v>33</v>
      </c>
      <c r="AD1797">
        <v>0</v>
      </c>
      <c r="AE1797">
        <v>11</v>
      </c>
      <c r="AF1797">
        <v>2019</v>
      </c>
      <c r="AG1797" t="s">
        <v>33</v>
      </c>
      <c r="AH1797" t="s">
        <v>33</v>
      </c>
      <c r="AI1797" t="s">
        <v>124</v>
      </c>
    </row>
    <row r="1798" spans="1:35">
      <c r="A1798" t="s">
        <v>316</v>
      </c>
      <c r="B1798" t="s">
        <v>196</v>
      </c>
      <c r="C1798" t="s">
        <v>181</v>
      </c>
      <c r="D1798" t="s">
        <v>7024</v>
      </c>
      <c r="E1798" t="s">
        <v>7021</v>
      </c>
      <c r="F1798" t="s">
        <v>32</v>
      </c>
      <c r="G1798" t="s">
        <v>317</v>
      </c>
      <c r="H1798" t="str">
        <f t="shared" si="594"/>
        <v>4261</v>
      </c>
      <c r="I1798" t="s">
        <v>318</v>
      </c>
      <c r="J1798">
        <v>6500</v>
      </c>
      <c r="K1798" t="s">
        <v>903</v>
      </c>
      <c r="L1798" t="s">
        <v>1671</v>
      </c>
      <c r="M1798" t="s">
        <v>1235</v>
      </c>
      <c r="N1798" t="s">
        <v>1236</v>
      </c>
      <c r="O1798" t="s">
        <v>7050</v>
      </c>
      <c r="P1798" t="s">
        <v>7051</v>
      </c>
      <c r="Q1798" t="s">
        <v>33</v>
      </c>
      <c r="R1798" t="s">
        <v>782</v>
      </c>
      <c r="S1798" t="s">
        <v>3751</v>
      </c>
      <c r="T1798" t="s">
        <v>909</v>
      </c>
      <c r="U1798" t="s">
        <v>110</v>
      </c>
      <c r="V1798" t="s">
        <v>329</v>
      </c>
      <c r="W1798" t="str">
        <f>VLOOKUP(V1798,Lookup!D:E,2,FALSE)</f>
        <v>Corporate Contributions</v>
      </c>
      <c r="X1798" t="s">
        <v>216</v>
      </c>
      <c r="Y1798" t="s">
        <v>33</v>
      </c>
      <c r="Z1798" t="s">
        <v>36</v>
      </c>
      <c r="AA1798" t="s">
        <v>37</v>
      </c>
      <c r="AB1798" t="s">
        <v>1670</v>
      </c>
      <c r="AC1798" t="s">
        <v>33</v>
      </c>
      <c r="AD1798">
        <v>0</v>
      </c>
      <c r="AE1798">
        <v>11</v>
      </c>
      <c r="AF1798">
        <v>2019</v>
      </c>
      <c r="AG1798" t="s">
        <v>33</v>
      </c>
      <c r="AH1798" t="s">
        <v>33</v>
      </c>
      <c r="AI1798" t="s">
        <v>124</v>
      </c>
    </row>
    <row r="1799" spans="1:35">
      <c r="A1799" t="s">
        <v>316</v>
      </c>
      <c r="B1799" t="s">
        <v>196</v>
      </c>
      <c r="C1799" t="s">
        <v>181</v>
      </c>
      <c r="D1799" t="s">
        <v>7024</v>
      </c>
      <c r="E1799" t="s">
        <v>7021</v>
      </c>
      <c r="F1799" t="s">
        <v>32</v>
      </c>
      <c r="G1799" t="s">
        <v>317</v>
      </c>
      <c r="H1799" t="str">
        <f t="shared" si="594"/>
        <v>4261</v>
      </c>
      <c r="I1799" t="s">
        <v>318</v>
      </c>
      <c r="J1799">
        <v>10000</v>
      </c>
      <c r="K1799" t="s">
        <v>903</v>
      </c>
      <c r="L1799" t="s">
        <v>1671</v>
      </c>
      <c r="M1799" t="s">
        <v>1235</v>
      </c>
      <c r="N1799" t="s">
        <v>1236</v>
      </c>
      <c r="O1799" t="s">
        <v>7052</v>
      </c>
      <c r="P1799" t="s">
        <v>7053</v>
      </c>
      <c r="Q1799" t="s">
        <v>33</v>
      </c>
      <c r="R1799" t="s">
        <v>782</v>
      </c>
      <c r="S1799" t="s">
        <v>3751</v>
      </c>
      <c r="T1799" t="s">
        <v>909</v>
      </c>
      <c r="U1799" t="s">
        <v>110</v>
      </c>
      <c r="V1799" t="s">
        <v>329</v>
      </c>
      <c r="W1799" t="str">
        <f>VLOOKUP(V1799,Lookup!D:E,2,FALSE)</f>
        <v>Corporate Contributions</v>
      </c>
      <c r="X1799" t="s">
        <v>216</v>
      </c>
      <c r="Y1799" t="s">
        <v>33</v>
      </c>
      <c r="Z1799" t="s">
        <v>36</v>
      </c>
      <c r="AA1799" t="s">
        <v>37</v>
      </c>
      <c r="AB1799" t="s">
        <v>1670</v>
      </c>
      <c r="AC1799" t="s">
        <v>33</v>
      </c>
      <c r="AD1799">
        <v>0</v>
      </c>
      <c r="AE1799">
        <v>11</v>
      </c>
      <c r="AF1799">
        <v>2019</v>
      </c>
      <c r="AG1799" t="s">
        <v>33</v>
      </c>
      <c r="AH1799" t="s">
        <v>33</v>
      </c>
      <c r="AI1799" t="s">
        <v>124</v>
      </c>
    </row>
    <row r="1800" spans="1:35">
      <c r="A1800" t="s">
        <v>316</v>
      </c>
      <c r="B1800" t="s">
        <v>196</v>
      </c>
      <c r="C1800" t="s">
        <v>181</v>
      </c>
      <c r="D1800" t="s">
        <v>7024</v>
      </c>
      <c r="E1800" t="s">
        <v>7021</v>
      </c>
      <c r="F1800" t="s">
        <v>32</v>
      </c>
      <c r="G1800" t="s">
        <v>317</v>
      </c>
      <c r="H1800" t="str">
        <f t="shared" si="594"/>
        <v>4261</v>
      </c>
      <c r="I1800" t="s">
        <v>318</v>
      </c>
      <c r="J1800">
        <v>5000</v>
      </c>
      <c r="K1800" t="s">
        <v>903</v>
      </c>
      <c r="L1800" t="s">
        <v>1671</v>
      </c>
      <c r="M1800" t="s">
        <v>5316</v>
      </c>
      <c r="N1800" t="s">
        <v>5317</v>
      </c>
      <c r="O1800" t="s">
        <v>7054</v>
      </c>
      <c r="P1800" t="s">
        <v>7055</v>
      </c>
      <c r="Q1800" t="s">
        <v>33</v>
      </c>
      <c r="R1800" t="s">
        <v>782</v>
      </c>
      <c r="S1800" t="s">
        <v>3751</v>
      </c>
      <c r="T1800" t="s">
        <v>909</v>
      </c>
      <c r="U1800" t="s">
        <v>110</v>
      </c>
      <c r="V1800" t="s">
        <v>329</v>
      </c>
      <c r="W1800" t="str">
        <f>VLOOKUP(V1800,Lookup!D:E,2,FALSE)</f>
        <v>Corporate Contributions</v>
      </c>
      <c r="X1800" t="s">
        <v>216</v>
      </c>
      <c r="Y1800" t="s">
        <v>33</v>
      </c>
      <c r="Z1800" t="s">
        <v>36</v>
      </c>
      <c r="AA1800" t="s">
        <v>37</v>
      </c>
      <c r="AB1800" t="s">
        <v>1670</v>
      </c>
      <c r="AC1800" t="s">
        <v>33</v>
      </c>
      <c r="AD1800">
        <v>0</v>
      </c>
      <c r="AE1800">
        <v>11</v>
      </c>
      <c r="AF1800">
        <v>2019</v>
      </c>
      <c r="AG1800" t="s">
        <v>33</v>
      </c>
      <c r="AH1800" t="s">
        <v>33</v>
      </c>
      <c r="AI1800" t="s">
        <v>124</v>
      </c>
    </row>
    <row r="1801" spans="1:35">
      <c r="A1801" t="s">
        <v>316</v>
      </c>
      <c r="B1801" t="s">
        <v>196</v>
      </c>
      <c r="C1801" t="s">
        <v>181</v>
      </c>
      <c r="D1801" t="s">
        <v>7024</v>
      </c>
      <c r="E1801" t="s">
        <v>7021</v>
      </c>
      <c r="F1801" t="s">
        <v>32</v>
      </c>
      <c r="G1801" t="s">
        <v>317</v>
      </c>
      <c r="H1801" t="str">
        <f t="shared" si="594"/>
        <v>4261</v>
      </c>
      <c r="I1801" t="s">
        <v>318</v>
      </c>
      <c r="J1801">
        <v>3500</v>
      </c>
      <c r="K1801" t="s">
        <v>903</v>
      </c>
      <c r="L1801" t="s">
        <v>1671</v>
      </c>
      <c r="M1801" t="s">
        <v>4020</v>
      </c>
      <c r="N1801" t="s">
        <v>4021</v>
      </c>
      <c r="O1801" t="s">
        <v>7056</v>
      </c>
      <c r="P1801" t="s">
        <v>7057</v>
      </c>
      <c r="Q1801" t="s">
        <v>33</v>
      </c>
      <c r="R1801" t="s">
        <v>782</v>
      </c>
      <c r="S1801" t="s">
        <v>3751</v>
      </c>
      <c r="T1801" t="s">
        <v>909</v>
      </c>
      <c r="U1801" t="s">
        <v>110</v>
      </c>
      <c r="V1801" t="s">
        <v>329</v>
      </c>
      <c r="W1801" t="str">
        <f>VLOOKUP(V1801,Lookup!D:E,2,FALSE)</f>
        <v>Corporate Contributions</v>
      </c>
      <c r="X1801" t="s">
        <v>216</v>
      </c>
      <c r="Y1801" t="s">
        <v>33</v>
      </c>
      <c r="Z1801" t="s">
        <v>36</v>
      </c>
      <c r="AA1801" t="s">
        <v>37</v>
      </c>
      <c r="AB1801" t="s">
        <v>1670</v>
      </c>
      <c r="AC1801" t="s">
        <v>33</v>
      </c>
      <c r="AD1801">
        <v>0</v>
      </c>
      <c r="AE1801">
        <v>11</v>
      </c>
      <c r="AF1801">
        <v>2019</v>
      </c>
      <c r="AG1801" t="s">
        <v>33</v>
      </c>
      <c r="AH1801" t="s">
        <v>33</v>
      </c>
      <c r="AI1801" t="s">
        <v>124</v>
      </c>
    </row>
    <row r="1802" spans="1:35">
      <c r="A1802" t="s">
        <v>316</v>
      </c>
      <c r="B1802" t="s">
        <v>196</v>
      </c>
      <c r="C1802" t="s">
        <v>181</v>
      </c>
      <c r="D1802" t="s">
        <v>7024</v>
      </c>
      <c r="E1802" t="s">
        <v>7021</v>
      </c>
      <c r="F1802" t="s">
        <v>32</v>
      </c>
      <c r="G1802" t="s">
        <v>317</v>
      </c>
      <c r="H1802" t="str">
        <f t="shared" si="594"/>
        <v>4261</v>
      </c>
      <c r="I1802" t="s">
        <v>318</v>
      </c>
      <c r="J1802">
        <v>1000</v>
      </c>
      <c r="K1802" t="s">
        <v>903</v>
      </c>
      <c r="L1802" t="s">
        <v>1671</v>
      </c>
      <c r="M1802" t="s">
        <v>1387</v>
      </c>
      <c r="N1802" t="s">
        <v>1388</v>
      </c>
      <c r="O1802" t="s">
        <v>7058</v>
      </c>
      <c r="P1802" t="s">
        <v>7059</v>
      </c>
      <c r="Q1802" t="s">
        <v>33</v>
      </c>
      <c r="R1802" t="s">
        <v>782</v>
      </c>
      <c r="S1802" t="s">
        <v>3751</v>
      </c>
      <c r="T1802" t="s">
        <v>909</v>
      </c>
      <c r="U1802" t="s">
        <v>110</v>
      </c>
      <c r="V1802" t="s">
        <v>329</v>
      </c>
      <c r="W1802" t="str">
        <f>VLOOKUP(V1802,Lookup!D:E,2,FALSE)</f>
        <v>Corporate Contributions</v>
      </c>
      <c r="X1802" t="s">
        <v>216</v>
      </c>
      <c r="Y1802" t="s">
        <v>33</v>
      </c>
      <c r="Z1802" t="s">
        <v>36</v>
      </c>
      <c r="AA1802" t="s">
        <v>37</v>
      </c>
      <c r="AB1802" t="s">
        <v>1670</v>
      </c>
      <c r="AC1802" t="s">
        <v>33</v>
      </c>
      <c r="AD1802">
        <v>0</v>
      </c>
      <c r="AE1802">
        <v>11</v>
      </c>
      <c r="AF1802">
        <v>2019</v>
      </c>
      <c r="AG1802" t="s">
        <v>33</v>
      </c>
      <c r="AH1802" t="s">
        <v>33</v>
      </c>
      <c r="AI1802" t="s">
        <v>124</v>
      </c>
    </row>
    <row r="1803" spans="1:35">
      <c r="A1803" t="s">
        <v>316</v>
      </c>
      <c r="B1803" t="s">
        <v>196</v>
      </c>
      <c r="C1803" t="s">
        <v>181</v>
      </c>
      <c r="D1803" t="s">
        <v>7024</v>
      </c>
      <c r="E1803" t="s">
        <v>7021</v>
      </c>
      <c r="F1803" t="s">
        <v>32</v>
      </c>
      <c r="G1803" t="s">
        <v>317</v>
      </c>
      <c r="H1803" t="str">
        <f t="shared" si="594"/>
        <v>4261</v>
      </c>
      <c r="I1803" t="s">
        <v>318</v>
      </c>
      <c r="J1803">
        <v>4800</v>
      </c>
      <c r="K1803" t="s">
        <v>903</v>
      </c>
      <c r="L1803" t="s">
        <v>1671</v>
      </c>
      <c r="M1803" t="s">
        <v>231</v>
      </c>
      <c r="N1803" t="s">
        <v>232</v>
      </c>
      <c r="O1803" t="s">
        <v>7060</v>
      </c>
      <c r="P1803" t="s">
        <v>7061</v>
      </c>
      <c r="Q1803" t="s">
        <v>33</v>
      </c>
      <c r="R1803" t="s">
        <v>782</v>
      </c>
      <c r="S1803" t="s">
        <v>3751</v>
      </c>
      <c r="T1803" t="s">
        <v>909</v>
      </c>
      <c r="U1803" t="s">
        <v>110</v>
      </c>
      <c r="V1803" t="s">
        <v>329</v>
      </c>
      <c r="W1803" t="str">
        <f>VLOOKUP(V1803,Lookup!D:E,2,FALSE)</f>
        <v>Corporate Contributions</v>
      </c>
      <c r="X1803" t="s">
        <v>216</v>
      </c>
      <c r="Y1803" t="s">
        <v>33</v>
      </c>
      <c r="Z1803" t="s">
        <v>36</v>
      </c>
      <c r="AA1803" t="s">
        <v>37</v>
      </c>
      <c r="AB1803" t="s">
        <v>1670</v>
      </c>
      <c r="AC1803" t="s">
        <v>33</v>
      </c>
      <c r="AD1803">
        <v>0</v>
      </c>
      <c r="AE1803">
        <v>11</v>
      </c>
      <c r="AF1803">
        <v>2019</v>
      </c>
      <c r="AG1803" t="s">
        <v>33</v>
      </c>
      <c r="AH1803" t="s">
        <v>33</v>
      </c>
      <c r="AI1803" t="s">
        <v>124</v>
      </c>
    </row>
    <row r="1804" spans="1:35">
      <c r="A1804" t="s">
        <v>316</v>
      </c>
      <c r="B1804" t="s">
        <v>196</v>
      </c>
      <c r="C1804" t="s">
        <v>181</v>
      </c>
      <c r="D1804" t="s">
        <v>7024</v>
      </c>
      <c r="E1804" t="s">
        <v>7021</v>
      </c>
      <c r="F1804" t="s">
        <v>32</v>
      </c>
      <c r="G1804" t="s">
        <v>317</v>
      </c>
      <c r="H1804" t="str">
        <f t="shared" si="594"/>
        <v>4261</v>
      </c>
      <c r="I1804" t="s">
        <v>318</v>
      </c>
      <c r="J1804">
        <v>8000</v>
      </c>
      <c r="K1804" t="s">
        <v>903</v>
      </c>
      <c r="L1804" t="s">
        <v>1671</v>
      </c>
      <c r="M1804" t="s">
        <v>4644</v>
      </c>
      <c r="N1804" t="s">
        <v>4645</v>
      </c>
      <c r="O1804" t="s">
        <v>7062</v>
      </c>
      <c r="P1804" t="s">
        <v>7063</v>
      </c>
      <c r="Q1804" t="s">
        <v>33</v>
      </c>
      <c r="R1804" t="s">
        <v>782</v>
      </c>
      <c r="S1804" t="s">
        <v>3751</v>
      </c>
      <c r="T1804" t="s">
        <v>909</v>
      </c>
      <c r="U1804" t="s">
        <v>110</v>
      </c>
      <c r="V1804" t="s">
        <v>329</v>
      </c>
      <c r="W1804" t="str">
        <f>VLOOKUP(V1804,Lookup!D:E,2,FALSE)</f>
        <v>Corporate Contributions</v>
      </c>
      <c r="X1804" t="s">
        <v>216</v>
      </c>
      <c r="Y1804" t="s">
        <v>33</v>
      </c>
      <c r="Z1804" t="s">
        <v>36</v>
      </c>
      <c r="AA1804" t="s">
        <v>37</v>
      </c>
      <c r="AB1804" t="s">
        <v>1670</v>
      </c>
      <c r="AC1804" t="s">
        <v>33</v>
      </c>
      <c r="AD1804">
        <v>0</v>
      </c>
      <c r="AE1804">
        <v>11</v>
      </c>
      <c r="AF1804">
        <v>2019</v>
      </c>
      <c r="AG1804" t="s">
        <v>33</v>
      </c>
      <c r="AH1804" t="s">
        <v>33</v>
      </c>
      <c r="AI1804" t="s">
        <v>124</v>
      </c>
    </row>
    <row r="1805" spans="1:35">
      <c r="A1805" t="s">
        <v>316</v>
      </c>
      <c r="B1805" t="s">
        <v>196</v>
      </c>
      <c r="C1805" t="s">
        <v>181</v>
      </c>
      <c r="D1805" t="s">
        <v>7024</v>
      </c>
      <c r="E1805" t="s">
        <v>7021</v>
      </c>
      <c r="F1805" t="s">
        <v>32</v>
      </c>
      <c r="G1805" t="s">
        <v>317</v>
      </c>
      <c r="H1805" t="str">
        <f t="shared" si="594"/>
        <v>4261</v>
      </c>
      <c r="I1805" t="s">
        <v>318</v>
      </c>
      <c r="J1805">
        <v>5000</v>
      </c>
      <c r="K1805" t="s">
        <v>903</v>
      </c>
      <c r="L1805" t="s">
        <v>1671</v>
      </c>
      <c r="M1805" t="s">
        <v>2252</v>
      </c>
      <c r="N1805" t="s">
        <v>2253</v>
      </c>
      <c r="O1805" t="s">
        <v>7064</v>
      </c>
      <c r="P1805" t="s">
        <v>7065</v>
      </c>
      <c r="Q1805" t="s">
        <v>33</v>
      </c>
      <c r="R1805" t="s">
        <v>782</v>
      </c>
      <c r="S1805" t="s">
        <v>3751</v>
      </c>
      <c r="T1805" t="s">
        <v>909</v>
      </c>
      <c r="U1805" t="s">
        <v>110</v>
      </c>
      <c r="V1805" t="s">
        <v>329</v>
      </c>
      <c r="W1805" t="str">
        <f>VLOOKUP(V1805,Lookup!D:E,2,FALSE)</f>
        <v>Corporate Contributions</v>
      </c>
      <c r="X1805" t="s">
        <v>216</v>
      </c>
      <c r="Y1805" t="s">
        <v>33</v>
      </c>
      <c r="Z1805" t="s">
        <v>36</v>
      </c>
      <c r="AA1805" t="s">
        <v>37</v>
      </c>
      <c r="AB1805" t="s">
        <v>1670</v>
      </c>
      <c r="AC1805" t="s">
        <v>33</v>
      </c>
      <c r="AD1805">
        <v>0</v>
      </c>
      <c r="AE1805">
        <v>11</v>
      </c>
      <c r="AF1805">
        <v>2019</v>
      </c>
      <c r="AG1805" t="s">
        <v>33</v>
      </c>
      <c r="AH1805" t="s">
        <v>33</v>
      </c>
      <c r="AI1805" t="s">
        <v>124</v>
      </c>
    </row>
    <row r="1806" spans="1:35">
      <c r="A1806" t="s">
        <v>316</v>
      </c>
      <c r="B1806" t="s">
        <v>196</v>
      </c>
      <c r="C1806" t="s">
        <v>181</v>
      </c>
      <c r="D1806" t="s">
        <v>7024</v>
      </c>
      <c r="E1806" t="s">
        <v>7021</v>
      </c>
      <c r="F1806" t="s">
        <v>32</v>
      </c>
      <c r="G1806" t="s">
        <v>317</v>
      </c>
      <c r="H1806" t="str">
        <f t="shared" si="594"/>
        <v>4261</v>
      </c>
      <c r="I1806" t="s">
        <v>318</v>
      </c>
      <c r="J1806">
        <v>2500</v>
      </c>
      <c r="K1806" t="s">
        <v>903</v>
      </c>
      <c r="L1806" t="s">
        <v>1671</v>
      </c>
      <c r="M1806" t="s">
        <v>1747</v>
      </c>
      <c r="N1806" t="s">
        <v>1748</v>
      </c>
      <c r="O1806" t="s">
        <v>7066</v>
      </c>
      <c r="P1806" t="s">
        <v>7067</v>
      </c>
      <c r="Q1806" t="s">
        <v>33</v>
      </c>
      <c r="R1806" t="s">
        <v>782</v>
      </c>
      <c r="S1806" t="s">
        <v>3751</v>
      </c>
      <c r="T1806" t="s">
        <v>909</v>
      </c>
      <c r="U1806" t="s">
        <v>110</v>
      </c>
      <c r="V1806" t="s">
        <v>329</v>
      </c>
      <c r="W1806" t="str">
        <f>VLOOKUP(V1806,Lookup!D:E,2,FALSE)</f>
        <v>Corporate Contributions</v>
      </c>
      <c r="X1806" t="s">
        <v>216</v>
      </c>
      <c r="Y1806" t="s">
        <v>33</v>
      </c>
      <c r="Z1806" t="s">
        <v>36</v>
      </c>
      <c r="AA1806" t="s">
        <v>37</v>
      </c>
      <c r="AB1806" t="s">
        <v>1670</v>
      </c>
      <c r="AC1806" t="s">
        <v>33</v>
      </c>
      <c r="AD1806">
        <v>0</v>
      </c>
      <c r="AE1806">
        <v>11</v>
      </c>
      <c r="AF1806">
        <v>2019</v>
      </c>
      <c r="AG1806" t="s">
        <v>33</v>
      </c>
      <c r="AH1806" t="s">
        <v>33</v>
      </c>
      <c r="AI1806" t="s">
        <v>124</v>
      </c>
    </row>
    <row r="1807" spans="1:35">
      <c r="A1807" t="s">
        <v>255</v>
      </c>
      <c r="B1807" t="s">
        <v>196</v>
      </c>
      <c r="C1807" t="s">
        <v>181</v>
      </c>
      <c r="D1807" t="s">
        <v>7024</v>
      </c>
      <c r="E1807" t="s">
        <v>7021</v>
      </c>
      <c r="F1807" t="s">
        <v>32</v>
      </c>
      <c r="G1807" t="s">
        <v>568</v>
      </c>
      <c r="H1807" t="str">
        <f t="shared" ref="H1807" si="595">LEFT(G1807,4)</f>
        <v>9080</v>
      </c>
      <c r="I1807" t="s">
        <v>569</v>
      </c>
      <c r="J1807">
        <v>100</v>
      </c>
      <c r="K1807" t="s">
        <v>570</v>
      </c>
      <c r="L1807" t="s">
        <v>572</v>
      </c>
      <c r="M1807" t="s">
        <v>4596</v>
      </c>
      <c r="N1807" t="s">
        <v>4597</v>
      </c>
      <c r="O1807" t="s">
        <v>7068</v>
      </c>
      <c r="P1807" t="s">
        <v>7069</v>
      </c>
      <c r="Q1807" t="s">
        <v>33</v>
      </c>
      <c r="R1807" t="s">
        <v>577</v>
      </c>
      <c r="S1807" t="s">
        <v>578</v>
      </c>
      <c r="T1807" t="s">
        <v>269</v>
      </c>
      <c r="U1807" t="s">
        <v>56</v>
      </c>
      <c r="V1807" t="s">
        <v>579</v>
      </c>
      <c r="W1807" t="str">
        <f>VLOOKUP(V1807,Lookup!D:E,2,FALSE)</f>
        <v>EE/DR (DSM) Incentive Payment</v>
      </c>
      <c r="X1807" t="s">
        <v>580</v>
      </c>
      <c r="Y1807" t="s">
        <v>230</v>
      </c>
      <c r="Z1807" t="s">
        <v>36</v>
      </c>
      <c r="AA1807" t="s">
        <v>37</v>
      </c>
      <c r="AB1807" t="s">
        <v>571</v>
      </c>
      <c r="AC1807" t="s">
        <v>33</v>
      </c>
      <c r="AD1807">
        <v>0</v>
      </c>
      <c r="AE1807">
        <v>11</v>
      </c>
      <c r="AF1807">
        <v>2019</v>
      </c>
      <c r="AG1807" t="s">
        <v>33</v>
      </c>
      <c r="AH1807" t="s">
        <v>581</v>
      </c>
      <c r="AI1807" t="s">
        <v>124</v>
      </c>
    </row>
    <row r="1808" spans="1:35">
      <c r="A1808" t="s">
        <v>255</v>
      </c>
      <c r="B1808" t="s">
        <v>295</v>
      </c>
      <c r="C1808" t="s">
        <v>184</v>
      </c>
      <c r="D1808" t="s">
        <v>7025</v>
      </c>
      <c r="E1808" t="s">
        <v>7021</v>
      </c>
      <c r="F1808" t="s">
        <v>32</v>
      </c>
      <c r="G1808" t="s">
        <v>218</v>
      </c>
      <c r="H1808" t="str">
        <f t="shared" ref="H1808:H1811" si="596">LEFT(G1808,4)</f>
        <v>5060</v>
      </c>
      <c r="I1808" t="s">
        <v>219</v>
      </c>
      <c r="J1808">
        <v>5000</v>
      </c>
      <c r="K1808" t="s">
        <v>1237</v>
      </c>
      <c r="L1808" t="s">
        <v>1134</v>
      </c>
      <c r="M1808" t="s">
        <v>6007</v>
      </c>
      <c r="N1808" t="s">
        <v>6008</v>
      </c>
      <c r="O1808" t="s">
        <v>7070</v>
      </c>
      <c r="P1808" t="s">
        <v>7071</v>
      </c>
      <c r="Q1808" t="s">
        <v>33</v>
      </c>
      <c r="R1808" t="s">
        <v>453</v>
      </c>
      <c r="S1808" t="s">
        <v>454</v>
      </c>
      <c r="T1808" t="s">
        <v>582</v>
      </c>
      <c r="U1808" t="s">
        <v>39</v>
      </c>
      <c r="V1808" t="s">
        <v>68</v>
      </c>
      <c r="W1808" t="str">
        <f>VLOOKUP(V1808,Lookup!D:E,2,FALSE)</f>
        <v>Miscellaneous All Other</v>
      </c>
      <c r="X1808" t="s">
        <v>52</v>
      </c>
      <c r="Y1808" t="s">
        <v>33</v>
      </c>
      <c r="Z1808" t="s">
        <v>36</v>
      </c>
      <c r="AA1808" t="s">
        <v>37</v>
      </c>
      <c r="AB1808" t="s">
        <v>1133</v>
      </c>
      <c r="AC1808" t="s">
        <v>33</v>
      </c>
      <c r="AD1808">
        <v>0</v>
      </c>
      <c r="AE1808">
        <v>11</v>
      </c>
      <c r="AF1808">
        <v>2019</v>
      </c>
      <c r="AG1808" t="s">
        <v>33</v>
      </c>
      <c r="AH1808" t="s">
        <v>7072</v>
      </c>
      <c r="AI1808" t="s">
        <v>124</v>
      </c>
    </row>
    <row r="1809" spans="1:35">
      <c r="A1809" t="s">
        <v>255</v>
      </c>
      <c r="B1809" t="s">
        <v>295</v>
      </c>
      <c r="C1809" t="s">
        <v>184</v>
      </c>
      <c r="D1809" t="s">
        <v>7025</v>
      </c>
      <c r="E1809" t="s">
        <v>7021</v>
      </c>
      <c r="F1809" t="s">
        <v>32</v>
      </c>
      <c r="G1809" t="s">
        <v>218</v>
      </c>
      <c r="H1809" t="str">
        <f t="shared" si="596"/>
        <v>5060</v>
      </c>
      <c r="I1809" t="s">
        <v>219</v>
      </c>
      <c r="J1809">
        <v>500</v>
      </c>
      <c r="K1809" t="s">
        <v>1237</v>
      </c>
      <c r="L1809" t="s">
        <v>1134</v>
      </c>
      <c r="M1809" t="s">
        <v>2415</v>
      </c>
      <c r="N1809" t="s">
        <v>2416</v>
      </c>
      <c r="O1809" t="s">
        <v>7073</v>
      </c>
      <c r="P1809" t="s">
        <v>7074</v>
      </c>
      <c r="Q1809" t="s">
        <v>33</v>
      </c>
      <c r="R1809" t="s">
        <v>453</v>
      </c>
      <c r="S1809" t="s">
        <v>454</v>
      </c>
      <c r="T1809" t="s">
        <v>582</v>
      </c>
      <c r="U1809" t="s">
        <v>39</v>
      </c>
      <c r="V1809" t="s">
        <v>68</v>
      </c>
      <c r="W1809" t="str">
        <f>VLOOKUP(V1809,Lookup!D:E,2,FALSE)</f>
        <v>Miscellaneous All Other</v>
      </c>
      <c r="X1809" t="s">
        <v>52</v>
      </c>
      <c r="Y1809" t="s">
        <v>33</v>
      </c>
      <c r="Z1809" t="s">
        <v>36</v>
      </c>
      <c r="AA1809" t="s">
        <v>37</v>
      </c>
      <c r="AB1809" t="s">
        <v>1133</v>
      </c>
      <c r="AC1809" t="s">
        <v>33</v>
      </c>
      <c r="AD1809">
        <v>0</v>
      </c>
      <c r="AE1809">
        <v>11</v>
      </c>
      <c r="AF1809">
        <v>2019</v>
      </c>
      <c r="AG1809" t="s">
        <v>33</v>
      </c>
      <c r="AH1809" t="s">
        <v>7075</v>
      </c>
      <c r="AI1809" t="s">
        <v>124</v>
      </c>
    </row>
    <row r="1810" spans="1:35">
      <c r="A1810" t="s">
        <v>681</v>
      </c>
      <c r="B1810" t="s">
        <v>197</v>
      </c>
      <c r="C1810" t="s">
        <v>187</v>
      </c>
      <c r="D1810" t="s">
        <v>7026</v>
      </c>
      <c r="E1810" t="s">
        <v>7021</v>
      </c>
      <c r="F1810" t="s">
        <v>32</v>
      </c>
      <c r="G1810" t="s">
        <v>317</v>
      </c>
      <c r="H1810" t="str">
        <f t="shared" si="596"/>
        <v>4261</v>
      </c>
      <c r="I1810" t="s">
        <v>318</v>
      </c>
      <c r="J1810">
        <v>250</v>
      </c>
      <c r="K1810" t="s">
        <v>536</v>
      </c>
      <c r="L1810" t="s">
        <v>1084</v>
      </c>
      <c r="M1810" t="s">
        <v>1453</v>
      </c>
      <c r="N1810" t="s">
        <v>1454</v>
      </c>
      <c r="O1810" t="s">
        <v>7076</v>
      </c>
      <c r="P1810" t="s">
        <v>7077</v>
      </c>
      <c r="Q1810" t="s">
        <v>33</v>
      </c>
      <c r="R1810" t="s">
        <v>326</v>
      </c>
      <c r="S1810" t="s">
        <v>908</v>
      </c>
      <c r="T1810" t="s">
        <v>328</v>
      </c>
      <c r="U1810" t="s">
        <v>110</v>
      </c>
      <c r="V1810" t="s">
        <v>329</v>
      </c>
      <c r="W1810" t="str">
        <f>VLOOKUP(V1810,Lookup!D:E,2,FALSE)</f>
        <v>Corporate Contributions</v>
      </c>
      <c r="X1810" t="s">
        <v>216</v>
      </c>
      <c r="Y1810" t="s">
        <v>33</v>
      </c>
      <c r="Z1810" t="s">
        <v>36</v>
      </c>
      <c r="AA1810" t="s">
        <v>37</v>
      </c>
      <c r="AB1810" t="s">
        <v>1083</v>
      </c>
      <c r="AC1810" t="s">
        <v>33</v>
      </c>
      <c r="AD1810">
        <v>0</v>
      </c>
      <c r="AE1810">
        <v>11</v>
      </c>
      <c r="AF1810">
        <v>2019</v>
      </c>
      <c r="AG1810" t="s">
        <v>33</v>
      </c>
      <c r="AH1810" t="s">
        <v>33</v>
      </c>
      <c r="AI1810" t="s">
        <v>124</v>
      </c>
    </row>
    <row r="1811" spans="1:35">
      <c r="A1811" t="s">
        <v>316</v>
      </c>
      <c r="B1811" t="s">
        <v>197</v>
      </c>
      <c r="C1811" t="s">
        <v>187</v>
      </c>
      <c r="D1811" t="s">
        <v>7026</v>
      </c>
      <c r="E1811" t="s">
        <v>7021</v>
      </c>
      <c r="F1811" t="s">
        <v>32</v>
      </c>
      <c r="G1811" t="s">
        <v>262</v>
      </c>
      <c r="H1811" t="str">
        <f t="shared" si="596"/>
        <v>4265</v>
      </c>
      <c r="I1811" t="s">
        <v>263</v>
      </c>
      <c r="J1811">
        <v>50000</v>
      </c>
      <c r="K1811" t="s">
        <v>536</v>
      </c>
      <c r="L1811" t="s">
        <v>417</v>
      </c>
      <c r="M1811" t="s">
        <v>6198</v>
      </c>
      <c r="N1811" t="s">
        <v>6199</v>
      </c>
      <c r="O1811" t="s">
        <v>7078</v>
      </c>
      <c r="P1811" t="s">
        <v>7079</v>
      </c>
      <c r="Q1811" t="s">
        <v>33</v>
      </c>
      <c r="R1811" t="s">
        <v>326</v>
      </c>
      <c r="S1811" t="s">
        <v>327</v>
      </c>
      <c r="T1811" t="s">
        <v>328</v>
      </c>
      <c r="U1811" t="s">
        <v>110</v>
      </c>
      <c r="V1811" t="s">
        <v>329</v>
      </c>
      <c r="W1811" t="str">
        <f>VLOOKUP(V1811,Lookup!D:E,2,FALSE)</f>
        <v>Corporate Contributions</v>
      </c>
      <c r="X1811" t="s">
        <v>216</v>
      </c>
      <c r="Y1811" t="s">
        <v>33</v>
      </c>
      <c r="Z1811" t="s">
        <v>36</v>
      </c>
      <c r="AA1811" t="s">
        <v>37</v>
      </c>
      <c r="AB1811" t="s">
        <v>416</v>
      </c>
      <c r="AC1811" t="s">
        <v>33</v>
      </c>
      <c r="AD1811">
        <v>0</v>
      </c>
      <c r="AE1811">
        <v>11</v>
      </c>
      <c r="AF1811">
        <v>2019</v>
      </c>
      <c r="AG1811" t="s">
        <v>33</v>
      </c>
      <c r="AH1811" t="s">
        <v>33</v>
      </c>
      <c r="AI1811" t="s">
        <v>124</v>
      </c>
    </row>
    <row r="1812" spans="1:35">
      <c r="A1812" t="s">
        <v>316</v>
      </c>
      <c r="B1812" t="s">
        <v>175</v>
      </c>
      <c r="C1812" t="s">
        <v>176</v>
      </c>
      <c r="D1812" t="s">
        <v>7081</v>
      </c>
      <c r="E1812" t="s">
        <v>7080</v>
      </c>
      <c r="F1812" t="s">
        <v>32</v>
      </c>
      <c r="G1812" t="s">
        <v>317</v>
      </c>
      <c r="H1812" t="str">
        <f t="shared" ref="H1812" si="597">LEFT(G1812,4)</f>
        <v>4261</v>
      </c>
      <c r="I1812" t="s">
        <v>318</v>
      </c>
      <c r="J1812">
        <v>5000</v>
      </c>
      <c r="K1812" t="s">
        <v>210</v>
      </c>
      <c r="L1812" t="s">
        <v>641</v>
      </c>
      <c r="M1812" t="s">
        <v>3289</v>
      </c>
      <c r="N1812" t="s">
        <v>3290</v>
      </c>
      <c r="O1812" t="s">
        <v>7083</v>
      </c>
      <c r="P1812" t="s">
        <v>7084</v>
      </c>
      <c r="Q1812" t="s">
        <v>33</v>
      </c>
      <c r="R1812" t="s">
        <v>211</v>
      </c>
      <c r="S1812" t="s">
        <v>3751</v>
      </c>
      <c r="T1812" t="s">
        <v>95</v>
      </c>
      <c r="U1812" t="s">
        <v>110</v>
      </c>
      <c r="V1812" t="s">
        <v>329</v>
      </c>
      <c r="W1812" t="str">
        <f>VLOOKUP(V1812,Lookup!D:E,2,FALSE)</f>
        <v>Corporate Contributions</v>
      </c>
      <c r="X1812" t="s">
        <v>216</v>
      </c>
      <c r="Y1812" t="s">
        <v>33</v>
      </c>
      <c r="Z1812" t="s">
        <v>36</v>
      </c>
      <c r="AA1812" t="s">
        <v>37</v>
      </c>
      <c r="AB1812" t="s">
        <v>640</v>
      </c>
      <c r="AC1812" t="s">
        <v>33</v>
      </c>
      <c r="AD1812">
        <v>0</v>
      </c>
      <c r="AE1812">
        <v>11</v>
      </c>
      <c r="AF1812">
        <v>2019</v>
      </c>
      <c r="AG1812" t="s">
        <v>33</v>
      </c>
      <c r="AH1812" t="s">
        <v>33</v>
      </c>
      <c r="AI1812" t="s">
        <v>124</v>
      </c>
    </row>
    <row r="1813" spans="1:35">
      <c r="A1813" t="s">
        <v>316</v>
      </c>
      <c r="B1813" t="s">
        <v>196</v>
      </c>
      <c r="C1813" t="s">
        <v>181</v>
      </c>
      <c r="D1813" t="s">
        <v>7082</v>
      </c>
      <c r="E1813" t="s">
        <v>7080</v>
      </c>
      <c r="F1813" t="s">
        <v>32</v>
      </c>
      <c r="G1813" t="s">
        <v>317</v>
      </c>
      <c r="H1813" t="str">
        <f t="shared" ref="H1813:H1824" si="598">LEFT(G1813,4)</f>
        <v>4261</v>
      </c>
      <c r="I1813" t="s">
        <v>318</v>
      </c>
      <c r="J1813">
        <v>6000</v>
      </c>
      <c r="K1813" t="s">
        <v>903</v>
      </c>
      <c r="L1813" t="s">
        <v>905</v>
      </c>
      <c r="M1813" t="s">
        <v>5868</v>
      </c>
      <c r="N1813" t="s">
        <v>5869</v>
      </c>
      <c r="O1813" t="s">
        <v>7085</v>
      </c>
      <c r="P1813" t="s">
        <v>7086</v>
      </c>
      <c r="Q1813" t="s">
        <v>33</v>
      </c>
      <c r="R1813" t="s">
        <v>782</v>
      </c>
      <c r="S1813" t="s">
        <v>3751</v>
      </c>
      <c r="T1813" t="s">
        <v>909</v>
      </c>
      <c r="U1813" t="s">
        <v>110</v>
      </c>
      <c r="V1813" t="s">
        <v>329</v>
      </c>
      <c r="W1813" t="str">
        <f>VLOOKUP(V1813,Lookup!D:E,2,FALSE)</f>
        <v>Corporate Contributions</v>
      </c>
      <c r="X1813" t="s">
        <v>216</v>
      </c>
      <c r="Y1813" t="s">
        <v>33</v>
      </c>
      <c r="Z1813" t="s">
        <v>36</v>
      </c>
      <c r="AA1813" t="s">
        <v>37</v>
      </c>
      <c r="AB1813" t="s">
        <v>904</v>
      </c>
      <c r="AC1813" t="s">
        <v>33</v>
      </c>
      <c r="AD1813">
        <v>0</v>
      </c>
      <c r="AE1813">
        <v>11</v>
      </c>
      <c r="AF1813">
        <v>2019</v>
      </c>
      <c r="AG1813" t="s">
        <v>33</v>
      </c>
      <c r="AH1813" t="s">
        <v>33</v>
      </c>
      <c r="AI1813" t="s">
        <v>124</v>
      </c>
    </row>
    <row r="1814" spans="1:35">
      <c r="A1814" t="s">
        <v>316</v>
      </c>
      <c r="B1814" t="s">
        <v>196</v>
      </c>
      <c r="C1814" t="s">
        <v>181</v>
      </c>
      <c r="D1814" t="s">
        <v>7082</v>
      </c>
      <c r="E1814" t="s">
        <v>7080</v>
      </c>
      <c r="F1814" t="s">
        <v>32</v>
      </c>
      <c r="G1814" t="s">
        <v>317</v>
      </c>
      <c r="H1814" t="str">
        <f t="shared" si="598"/>
        <v>4261</v>
      </c>
      <c r="I1814" t="s">
        <v>318</v>
      </c>
      <c r="J1814">
        <v>500</v>
      </c>
      <c r="K1814" t="s">
        <v>903</v>
      </c>
      <c r="L1814" t="s">
        <v>905</v>
      </c>
      <c r="M1814" t="s">
        <v>1757</v>
      </c>
      <c r="N1814" t="s">
        <v>1758</v>
      </c>
      <c r="O1814" t="s">
        <v>7087</v>
      </c>
      <c r="P1814" t="s">
        <v>7088</v>
      </c>
      <c r="Q1814" t="s">
        <v>33</v>
      </c>
      <c r="R1814" t="s">
        <v>782</v>
      </c>
      <c r="S1814" t="s">
        <v>3751</v>
      </c>
      <c r="T1814" t="s">
        <v>909</v>
      </c>
      <c r="U1814" t="s">
        <v>110</v>
      </c>
      <c r="V1814" t="s">
        <v>329</v>
      </c>
      <c r="W1814" t="str">
        <f>VLOOKUP(V1814,Lookup!D:E,2,FALSE)</f>
        <v>Corporate Contributions</v>
      </c>
      <c r="X1814" t="s">
        <v>216</v>
      </c>
      <c r="Y1814" t="s">
        <v>33</v>
      </c>
      <c r="Z1814" t="s">
        <v>36</v>
      </c>
      <c r="AA1814" t="s">
        <v>37</v>
      </c>
      <c r="AB1814" t="s">
        <v>904</v>
      </c>
      <c r="AC1814" t="s">
        <v>33</v>
      </c>
      <c r="AD1814">
        <v>0</v>
      </c>
      <c r="AE1814">
        <v>11</v>
      </c>
      <c r="AF1814">
        <v>2019</v>
      </c>
      <c r="AG1814" t="s">
        <v>33</v>
      </c>
      <c r="AH1814" t="s">
        <v>33</v>
      </c>
      <c r="AI1814" t="s">
        <v>124</v>
      </c>
    </row>
    <row r="1815" spans="1:35">
      <c r="A1815" t="s">
        <v>316</v>
      </c>
      <c r="B1815" t="s">
        <v>196</v>
      </c>
      <c r="C1815" t="s">
        <v>181</v>
      </c>
      <c r="D1815" t="s">
        <v>7082</v>
      </c>
      <c r="E1815" t="s">
        <v>7080</v>
      </c>
      <c r="F1815" t="s">
        <v>32</v>
      </c>
      <c r="G1815" t="s">
        <v>317</v>
      </c>
      <c r="H1815" t="str">
        <f t="shared" si="598"/>
        <v>4261</v>
      </c>
      <c r="I1815" t="s">
        <v>318</v>
      </c>
      <c r="J1815">
        <v>800</v>
      </c>
      <c r="K1815" t="s">
        <v>903</v>
      </c>
      <c r="L1815" t="s">
        <v>905</v>
      </c>
      <c r="M1815" t="s">
        <v>1235</v>
      </c>
      <c r="N1815" t="s">
        <v>1236</v>
      </c>
      <c r="O1815" t="s">
        <v>7089</v>
      </c>
      <c r="P1815" t="s">
        <v>7090</v>
      </c>
      <c r="Q1815" t="s">
        <v>33</v>
      </c>
      <c r="R1815" t="s">
        <v>782</v>
      </c>
      <c r="S1815" t="s">
        <v>3751</v>
      </c>
      <c r="T1815" t="s">
        <v>909</v>
      </c>
      <c r="U1815" t="s">
        <v>110</v>
      </c>
      <c r="V1815" t="s">
        <v>329</v>
      </c>
      <c r="W1815" t="str">
        <f>VLOOKUP(V1815,Lookup!D:E,2,FALSE)</f>
        <v>Corporate Contributions</v>
      </c>
      <c r="X1815" t="s">
        <v>216</v>
      </c>
      <c r="Y1815" t="s">
        <v>33</v>
      </c>
      <c r="Z1815" t="s">
        <v>36</v>
      </c>
      <c r="AA1815" t="s">
        <v>37</v>
      </c>
      <c r="AB1815" t="s">
        <v>904</v>
      </c>
      <c r="AC1815" t="s">
        <v>33</v>
      </c>
      <c r="AD1815">
        <v>0</v>
      </c>
      <c r="AE1815">
        <v>11</v>
      </c>
      <c r="AF1815">
        <v>2019</v>
      </c>
      <c r="AG1815" t="s">
        <v>33</v>
      </c>
      <c r="AH1815" t="s">
        <v>33</v>
      </c>
      <c r="AI1815" t="s">
        <v>124</v>
      </c>
    </row>
    <row r="1816" spans="1:35">
      <c r="A1816" t="s">
        <v>316</v>
      </c>
      <c r="B1816" t="s">
        <v>196</v>
      </c>
      <c r="C1816" t="s">
        <v>181</v>
      </c>
      <c r="D1816" t="s">
        <v>7082</v>
      </c>
      <c r="E1816" t="s">
        <v>7080</v>
      </c>
      <c r="F1816" t="s">
        <v>32</v>
      </c>
      <c r="G1816" t="s">
        <v>317</v>
      </c>
      <c r="H1816" t="str">
        <f t="shared" si="598"/>
        <v>4261</v>
      </c>
      <c r="I1816" t="s">
        <v>318</v>
      </c>
      <c r="J1816">
        <v>250</v>
      </c>
      <c r="K1816" t="s">
        <v>903</v>
      </c>
      <c r="L1816" t="s">
        <v>905</v>
      </c>
      <c r="M1816" t="s">
        <v>654</v>
      </c>
      <c r="N1816" t="s">
        <v>655</v>
      </c>
      <c r="O1816" t="s">
        <v>7091</v>
      </c>
      <c r="P1816" t="s">
        <v>7092</v>
      </c>
      <c r="Q1816" t="s">
        <v>33</v>
      </c>
      <c r="R1816" t="s">
        <v>782</v>
      </c>
      <c r="S1816" t="s">
        <v>3751</v>
      </c>
      <c r="T1816" t="s">
        <v>909</v>
      </c>
      <c r="U1816" t="s">
        <v>110</v>
      </c>
      <c r="V1816" t="s">
        <v>329</v>
      </c>
      <c r="W1816" t="str">
        <f>VLOOKUP(V1816,Lookup!D:E,2,FALSE)</f>
        <v>Corporate Contributions</v>
      </c>
      <c r="X1816" t="s">
        <v>216</v>
      </c>
      <c r="Y1816" t="s">
        <v>33</v>
      </c>
      <c r="Z1816" t="s">
        <v>36</v>
      </c>
      <c r="AA1816" t="s">
        <v>37</v>
      </c>
      <c r="AB1816" t="s">
        <v>904</v>
      </c>
      <c r="AC1816" t="s">
        <v>33</v>
      </c>
      <c r="AD1816">
        <v>0</v>
      </c>
      <c r="AE1816">
        <v>11</v>
      </c>
      <c r="AF1816">
        <v>2019</v>
      </c>
      <c r="AG1816" t="s">
        <v>33</v>
      </c>
      <c r="AH1816" t="s">
        <v>33</v>
      </c>
      <c r="AI1816" t="s">
        <v>124</v>
      </c>
    </row>
    <row r="1817" spans="1:35">
      <c r="A1817" t="s">
        <v>316</v>
      </c>
      <c r="B1817" t="s">
        <v>196</v>
      </c>
      <c r="C1817" t="s">
        <v>181</v>
      </c>
      <c r="D1817" t="s">
        <v>7082</v>
      </c>
      <c r="E1817" t="s">
        <v>7080</v>
      </c>
      <c r="F1817" t="s">
        <v>32</v>
      </c>
      <c r="G1817" t="s">
        <v>317</v>
      </c>
      <c r="H1817" t="str">
        <f t="shared" si="598"/>
        <v>4261</v>
      </c>
      <c r="I1817" t="s">
        <v>318</v>
      </c>
      <c r="J1817">
        <v>4500</v>
      </c>
      <c r="K1817" t="s">
        <v>903</v>
      </c>
      <c r="L1817" t="s">
        <v>905</v>
      </c>
      <c r="M1817" t="s">
        <v>1528</v>
      </c>
      <c r="N1817" t="s">
        <v>1529</v>
      </c>
      <c r="O1817" t="s">
        <v>7093</v>
      </c>
      <c r="P1817" t="s">
        <v>7094</v>
      </c>
      <c r="Q1817" t="s">
        <v>33</v>
      </c>
      <c r="R1817" t="s">
        <v>782</v>
      </c>
      <c r="S1817" t="s">
        <v>3751</v>
      </c>
      <c r="T1817" t="s">
        <v>909</v>
      </c>
      <c r="U1817" t="s">
        <v>110</v>
      </c>
      <c r="V1817" t="s">
        <v>329</v>
      </c>
      <c r="W1817" t="str">
        <f>VLOOKUP(V1817,Lookup!D:E,2,FALSE)</f>
        <v>Corporate Contributions</v>
      </c>
      <c r="X1817" t="s">
        <v>216</v>
      </c>
      <c r="Y1817" t="s">
        <v>33</v>
      </c>
      <c r="Z1817" t="s">
        <v>36</v>
      </c>
      <c r="AA1817" t="s">
        <v>37</v>
      </c>
      <c r="AB1817" t="s">
        <v>904</v>
      </c>
      <c r="AC1817" t="s">
        <v>33</v>
      </c>
      <c r="AD1817">
        <v>0</v>
      </c>
      <c r="AE1817">
        <v>11</v>
      </c>
      <c r="AF1817">
        <v>2019</v>
      </c>
      <c r="AG1817" t="s">
        <v>33</v>
      </c>
      <c r="AH1817" t="s">
        <v>33</v>
      </c>
      <c r="AI1817" t="s">
        <v>124</v>
      </c>
    </row>
    <row r="1818" spans="1:35">
      <c r="A1818" t="s">
        <v>316</v>
      </c>
      <c r="B1818" t="s">
        <v>196</v>
      </c>
      <c r="C1818" t="s">
        <v>181</v>
      </c>
      <c r="D1818" t="s">
        <v>7082</v>
      </c>
      <c r="E1818" t="s">
        <v>7080</v>
      </c>
      <c r="F1818" t="s">
        <v>32</v>
      </c>
      <c r="G1818" t="s">
        <v>317</v>
      </c>
      <c r="H1818" t="str">
        <f t="shared" si="598"/>
        <v>4261</v>
      </c>
      <c r="I1818" t="s">
        <v>318</v>
      </c>
      <c r="J1818">
        <v>5000</v>
      </c>
      <c r="K1818" t="s">
        <v>903</v>
      </c>
      <c r="L1818" t="s">
        <v>905</v>
      </c>
      <c r="M1818" t="s">
        <v>2948</v>
      </c>
      <c r="N1818" t="s">
        <v>2949</v>
      </c>
      <c r="O1818" t="s">
        <v>7095</v>
      </c>
      <c r="P1818" t="s">
        <v>7096</v>
      </c>
      <c r="Q1818" t="s">
        <v>33</v>
      </c>
      <c r="R1818" t="s">
        <v>782</v>
      </c>
      <c r="S1818" t="s">
        <v>3751</v>
      </c>
      <c r="T1818" t="s">
        <v>909</v>
      </c>
      <c r="U1818" t="s">
        <v>110</v>
      </c>
      <c r="V1818" t="s">
        <v>329</v>
      </c>
      <c r="W1818" t="str">
        <f>VLOOKUP(V1818,Lookup!D:E,2,FALSE)</f>
        <v>Corporate Contributions</v>
      </c>
      <c r="X1818" t="s">
        <v>216</v>
      </c>
      <c r="Y1818" t="s">
        <v>33</v>
      </c>
      <c r="Z1818" t="s">
        <v>36</v>
      </c>
      <c r="AA1818" t="s">
        <v>37</v>
      </c>
      <c r="AB1818" t="s">
        <v>904</v>
      </c>
      <c r="AC1818" t="s">
        <v>33</v>
      </c>
      <c r="AD1818">
        <v>0</v>
      </c>
      <c r="AE1818">
        <v>11</v>
      </c>
      <c r="AF1818">
        <v>2019</v>
      </c>
      <c r="AG1818" t="s">
        <v>33</v>
      </c>
      <c r="AH1818" t="s">
        <v>33</v>
      </c>
      <c r="AI1818" t="s">
        <v>124</v>
      </c>
    </row>
    <row r="1819" spans="1:35">
      <c r="A1819" t="s">
        <v>316</v>
      </c>
      <c r="B1819" t="s">
        <v>196</v>
      </c>
      <c r="C1819" t="s">
        <v>181</v>
      </c>
      <c r="D1819" t="s">
        <v>7082</v>
      </c>
      <c r="E1819" t="s">
        <v>7080</v>
      </c>
      <c r="F1819" t="s">
        <v>32</v>
      </c>
      <c r="G1819" t="s">
        <v>317</v>
      </c>
      <c r="H1819" t="str">
        <f t="shared" si="598"/>
        <v>4261</v>
      </c>
      <c r="I1819" t="s">
        <v>318</v>
      </c>
      <c r="J1819">
        <v>1500</v>
      </c>
      <c r="K1819" t="s">
        <v>903</v>
      </c>
      <c r="L1819" t="s">
        <v>905</v>
      </c>
      <c r="M1819" t="s">
        <v>1591</v>
      </c>
      <c r="N1819" t="s">
        <v>1592</v>
      </c>
      <c r="O1819" t="s">
        <v>7097</v>
      </c>
      <c r="P1819" t="s">
        <v>7098</v>
      </c>
      <c r="Q1819" t="s">
        <v>33</v>
      </c>
      <c r="R1819" t="s">
        <v>782</v>
      </c>
      <c r="S1819" t="s">
        <v>3751</v>
      </c>
      <c r="T1819" t="s">
        <v>909</v>
      </c>
      <c r="U1819" t="s">
        <v>110</v>
      </c>
      <c r="V1819" t="s">
        <v>329</v>
      </c>
      <c r="W1819" t="str">
        <f>VLOOKUP(V1819,Lookup!D:E,2,FALSE)</f>
        <v>Corporate Contributions</v>
      </c>
      <c r="X1819" t="s">
        <v>216</v>
      </c>
      <c r="Y1819" t="s">
        <v>33</v>
      </c>
      <c r="Z1819" t="s">
        <v>36</v>
      </c>
      <c r="AA1819" t="s">
        <v>37</v>
      </c>
      <c r="AB1819" t="s">
        <v>904</v>
      </c>
      <c r="AC1819" t="s">
        <v>33</v>
      </c>
      <c r="AD1819">
        <v>0</v>
      </c>
      <c r="AE1819">
        <v>11</v>
      </c>
      <c r="AF1819">
        <v>2019</v>
      </c>
      <c r="AG1819" t="s">
        <v>33</v>
      </c>
      <c r="AH1819" t="s">
        <v>33</v>
      </c>
      <c r="AI1819" t="s">
        <v>124</v>
      </c>
    </row>
    <row r="1820" spans="1:35">
      <c r="A1820" t="s">
        <v>316</v>
      </c>
      <c r="B1820" t="s">
        <v>196</v>
      </c>
      <c r="C1820" t="s">
        <v>181</v>
      </c>
      <c r="D1820" t="s">
        <v>7082</v>
      </c>
      <c r="E1820" t="s">
        <v>7080</v>
      </c>
      <c r="F1820" t="s">
        <v>32</v>
      </c>
      <c r="G1820" t="s">
        <v>317</v>
      </c>
      <c r="H1820" t="str">
        <f t="shared" si="598"/>
        <v>4261</v>
      </c>
      <c r="I1820" t="s">
        <v>318</v>
      </c>
      <c r="J1820">
        <v>5000</v>
      </c>
      <c r="K1820" t="s">
        <v>903</v>
      </c>
      <c r="L1820" t="s">
        <v>905</v>
      </c>
      <c r="M1820" t="s">
        <v>1356</v>
      </c>
      <c r="N1820" t="s">
        <v>1357</v>
      </c>
      <c r="O1820" t="s">
        <v>7099</v>
      </c>
      <c r="P1820" t="s">
        <v>7100</v>
      </c>
      <c r="Q1820" t="s">
        <v>33</v>
      </c>
      <c r="R1820" t="s">
        <v>782</v>
      </c>
      <c r="S1820" t="s">
        <v>3751</v>
      </c>
      <c r="T1820" t="s">
        <v>909</v>
      </c>
      <c r="U1820" t="s">
        <v>110</v>
      </c>
      <c r="V1820" t="s">
        <v>329</v>
      </c>
      <c r="W1820" t="str">
        <f>VLOOKUP(V1820,Lookup!D:E,2,FALSE)</f>
        <v>Corporate Contributions</v>
      </c>
      <c r="X1820" t="s">
        <v>216</v>
      </c>
      <c r="Y1820" t="s">
        <v>33</v>
      </c>
      <c r="Z1820" t="s">
        <v>36</v>
      </c>
      <c r="AA1820" t="s">
        <v>37</v>
      </c>
      <c r="AB1820" t="s">
        <v>904</v>
      </c>
      <c r="AC1820" t="s">
        <v>33</v>
      </c>
      <c r="AD1820">
        <v>0</v>
      </c>
      <c r="AE1820">
        <v>11</v>
      </c>
      <c r="AF1820">
        <v>2019</v>
      </c>
      <c r="AG1820" t="s">
        <v>33</v>
      </c>
      <c r="AH1820" t="s">
        <v>33</v>
      </c>
      <c r="AI1820" t="s">
        <v>124</v>
      </c>
    </row>
    <row r="1821" spans="1:35">
      <c r="A1821" t="s">
        <v>316</v>
      </c>
      <c r="B1821" t="s">
        <v>196</v>
      </c>
      <c r="C1821" t="s">
        <v>181</v>
      </c>
      <c r="D1821" t="s">
        <v>7082</v>
      </c>
      <c r="E1821" t="s">
        <v>7080</v>
      </c>
      <c r="F1821" t="s">
        <v>32</v>
      </c>
      <c r="G1821" t="s">
        <v>317</v>
      </c>
      <c r="H1821" t="str">
        <f t="shared" si="598"/>
        <v>4261</v>
      </c>
      <c r="I1821" t="s">
        <v>318</v>
      </c>
      <c r="J1821">
        <v>750</v>
      </c>
      <c r="K1821" t="s">
        <v>903</v>
      </c>
      <c r="L1821" t="s">
        <v>905</v>
      </c>
      <c r="M1821" t="s">
        <v>1259</v>
      </c>
      <c r="N1821" t="s">
        <v>1260</v>
      </c>
      <c r="O1821" t="s">
        <v>7101</v>
      </c>
      <c r="P1821" t="s">
        <v>7102</v>
      </c>
      <c r="Q1821" t="s">
        <v>33</v>
      </c>
      <c r="R1821" t="s">
        <v>782</v>
      </c>
      <c r="S1821" t="s">
        <v>3751</v>
      </c>
      <c r="T1821" t="s">
        <v>909</v>
      </c>
      <c r="U1821" t="s">
        <v>110</v>
      </c>
      <c r="V1821" t="s">
        <v>329</v>
      </c>
      <c r="W1821" t="str">
        <f>VLOOKUP(V1821,Lookup!D:E,2,FALSE)</f>
        <v>Corporate Contributions</v>
      </c>
      <c r="X1821" t="s">
        <v>216</v>
      </c>
      <c r="Y1821" t="s">
        <v>33</v>
      </c>
      <c r="Z1821" t="s">
        <v>36</v>
      </c>
      <c r="AA1821" t="s">
        <v>37</v>
      </c>
      <c r="AB1821" t="s">
        <v>904</v>
      </c>
      <c r="AC1821" t="s">
        <v>33</v>
      </c>
      <c r="AD1821">
        <v>0</v>
      </c>
      <c r="AE1821">
        <v>11</v>
      </c>
      <c r="AF1821">
        <v>2019</v>
      </c>
      <c r="AG1821" t="s">
        <v>33</v>
      </c>
      <c r="AH1821" t="s">
        <v>33</v>
      </c>
      <c r="AI1821" t="s">
        <v>124</v>
      </c>
    </row>
    <row r="1822" spans="1:35">
      <c r="A1822" t="s">
        <v>316</v>
      </c>
      <c r="B1822" t="s">
        <v>196</v>
      </c>
      <c r="C1822" t="s">
        <v>181</v>
      </c>
      <c r="D1822" t="s">
        <v>7082</v>
      </c>
      <c r="E1822" t="s">
        <v>7080</v>
      </c>
      <c r="F1822" t="s">
        <v>32</v>
      </c>
      <c r="G1822" t="s">
        <v>317</v>
      </c>
      <c r="H1822" t="str">
        <f t="shared" si="598"/>
        <v>4261</v>
      </c>
      <c r="I1822" t="s">
        <v>318</v>
      </c>
      <c r="J1822">
        <v>1000</v>
      </c>
      <c r="K1822" t="s">
        <v>903</v>
      </c>
      <c r="L1822" t="s">
        <v>905</v>
      </c>
      <c r="M1822" t="s">
        <v>2630</v>
      </c>
      <c r="N1822" t="s">
        <v>2631</v>
      </c>
      <c r="O1822" t="s">
        <v>7103</v>
      </c>
      <c r="P1822" t="s">
        <v>7104</v>
      </c>
      <c r="Q1822" t="s">
        <v>33</v>
      </c>
      <c r="R1822" t="s">
        <v>782</v>
      </c>
      <c r="S1822" t="s">
        <v>3751</v>
      </c>
      <c r="T1822" t="s">
        <v>909</v>
      </c>
      <c r="U1822" t="s">
        <v>110</v>
      </c>
      <c r="V1822" t="s">
        <v>329</v>
      </c>
      <c r="W1822" t="str">
        <f>VLOOKUP(V1822,Lookup!D:E,2,FALSE)</f>
        <v>Corporate Contributions</v>
      </c>
      <c r="X1822" t="s">
        <v>216</v>
      </c>
      <c r="Y1822" t="s">
        <v>33</v>
      </c>
      <c r="Z1822" t="s">
        <v>36</v>
      </c>
      <c r="AA1822" t="s">
        <v>37</v>
      </c>
      <c r="AB1822" t="s">
        <v>904</v>
      </c>
      <c r="AC1822" t="s">
        <v>33</v>
      </c>
      <c r="AD1822">
        <v>0</v>
      </c>
      <c r="AE1822">
        <v>11</v>
      </c>
      <c r="AF1822">
        <v>2019</v>
      </c>
      <c r="AG1822" t="s">
        <v>33</v>
      </c>
      <c r="AH1822" t="s">
        <v>33</v>
      </c>
      <c r="AI1822" t="s">
        <v>124</v>
      </c>
    </row>
    <row r="1823" spans="1:35">
      <c r="A1823" t="s">
        <v>316</v>
      </c>
      <c r="B1823" t="s">
        <v>196</v>
      </c>
      <c r="C1823" t="s">
        <v>181</v>
      </c>
      <c r="D1823" t="s">
        <v>7082</v>
      </c>
      <c r="E1823" t="s">
        <v>7080</v>
      </c>
      <c r="F1823" t="s">
        <v>32</v>
      </c>
      <c r="G1823" t="s">
        <v>317</v>
      </c>
      <c r="H1823" t="str">
        <f t="shared" si="598"/>
        <v>4261</v>
      </c>
      <c r="I1823" t="s">
        <v>318</v>
      </c>
      <c r="J1823">
        <v>750</v>
      </c>
      <c r="K1823" t="s">
        <v>903</v>
      </c>
      <c r="L1823" t="s">
        <v>905</v>
      </c>
      <c r="M1823" t="s">
        <v>7105</v>
      </c>
      <c r="N1823" t="s">
        <v>7106</v>
      </c>
      <c r="O1823" t="s">
        <v>7107</v>
      </c>
      <c r="P1823" t="s">
        <v>7108</v>
      </c>
      <c r="Q1823" t="s">
        <v>33</v>
      </c>
      <c r="R1823" t="s">
        <v>782</v>
      </c>
      <c r="S1823" t="s">
        <v>327</v>
      </c>
      <c r="T1823" t="s">
        <v>909</v>
      </c>
      <c r="U1823" t="s">
        <v>110</v>
      </c>
      <c r="V1823" t="s">
        <v>329</v>
      </c>
      <c r="W1823" t="str">
        <f>VLOOKUP(V1823,Lookup!D:E,2,FALSE)</f>
        <v>Corporate Contributions</v>
      </c>
      <c r="X1823" t="s">
        <v>216</v>
      </c>
      <c r="Y1823" t="s">
        <v>33</v>
      </c>
      <c r="Z1823" t="s">
        <v>36</v>
      </c>
      <c r="AA1823" t="s">
        <v>37</v>
      </c>
      <c r="AB1823" t="s">
        <v>904</v>
      </c>
      <c r="AC1823" t="s">
        <v>33</v>
      </c>
      <c r="AD1823">
        <v>0</v>
      </c>
      <c r="AE1823">
        <v>11</v>
      </c>
      <c r="AF1823">
        <v>2019</v>
      </c>
      <c r="AG1823" t="s">
        <v>33</v>
      </c>
      <c r="AH1823" t="s">
        <v>33</v>
      </c>
      <c r="AI1823" t="s">
        <v>124</v>
      </c>
    </row>
    <row r="1824" spans="1:35">
      <c r="A1824" t="s">
        <v>316</v>
      </c>
      <c r="B1824" t="s">
        <v>196</v>
      </c>
      <c r="C1824" t="s">
        <v>181</v>
      </c>
      <c r="D1824" t="s">
        <v>7082</v>
      </c>
      <c r="E1824" t="s">
        <v>7080</v>
      </c>
      <c r="F1824" t="s">
        <v>32</v>
      </c>
      <c r="G1824" t="s">
        <v>317</v>
      </c>
      <c r="H1824" t="str">
        <f t="shared" si="598"/>
        <v>4261</v>
      </c>
      <c r="I1824" t="s">
        <v>318</v>
      </c>
      <c r="J1824">
        <v>5000</v>
      </c>
      <c r="K1824" t="s">
        <v>903</v>
      </c>
      <c r="L1824" t="s">
        <v>1671</v>
      </c>
      <c r="M1824" t="s">
        <v>1960</v>
      </c>
      <c r="N1824" t="s">
        <v>1961</v>
      </c>
      <c r="O1824" t="s">
        <v>7109</v>
      </c>
      <c r="P1824" t="s">
        <v>7110</v>
      </c>
      <c r="Q1824" t="s">
        <v>33</v>
      </c>
      <c r="R1824" t="s">
        <v>782</v>
      </c>
      <c r="S1824" t="s">
        <v>3751</v>
      </c>
      <c r="T1824" t="s">
        <v>909</v>
      </c>
      <c r="U1824" t="s">
        <v>110</v>
      </c>
      <c r="V1824" t="s">
        <v>329</v>
      </c>
      <c r="W1824" t="str">
        <f>VLOOKUP(V1824,Lookup!D:E,2,FALSE)</f>
        <v>Corporate Contributions</v>
      </c>
      <c r="X1824" t="s">
        <v>216</v>
      </c>
      <c r="Y1824" t="s">
        <v>33</v>
      </c>
      <c r="Z1824" t="s">
        <v>36</v>
      </c>
      <c r="AA1824" t="s">
        <v>37</v>
      </c>
      <c r="AB1824" t="s">
        <v>1670</v>
      </c>
      <c r="AC1824" t="s">
        <v>33</v>
      </c>
      <c r="AD1824">
        <v>0</v>
      </c>
      <c r="AE1824">
        <v>11</v>
      </c>
      <c r="AF1824">
        <v>2019</v>
      </c>
      <c r="AG1824" t="s">
        <v>33</v>
      </c>
      <c r="AH1824" t="s">
        <v>33</v>
      </c>
      <c r="AI1824" t="s">
        <v>124</v>
      </c>
    </row>
    <row r="1825" spans="1:35">
      <c r="A1825" t="s">
        <v>163</v>
      </c>
      <c r="B1825" t="s">
        <v>196</v>
      </c>
      <c r="C1825" t="s">
        <v>181</v>
      </c>
      <c r="D1825" t="s">
        <v>7082</v>
      </c>
      <c r="E1825" t="s">
        <v>7080</v>
      </c>
      <c r="F1825" t="s">
        <v>32</v>
      </c>
      <c r="G1825" t="s">
        <v>833</v>
      </c>
      <c r="H1825" t="str">
        <f t="shared" ref="H1825" si="599">LEFT(G1825,4)</f>
        <v>9310</v>
      </c>
      <c r="I1825" t="s">
        <v>834</v>
      </c>
      <c r="J1825">
        <v>18375</v>
      </c>
      <c r="K1825" t="s">
        <v>442</v>
      </c>
      <c r="L1825" t="s">
        <v>444</v>
      </c>
      <c r="M1825" t="s">
        <v>517</v>
      </c>
      <c r="N1825" t="s">
        <v>518</v>
      </c>
      <c r="O1825" t="s">
        <v>7111</v>
      </c>
      <c r="P1825" t="s">
        <v>7112</v>
      </c>
      <c r="Q1825" t="s">
        <v>33</v>
      </c>
      <c r="R1825" t="s">
        <v>445</v>
      </c>
      <c r="S1825" t="s">
        <v>117</v>
      </c>
      <c r="T1825" t="s">
        <v>1288</v>
      </c>
      <c r="U1825" t="s">
        <v>51</v>
      </c>
      <c r="V1825" t="s">
        <v>1080</v>
      </c>
      <c r="W1825" t="str">
        <f>VLOOKUP(V1825,Lookup!D:E,2,FALSE)</f>
        <v>Leases Of Real Property Gen</v>
      </c>
      <c r="X1825" t="s">
        <v>112</v>
      </c>
      <c r="Y1825" t="s">
        <v>33</v>
      </c>
      <c r="Z1825" t="s">
        <v>36</v>
      </c>
      <c r="AA1825" t="s">
        <v>37</v>
      </c>
      <c r="AB1825" t="s">
        <v>443</v>
      </c>
      <c r="AC1825" t="s">
        <v>33</v>
      </c>
      <c r="AD1825">
        <v>0</v>
      </c>
      <c r="AE1825">
        <v>11</v>
      </c>
      <c r="AF1825">
        <v>2019</v>
      </c>
      <c r="AG1825" t="s">
        <v>33</v>
      </c>
      <c r="AH1825" t="s">
        <v>33</v>
      </c>
      <c r="AI1825" t="s">
        <v>124</v>
      </c>
    </row>
    <row r="1826" spans="1:35">
      <c r="A1826" t="s">
        <v>316</v>
      </c>
      <c r="B1826" t="s">
        <v>196</v>
      </c>
      <c r="C1826" t="s">
        <v>181</v>
      </c>
      <c r="D1826" t="s">
        <v>7114</v>
      </c>
      <c r="E1826" t="s">
        <v>7113</v>
      </c>
      <c r="F1826" t="s">
        <v>32</v>
      </c>
      <c r="G1826" t="s">
        <v>317</v>
      </c>
      <c r="H1826" t="str">
        <f t="shared" ref="H1826" si="600">LEFT(G1826,4)</f>
        <v>4261</v>
      </c>
      <c r="I1826" t="s">
        <v>318</v>
      </c>
      <c r="J1826">
        <v>2500</v>
      </c>
      <c r="K1826" t="s">
        <v>903</v>
      </c>
      <c r="L1826" t="s">
        <v>905</v>
      </c>
      <c r="M1826" t="s">
        <v>7116</v>
      </c>
      <c r="N1826" t="s">
        <v>7117</v>
      </c>
      <c r="O1826" t="s">
        <v>7118</v>
      </c>
      <c r="P1826" t="s">
        <v>7119</v>
      </c>
      <c r="Q1826" t="s">
        <v>33</v>
      </c>
      <c r="R1826" t="s">
        <v>782</v>
      </c>
      <c r="S1826" t="s">
        <v>3751</v>
      </c>
      <c r="T1826" t="s">
        <v>909</v>
      </c>
      <c r="U1826" t="s">
        <v>110</v>
      </c>
      <c r="V1826" t="s">
        <v>329</v>
      </c>
      <c r="W1826" t="str">
        <f>VLOOKUP(V1826,Lookup!D:E,2,FALSE)</f>
        <v>Corporate Contributions</v>
      </c>
      <c r="X1826" t="s">
        <v>216</v>
      </c>
      <c r="Y1826" t="s">
        <v>33</v>
      </c>
      <c r="Z1826" t="s">
        <v>36</v>
      </c>
      <c r="AA1826" t="s">
        <v>37</v>
      </c>
      <c r="AB1826" t="s">
        <v>904</v>
      </c>
      <c r="AC1826" t="s">
        <v>33</v>
      </c>
      <c r="AD1826">
        <v>0</v>
      </c>
      <c r="AE1826">
        <v>11</v>
      </c>
      <c r="AF1826">
        <v>2019</v>
      </c>
      <c r="AG1826" t="s">
        <v>33</v>
      </c>
      <c r="AH1826" t="s">
        <v>33</v>
      </c>
      <c r="AI1826" t="s">
        <v>124</v>
      </c>
    </row>
    <row r="1827" spans="1:35">
      <c r="A1827" t="s">
        <v>316</v>
      </c>
      <c r="B1827" t="s">
        <v>197</v>
      </c>
      <c r="C1827" t="s">
        <v>187</v>
      </c>
      <c r="D1827" t="s">
        <v>7115</v>
      </c>
      <c r="E1827" t="s">
        <v>7113</v>
      </c>
      <c r="F1827" t="s">
        <v>32</v>
      </c>
      <c r="G1827" t="s">
        <v>451</v>
      </c>
      <c r="H1827" t="str">
        <f t="shared" ref="H1827:H1828" si="601">LEFT(G1827,4)</f>
        <v>4264</v>
      </c>
      <c r="I1827" t="s">
        <v>452</v>
      </c>
      <c r="J1827">
        <v>3832</v>
      </c>
      <c r="K1827" t="s">
        <v>536</v>
      </c>
      <c r="L1827" t="s">
        <v>417</v>
      </c>
      <c r="M1827" t="s">
        <v>654</v>
      </c>
      <c r="N1827" t="s">
        <v>655</v>
      </c>
      <c r="O1827" t="s">
        <v>7120</v>
      </c>
      <c r="P1827" t="s">
        <v>7121</v>
      </c>
      <c r="Q1827" t="s">
        <v>33</v>
      </c>
      <c r="R1827" t="s">
        <v>326</v>
      </c>
      <c r="S1827" t="s">
        <v>531</v>
      </c>
      <c r="T1827" t="s">
        <v>328</v>
      </c>
      <c r="U1827" t="s">
        <v>110</v>
      </c>
      <c r="V1827" t="s">
        <v>533</v>
      </c>
      <c r="W1827" t="str">
        <f>VLOOKUP(V1827,Lookup!D:E,2,FALSE)</f>
        <v>Company Memberships</v>
      </c>
      <c r="X1827" t="s">
        <v>173</v>
      </c>
      <c r="Y1827" t="s">
        <v>33</v>
      </c>
      <c r="Z1827" t="s">
        <v>36</v>
      </c>
      <c r="AA1827" t="s">
        <v>37</v>
      </c>
      <c r="AB1827" t="s">
        <v>416</v>
      </c>
      <c r="AC1827" t="s">
        <v>33</v>
      </c>
      <c r="AD1827">
        <v>0</v>
      </c>
      <c r="AE1827">
        <v>11</v>
      </c>
      <c r="AF1827">
        <v>2019</v>
      </c>
      <c r="AG1827" t="s">
        <v>33</v>
      </c>
      <c r="AH1827" t="s">
        <v>33</v>
      </c>
      <c r="AI1827" t="s">
        <v>124</v>
      </c>
    </row>
    <row r="1828" spans="1:35">
      <c r="A1828" t="s">
        <v>316</v>
      </c>
      <c r="B1828" t="s">
        <v>197</v>
      </c>
      <c r="C1828" t="s">
        <v>187</v>
      </c>
      <c r="D1828" t="s">
        <v>7115</v>
      </c>
      <c r="E1828" t="s">
        <v>7113</v>
      </c>
      <c r="F1828" t="s">
        <v>32</v>
      </c>
      <c r="G1828" t="s">
        <v>115</v>
      </c>
      <c r="H1828" t="str">
        <f t="shared" si="601"/>
        <v>9302</v>
      </c>
      <c r="I1828" t="s">
        <v>116</v>
      </c>
      <c r="J1828">
        <v>44068</v>
      </c>
      <c r="K1828" t="s">
        <v>536</v>
      </c>
      <c r="L1828" t="s">
        <v>417</v>
      </c>
      <c r="M1828" t="s">
        <v>654</v>
      </c>
      <c r="N1828" t="s">
        <v>655</v>
      </c>
      <c r="O1828" t="s">
        <v>7122</v>
      </c>
      <c r="P1828" t="s">
        <v>7123</v>
      </c>
      <c r="Q1828" t="s">
        <v>33</v>
      </c>
      <c r="R1828" t="s">
        <v>326</v>
      </c>
      <c r="S1828" t="s">
        <v>531</v>
      </c>
      <c r="T1828" t="s">
        <v>328</v>
      </c>
      <c r="U1828" t="s">
        <v>110</v>
      </c>
      <c r="V1828" t="s">
        <v>533</v>
      </c>
      <c r="W1828" t="str">
        <f>VLOOKUP(V1828,Lookup!D:E,2,FALSE)</f>
        <v>Company Memberships</v>
      </c>
      <c r="X1828" t="s">
        <v>93</v>
      </c>
      <c r="Y1828" t="s">
        <v>33</v>
      </c>
      <c r="Z1828" t="s">
        <v>36</v>
      </c>
      <c r="AA1828" t="s">
        <v>37</v>
      </c>
      <c r="AB1828" t="s">
        <v>416</v>
      </c>
      <c r="AC1828" t="s">
        <v>33</v>
      </c>
      <c r="AD1828">
        <v>0</v>
      </c>
      <c r="AE1828">
        <v>11</v>
      </c>
      <c r="AF1828">
        <v>2019</v>
      </c>
      <c r="AG1828" t="s">
        <v>33</v>
      </c>
      <c r="AH1828" t="s">
        <v>33</v>
      </c>
      <c r="AI1828" t="s">
        <v>124</v>
      </c>
    </row>
    <row r="1829" spans="1:35">
      <c r="A1829" t="s">
        <v>316</v>
      </c>
      <c r="B1829" t="s">
        <v>175</v>
      </c>
      <c r="C1829" t="s">
        <v>176</v>
      </c>
      <c r="D1829" t="s">
        <v>7125</v>
      </c>
      <c r="E1829" t="s">
        <v>7124</v>
      </c>
      <c r="F1829" t="s">
        <v>32</v>
      </c>
      <c r="G1829" t="s">
        <v>317</v>
      </c>
      <c r="H1829" t="str">
        <f t="shared" ref="H1829" si="602">LEFT(G1829,4)</f>
        <v>4261</v>
      </c>
      <c r="I1829" t="s">
        <v>318</v>
      </c>
      <c r="J1829">
        <v>250</v>
      </c>
      <c r="K1829" t="s">
        <v>210</v>
      </c>
      <c r="L1829" t="s">
        <v>641</v>
      </c>
      <c r="M1829" t="s">
        <v>7128</v>
      </c>
      <c r="N1829" t="s">
        <v>7129</v>
      </c>
      <c r="O1829" t="s">
        <v>7130</v>
      </c>
      <c r="P1829" t="s">
        <v>7131</v>
      </c>
      <c r="Q1829" t="s">
        <v>33</v>
      </c>
      <c r="R1829" t="s">
        <v>557</v>
      </c>
      <c r="S1829" t="s">
        <v>327</v>
      </c>
      <c r="T1829" t="s">
        <v>95</v>
      </c>
      <c r="U1829" t="s">
        <v>110</v>
      </c>
      <c r="V1829" t="s">
        <v>329</v>
      </c>
      <c r="W1829" t="str">
        <f>VLOOKUP(V1829,Lookup!D:E,2,FALSE)</f>
        <v>Corporate Contributions</v>
      </c>
      <c r="X1829" t="s">
        <v>216</v>
      </c>
      <c r="Y1829" t="s">
        <v>33</v>
      </c>
      <c r="Z1829" t="s">
        <v>36</v>
      </c>
      <c r="AA1829" t="s">
        <v>37</v>
      </c>
      <c r="AB1829" t="s">
        <v>640</v>
      </c>
      <c r="AC1829" t="s">
        <v>33</v>
      </c>
      <c r="AD1829">
        <v>0</v>
      </c>
      <c r="AE1829">
        <v>12</v>
      </c>
      <c r="AF1829">
        <v>2019</v>
      </c>
      <c r="AG1829" t="s">
        <v>33</v>
      </c>
      <c r="AH1829" t="s">
        <v>33</v>
      </c>
      <c r="AI1829" t="s">
        <v>124</v>
      </c>
    </row>
    <row r="1830" spans="1:35">
      <c r="A1830" t="s">
        <v>163</v>
      </c>
      <c r="B1830" t="s">
        <v>183</v>
      </c>
      <c r="C1830" t="s">
        <v>184</v>
      </c>
      <c r="D1830" t="s">
        <v>7126</v>
      </c>
      <c r="E1830" t="s">
        <v>7124</v>
      </c>
      <c r="F1830" t="s">
        <v>32</v>
      </c>
      <c r="G1830" t="s">
        <v>613</v>
      </c>
      <c r="H1830" t="str">
        <f t="shared" ref="H1830:H1831" si="603">LEFT(G1830,4)</f>
        <v>4265</v>
      </c>
      <c r="I1830" t="s">
        <v>614</v>
      </c>
      <c r="J1830">
        <v>25000</v>
      </c>
      <c r="K1830" t="s">
        <v>500</v>
      </c>
      <c r="L1830" t="s">
        <v>802</v>
      </c>
      <c r="M1830" t="s">
        <v>2361</v>
      </c>
      <c r="N1830" t="s">
        <v>2362</v>
      </c>
      <c r="O1830" t="s">
        <v>7132</v>
      </c>
      <c r="P1830" t="s">
        <v>2364</v>
      </c>
      <c r="Q1830" t="s">
        <v>33</v>
      </c>
      <c r="R1830" t="s">
        <v>1379</v>
      </c>
      <c r="S1830" t="s">
        <v>89</v>
      </c>
      <c r="T1830" t="s">
        <v>235</v>
      </c>
      <c r="U1830" t="s">
        <v>56</v>
      </c>
      <c r="V1830" t="s">
        <v>329</v>
      </c>
      <c r="W1830" t="str">
        <f>VLOOKUP(V1830,Lookup!D:E,2,FALSE)</f>
        <v>Corporate Contributions</v>
      </c>
      <c r="X1830" t="s">
        <v>101</v>
      </c>
      <c r="Y1830" t="s">
        <v>33</v>
      </c>
      <c r="Z1830" t="s">
        <v>36</v>
      </c>
      <c r="AA1830" t="s">
        <v>37</v>
      </c>
      <c r="AB1830" t="s">
        <v>801</v>
      </c>
      <c r="AC1830" t="s">
        <v>33</v>
      </c>
      <c r="AD1830">
        <v>0</v>
      </c>
      <c r="AE1830">
        <v>12</v>
      </c>
      <c r="AF1830">
        <v>2019</v>
      </c>
      <c r="AG1830" t="s">
        <v>33</v>
      </c>
      <c r="AH1830" t="s">
        <v>6976</v>
      </c>
      <c r="AI1830" t="s">
        <v>124</v>
      </c>
    </row>
    <row r="1831" spans="1:35">
      <c r="A1831" t="s">
        <v>163</v>
      </c>
      <c r="B1831" t="s">
        <v>183</v>
      </c>
      <c r="C1831" t="s">
        <v>184</v>
      </c>
      <c r="D1831" t="s">
        <v>7126</v>
      </c>
      <c r="E1831" t="s">
        <v>7124</v>
      </c>
      <c r="F1831" t="s">
        <v>32</v>
      </c>
      <c r="G1831" t="s">
        <v>613</v>
      </c>
      <c r="H1831" t="str">
        <f t="shared" si="603"/>
        <v>4265</v>
      </c>
      <c r="I1831" t="s">
        <v>614</v>
      </c>
      <c r="J1831">
        <v>25000</v>
      </c>
      <c r="K1831" t="s">
        <v>500</v>
      </c>
      <c r="L1831" t="s">
        <v>802</v>
      </c>
      <c r="M1831" t="s">
        <v>2361</v>
      </c>
      <c r="N1831" t="s">
        <v>2362</v>
      </c>
      <c r="O1831" t="s">
        <v>7132</v>
      </c>
      <c r="P1831" t="s">
        <v>2364</v>
      </c>
      <c r="Q1831" t="s">
        <v>33</v>
      </c>
      <c r="R1831" t="s">
        <v>888</v>
      </c>
      <c r="S1831" t="s">
        <v>327</v>
      </c>
      <c r="T1831" t="s">
        <v>1017</v>
      </c>
      <c r="U1831" t="s">
        <v>110</v>
      </c>
      <c r="V1831" t="s">
        <v>329</v>
      </c>
      <c r="W1831" t="str">
        <f>VLOOKUP(V1831,Lookup!D:E,2,FALSE)</f>
        <v>Corporate Contributions</v>
      </c>
      <c r="X1831" t="s">
        <v>216</v>
      </c>
      <c r="Y1831" t="s">
        <v>33</v>
      </c>
      <c r="Z1831" t="s">
        <v>36</v>
      </c>
      <c r="AA1831" t="s">
        <v>37</v>
      </c>
      <c r="AB1831" t="s">
        <v>801</v>
      </c>
      <c r="AC1831" t="s">
        <v>33</v>
      </c>
      <c r="AD1831">
        <v>0</v>
      </c>
      <c r="AE1831">
        <v>12</v>
      </c>
      <c r="AF1831">
        <v>2019</v>
      </c>
      <c r="AG1831" t="s">
        <v>33</v>
      </c>
      <c r="AH1831" t="s">
        <v>6976</v>
      </c>
      <c r="AI1831" t="s">
        <v>124</v>
      </c>
    </row>
    <row r="1832" spans="1:35">
      <c r="A1832" t="s">
        <v>163</v>
      </c>
      <c r="B1832" t="s">
        <v>236</v>
      </c>
      <c r="C1832" t="s">
        <v>260</v>
      </c>
      <c r="D1832" t="s">
        <v>7127</v>
      </c>
      <c r="E1832" t="s">
        <v>7124</v>
      </c>
      <c r="F1832" t="s">
        <v>32</v>
      </c>
      <c r="G1832" t="s">
        <v>613</v>
      </c>
      <c r="H1832" t="str">
        <f t="shared" ref="H1832" si="604">LEFT(G1832,4)</f>
        <v>4265</v>
      </c>
      <c r="I1832" t="s">
        <v>614</v>
      </c>
      <c r="J1832">
        <v>18354</v>
      </c>
      <c r="K1832" t="s">
        <v>500</v>
      </c>
      <c r="L1832" t="s">
        <v>802</v>
      </c>
      <c r="M1832" t="s">
        <v>2118</v>
      </c>
      <c r="N1832" t="s">
        <v>2119</v>
      </c>
      <c r="O1832" t="s">
        <v>3992</v>
      </c>
      <c r="P1832" t="s">
        <v>7133</v>
      </c>
      <c r="Q1832" t="s">
        <v>33</v>
      </c>
      <c r="R1832" t="s">
        <v>1379</v>
      </c>
      <c r="S1832" t="s">
        <v>89</v>
      </c>
      <c r="T1832" t="s">
        <v>235</v>
      </c>
      <c r="U1832" t="s">
        <v>56</v>
      </c>
      <c r="V1832" t="s">
        <v>329</v>
      </c>
      <c r="W1832" t="str">
        <f>VLOOKUP(V1832,Lookup!D:E,2,FALSE)</f>
        <v>Corporate Contributions</v>
      </c>
      <c r="X1832" t="s">
        <v>101</v>
      </c>
      <c r="Y1832" t="s">
        <v>33</v>
      </c>
      <c r="Z1832" t="s">
        <v>36</v>
      </c>
      <c r="AA1832" t="s">
        <v>37</v>
      </c>
      <c r="AB1832" t="s">
        <v>801</v>
      </c>
      <c r="AC1832" t="s">
        <v>33</v>
      </c>
      <c r="AD1832">
        <v>0</v>
      </c>
      <c r="AE1832">
        <v>12</v>
      </c>
      <c r="AF1832">
        <v>2019</v>
      </c>
      <c r="AG1832" t="s">
        <v>33</v>
      </c>
      <c r="AH1832" t="s">
        <v>6976</v>
      </c>
      <c r="AI1832" t="s">
        <v>124</v>
      </c>
    </row>
    <row r="1833" spans="1:35">
      <c r="A1833" t="s">
        <v>316</v>
      </c>
      <c r="B1833" t="s">
        <v>183</v>
      </c>
      <c r="C1833" t="s">
        <v>184</v>
      </c>
      <c r="D1833" t="s">
        <v>7135</v>
      </c>
      <c r="E1833" t="s">
        <v>7134</v>
      </c>
      <c r="F1833" t="s">
        <v>32</v>
      </c>
      <c r="G1833" t="s">
        <v>115</v>
      </c>
      <c r="H1833" t="str">
        <f t="shared" ref="H1833:H1834" si="605">LEFT(G1833,4)</f>
        <v>9302</v>
      </c>
      <c r="I1833" t="s">
        <v>116</v>
      </c>
      <c r="J1833">
        <v>2500</v>
      </c>
      <c r="K1833" t="s">
        <v>500</v>
      </c>
      <c r="L1833" t="s">
        <v>802</v>
      </c>
      <c r="M1833" t="s">
        <v>526</v>
      </c>
      <c r="N1833" t="s">
        <v>527</v>
      </c>
      <c r="O1833" t="s">
        <v>7136</v>
      </c>
      <c r="P1833" t="s">
        <v>7137</v>
      </c>
      <c r="Q1833" t="s">
        <v>33</v>
      </c>
      <c r="R1833" t="s">
        <v>888</v>
      </c>
      <c r="S1833" t="s">
        <v>531</v>
      </c>
      <c r="T1833" t="s">
        <v>900</v>
      </c>
      <c r="U1833" t="s">
        <v>110</v>
      </c>
      <c r="V1833" t="s">
        <v>533</v>
      </c>
      <c r="W1833" t="str">
        <f>VLOOKUP(V1833,Lookup!D:E,2,FALSE)</f>
        <v>Company Memberships</v>
      </c>
      <c r="X1833" t="s">
        <v>93</v>
      </c>
      <c r="Y1833" t="s">
        <v>33</v>
      </c>
      <c r="Z1833" t="s">
        <v>36</v>
      </c>
      <c r="AA1833" t="s">
        <v>37</v>
      </c>
      <c r="AB1833" t="s">
        <v>801</v>
      </c>
      <c r="AC1833" t="s">
        <v>33</v>
      </c>
      <c r="AD1833">
        <v>0</v>
      </c>
      <c r="AE1833">
        <v>12</v>
      </c>
      <c r="AF1833">
        <v>2019</v>
      </c>
      <c r="AG1833" t="s">
        <v>33</v>
      </c>
      <c r="AH1833" t="s">
        <v>33</v>
      </c>
      <c r="AI1833" t="s">
        <v>124</v>
      </c>
    </row>
    <row r="1834" spans="1:35">
      <c r="A1834" t="s">
        <v>316</v>
      </c>
      <c r="B1834" t="s">
        <v>183</v>
      </c>
      <c r="C1834" t="s">
        <v>184</v>
      </c>
      <c r="D1834" t="s">
        <v>7135</v>
      </c>
      <c r="E1834" t="s">
        <v>7134</v>
      </c>
      <c r="F1834" t="s">
        <v>32</v>
      </c>
      <c r="G1834" t="s">
        <v>115</v>
      </c>
      <c r="H1834" t="str">
        <f t="shared" si="605"/>
        <v>9302</v>
      </c>
      <c r="I1834" t="s">
        <v>116</v>
      </c>
      <c r="J1834">
        <v>3900</v>
      </c>
      <c r="K1834" t="s">
        <v>500</v>
      </c>
      <c r="L1834" t="s">
        <v>802</v>
      </c>
      <c r="M1834" t="s">
        <v>1524</v>
      </c>
      <c r="N1834" t="s">
        <v>1525</v>
      </c>
      <c r="O1834" t="s">
        <v>7138</v>
      </c>
      <c r="P1834" t="s">
        <v>7139</v>
      </c>
      <c r="Q1834" t="s">
        <v>33</v>
      </c>
      <c r="R1834" t="s">
        <v>888</v>
      </c>
      <c r="S1834" t="s">
        <v>531</v>
      </c>
      <c r="T1834" t="s">
        <v>900</v>
      </c>
      <c r="U1834" t="s">
        <v>110</v>
      </c>
      <c r="V1834" t="s">
        <v>533</v>
      </c>
      <c r="W1834" t="str">
        <f>VLOOKUP(V1834,Lookup!D:E,2,FALSE)</f>
        <v>Company Memberships</v>
      </c>
      <c r="X1834" t="s">
        <v>93</v>
      </c>
      <c r="Y1834" t="s">
        <v>33</v>
      </c>
      <c r="Z1834" t="s">
        <v>36</v>
      </c>
      <c r="AA1834" t="s">
        <v>37</v>
      </c>
      <c r="AB1834" t="s">
        <v>801</v>
      </c>
      <c r="AC1834" t="s">
        <v>33</v>
      </c>
      <c r="AD1834">
        <v>0</v>
      </c>
      <c r="AE1834">
        <v>12</v>
      </c>
      <c r="AF1834">
        <v>2019</v>
      </c>
      <c r="AG1834" t="s">
        <v>33</v>
      </c>
      <c r="AH1834" t="s">
        <v>33</v>
      </c>
      <c r="AI1834" t="s">
        <v>124</v>
      </c>
    </row>
    <row r="1835" spans="1:35">
      <c r="A1835" t="s">
        <v>163</v>
      </c>
      <c r="B1835" t="s">
        <v>183</v>
      </c>
      <c r="C1835" t="s">
        <v>184</v>
      </c>
      <c r="D1835" t="s">
        <v>7135</v>
      </c>
      <c r="E1835" t="s">
        <v>7134</v>
      </c>
      <c r="F1835" t="s">
        <v>32</v>
      </c>
      <c r="G1835" t="s">
        <v>317</v>
      </c>
      <c r="H1835" t="str">
        <f t="shared" ref="H1835:H1838" si="606">LEFT(G1835,4)</f>
        <v>4261</v>
      </c>
      <c r="I1835" t="s">
        <v>318</v>
      </c>
      <c r="J1835">
        <v>5800</v>
      </c>
      <c r="K1835" t="s">
        <v>500</v>
      </c>
      <c r="L1835" t="s">
        <v>826</v>
      </c>
      <c r="M1835" t="s">
        <v>7140</v>
      </c>
      <c r="N1835" t="s">
        <v>7141</v>
      </c>
      <c r="O1835" t="s">
        <v>7142</v>
      </c>
      <c r="P1835" t="s">
        <v>7143</v>
      </c>
      <c r="Q1835" t="s">
        <v>33</v>
      </c>
      <c r="R1835" t="s">
        <v>2002</v>
      </c>
      <c r="S1835" t="s">
        <v>4789</v>
      </c>
      <c r="T1835" t="s">
        <v>235</v>
      </c>
      <c r="U1835" t="s">
        <v>56</v>
      </c>
      <c r="V1835" t="s">
        <v>329</v>
      </c>
      <c r="W1835" t="str">
        <f>VLOOKUP(V1835,Lookup!D:E,2,FALSE)</f>
        <v>Corporate Contributions</v>
      </c>
      <c r="X1835" t="s">
        <v>948</v>
      </c>
      <c r="Y1835" t="s">
        <v>33</v>
      </c>
      <c r="Z1835" t="s">
        <v>36</v>
      </c>
      <c r="AA1835" t="s">
        <v>37</v>
      </c>
      <c r="AB1835" t="s">
        <v>825</v>
      </c>
      <c r="AC1835" t="s">
        <v>33</v>
      </c>
      <c r="AD1835">
        <v>0</v>
      </c>
      <c r="AE1835">
        <v>12</v>
      </c>
      <c r="AF1835">
        <v>2019</v>
      </c>
      <c r="AG1835" t="s">
        <v>33</v>
      </c>
      <c r="AH1835" t="s">
        <v>7144</v>
      </c>
      <c r="AI1835" t="s">
        <v>124</v>
      </c>
    </row>
    <row r="1836" spans="1:35">
      <c r="A1836" t="s">
        <v>163</v>
      </c>
      <c r="B1836" t="s">
        <v>183</v>
      </c>
      <c r="C1836" t="s">
        <v>184</v>
      </c>
      <c r="D1836" t="s">
        <v>7135</v>
      </c>
      <c r="E1836" t="s">
        <v>7134</v>
      </c>
      <c r="F1836" t="s">
        <v>32</v>
      </c>
      <c r="G1836" t="s">
        <v>613</v>
      </c>
      <c r="H1836" t="str">
        <f t="shared" si="606"/>
        <v>4265</v>
      </c>
      <c r="I1836" t="s">
        <v>614</v>
      </c>
      <c r="J1836">
        <v>2000</v>
      </c>
      <c r="K1836" t="s">
        <v>500</v>
      </c>
      <c r="L1836" t="s">
        <v>826</v>
      </c>
      <c r="M1836" t="s">
        <v>1906</v>
      </c>
      <c r="N1836" t="s">
        <v>1907</v>
      </c>
      <c r="O1836" t="s">
        <v>7145</v>
      </c>
      <c r="P1836" t="s">
        <v>186</v>
      </c>
      <c r="Q1836" t="s">
        <v>33</v>
      </c>
      <c r="R1836" t="s">
        <v>1379</v>
      </c>
      <c r="S1836" t="s">
        <v>89</v>
      </c>
      <c r="T1836" t="s">
        <v>235</v>
      </c>
      <c r="U1836" t="s">
        <v>56</v>
      </c>
      <c r="V1836" t="s">
        <v>329</v>
      </c>
      <c r="W1836" t="str">
        <f>VLOOKUP(V1836,Lookup!D:E,2,FALSE)</f>
        <v>Corporate Contributions</v>
      </c>
      <c r="X1836" t="s">
        <v>101</v>
      </c>
      <c r="Y1836" t="s">
        <v>33</v>
      </c>
      <c r="Z1836" t="s">
        <v>36</v>
      </c>
      <c r="AA1836" t="s">
        <v>37</v>
      </c>
      <c r="AB1836" t="s">
        <v>825</v>
      </c>
      <c r="AC1836" t="s">
        <v>33</v>
      </c>
      <c r="AD1836">
        <v>0</v>
      </c>
      <c r="AE1836">
        <v>12</v>
      </c>
      <c r="AF1836">
        <v>2019</v>
      </c>
      <c r="AG1836" t="s">
        <v>33</v>
      </c>
      <c r="AH1836" t="s">
        <v>7146</v>
      </c>
      <c r="AI1836" t="s">
        <v>124</v>
      </c>
    </row>
    <row r="1837" spans="1:35">
      <c r="A1837" t="s">
        <v>163</v>
      </c>
      <c r="B1837" t="s">
        <v>183</v>
      </c>
      <c r="C1837" t="s">
        <v>184</v>
      </c>
      <c r="D1837" t="s">
        <v>7135</v>
      </c>
      <c r="E1837" t="s">
        <v>7134</v>
      </c>
      <c r="F1837" t="s">
        <v>32</v>
      </c>
      <c r="G1837" t="s">
        <v>613</v>
      </c>
      <c r="H1837" t="str">
        <f t="shared" si="606"/>
        <v>4265</v>
      </c>
      <c r="I1837" t="s">
        <v>614</v>
      </c>
      <c r="J1837">
        <v>7500</v>
      </c>
      <c r="K1837" t="s">
        <v>500</v>
      </c>
      <c r="L1837" t="s">
        <v>826</v>
      </c>
      <c r="M1837" t="s">
        <v>5083</v>
      </c>
      <c r="N1837" t="s">
        <v>5084</v>
      </c>
      <c r="O1837" t="s">
        <v>7147</v>
      </c>
      <c r="P1837" t="s">
        <v>7148</v>
      </c>
      <c r="Q1837" t="s">
        <v>33</v>
      </c>
      <c r="R1837" t="s">
        <v>1379</v>
      </c>
      <c r="S1837" t="s">
        <v>89</v>
      </c>
      <c r="T1837" t="s">
        <v>235</v>
      </c>
      <c r="U1837" t="s">
        <v>56</v>
      </c>
      <c r="V1837" t="s">
        <v>329</v>
      </c>
      <c r="W1837" t="str">
        <f>VLOOKUP(V1837,Lookup!D:E,2,FALSE)</f>
        <v>Corporate Contributions</v>
      </c>
      <c r="X1837" t="s">
        <v>101</v>
      </c>
      <c r="Y1837" t="s">
        <v>33</v>
      </c>
      <c r="Z1837" t="s">
        <v>36</v>
      </c>
      <c r="AA1837" t="s">
        <v>37</v>
      </c>
      <c r="AB1837" t="s">
        <v>825</v>
      </c>
      <c r="AC1837" t="s">
        <v>33</v>
      </c>
      <c r="AD1837">
        <v>0</v>
      </c>
      <c r="AE1837">
        <v>12</v>
      </c>
      <c r="AF1837">
        <v>2019</v>
      </c>
      <c r="AG1837" t="s">
        <v>33</v>
      </c>
      <c r="AH1837" t="s">
        <v>7146</v>
      </c>
      <c r="AI1837" t="s">
        <v>124</v>
      </c>
    </row>
    <row r="1838" spans="1:35">
      <c r="A1838" t="s">
        <v>163</v>
      </c>
      <c r="B1838" t="s">
        <v>183</v>
      </c>
      <c r="C1838" t="s">
        <v>184</v>
      </c>
      <c r="D1838" t="s">
        <v>7135</v>
      </c>
      <c r="E1838" t="s">
        <v>7134</v>
      </c>
      <c r="F1838" t="s">
        <v>32</v>
      </c>
      <c r="G1838" t="s">
        <v>613</v>
      </c>
      <c r="H1838" t="str">
        <f t="shared" si="606"/>
        <v>4265</v>
      </c>
      <c r="I1838" t="s">
        <v>614</v>
      </c>
      <c r="J1838">
        <v>1000</v>
      </c>
      <c r="K1838" t="s">
        <v>500</v>
      </c>
      <c r="L1838" t="s">
        <v>826</v>
      </c>
      <c r="M1838" t="s">
        <v>7149</v>
      </c>
      <c r="N1838" t="s">
        <v>7150</v>
      </c>
      <c r="O1838" t="s">
        <v>7151</v>
      </c>
      <c r="P1838" t="s">
        <v>7152</v>
      </c>
      <c r="Q1838" t="s">
        <v>33</v>
      </c>
      <c r="R1838" t="s">
        <v>1379</v>
      </c>
      <c r="S1838" t="s">
        <v>89</v>
      </c>
      <c r="T1838" t="s">
        <v>235</v>
      </c>
      <c r="U1838" t="s">
        <v>56</v>
      </c>
      <c r="V1838" t="s">
        <v>329</v>
      </c>
      <c r="W1838" t="str">
        <f>VLOOKUP(V1838,Lookup!D:E,2,FALSE)</f>
        <v>Corporate Contributions</v>
      </c>
      <c r="X1838" t="s">
        <v>101</v>
      </c>
      <c r="Y1838" t="s">
        <v>33</v>
      </c>
      <c r="Z1838" t="s">
        <v>36</v>
      </c>
      <c r="AA1838" t="s">
        <v>37</v>
      </c>
      <c r="AB1838" t="s">
        <v>825</v>
      </c>
      <c r="AC1838" t="s">
        <v>33</v>
      </c>
      <c r="AD1838">
        <v>0</v>
      </c>
      <c r="AE1838">
        <v>12</v>
      </c>
      <c r="AF1838">
        <v>2019</v>
      </c>
      <c r="AG1838" t="s">
        <v>33</v>
      </c>
      <c r="AH1838" t="s">
        <v>7146</v>
      </c>
      <c r="AI1838" t="s">
        <v>124</v>
      </c>
    </row>
    <row r="1839" spans="1:35">
      <c r="A1839" t="s">
        <v>316</v>
      </c>
      <c r="B1839" t="s">
        <v>196</v>
      </c>
      <c r="C1839" t="s">
        <v>181</v>
      </c>
      <c r="D1839" t="s">
        <v>7154</v>
      </c>
      <c r="E1839" t="s">
        <v>7153</v>
      </c>
      <c r="F1839" t="s">
        <v>32</v>
      </c>
      <c r="G1839" t="s">
        <v>317</v>
      </c>
      <c r="H1839" t="str">
        <f t="shared" ref="H1839:H1847" si="607">LEFT(G1839,4)</f>
        <v>4261</v>
      </c>
      <c r="I1839" t="s">
        <v>318</v>
      </c>
      <c r="J1839">
        <v>2000</v>
      </c>
      <c r="K1839" t="s">
        <v>903</v>
      </c>
      <c r="L1839" t="s">
        <v>1671</v>
      </c>
      <c r="M1839" t="s">
        <v>981</v>
      </c>
      <c r="N1839" t="s">
        <v>982</v>
      </c>
      <c r="O1839" t="s">
        <v>7156</v>
      </c>
      <c r="P1839" t="s">
        <v>7157</v>
      </c>
      <c r="Q1839" t="s">
        <v>33</v>
      </c>
      <c r="R1839" t="s">
        <v>782</v>
      </c>
      <c r="S1839" t="s">
        <v>3751</v>
      </c>
      <c r="T1839" t="s">
        <v>909</v>
      </c>
      <c r="U1839" t="s">
        <v>110</v>
      </c>
      <c r="V1839" t="s">
        <v>329</v>
      </c>
      <c r="W1839" t="str">
        <f>VLOOKUP(V1839,Lookup!D:E,2,FALSE)</f>
        <v>Corporate Contributions</v>
      </c>
      <c r="X1839" t="s">
        <v>216</v>
      </c>
      <c r="Y1839" t="s">
        <v>33</v>
      </c>
      <c r="Z1839" t="s">
        <v>36</v>
      </c>
      <c r="AA1839" t="s">
        <v>37</v>
      </c>
      <c r="AB1839" t="s">
        <v>1670</v>
      </c>
      <c r="AC1839" t="s">
        <v>33</v>
      </c>
      <c r="AD1839">
        <v>0</v>
      </c>
      <c r="AE1839">
        <v>12</v>
      </c>
      <c r="AF1839">
        <v>2019</v>
      </c>
      <c r="AG1839" t="s">
        <v>33</v>
      </c>
      <c r="AH1839" t="s">
        <v>33</v>
      </c>
      <c r="AI1839" t="s">
        <v>124</v>
      </c>
    </row>
    <row r="1840" spans="1:35">
      <c r="A1840" t="s">
        <v>316</v>
      </c>
      <c r="B1840" t="s">
        <v>196</v>
      </c>
      <c r="C1840" t="s">
        <v>181</v>
      </c>
      <c r="D1840" t="s">
        <v>7154</v>
      </c>
      <c r="E1840" t="s">
        <v>7153</v>
      </c>
      <c r="F1840" t="s">
        <v>32</v>
      </c>
      <c r="G1840" t="s">
        <v>317</v>
      </c>
      <c r="H1840" t="str">
        <f t="shared" si="607"/>
        <v>4261</v>
      </c>
      <c r="I1840" t="s">
        <v>318</v>
      </c>
      <c r="J1840">
        <v>2500</v>
      </c>
      <c r="K1840" t="s">
        <v>903</v>
      </c>
      <c r="L1840" t="s">
        <v>1671</v>
      </c>
      <c r="M1840" t="s">
        <v>4442</v>
      </c>
      <c r="N1840" t="s">
        <v>4443</v>
      </c>
      <c r="O1840" t="s">
        <v>7158</v>
      </c>
      <c r="P1840" t="s">
        <v>7159</v>
      </c>
      <c r="Q1840" t="s">
        <v>33</v>
      </c>
      <c r="R1840" t="s">
        <v>782</v>
      </c>
      <c r="S1840" t="s">
        <v>3751</v>
      </c>
      <c r="T1840" t="s">
        <v>909</v>
      </c>
      <c r="U1840" t="s">
        <v>110</v>
      </c>
      <c r="V1840" t="s">
        <v>329</v>
      </c>
      <c r="W1840" t="str">
        <f>VLOOKUP(V1840,Lookup!D:E,2,FALSE)</f>
        <v>Corporate Contributions</v>
      </c>
      <c r="X1840" t="s">
        <v>216</v>
      </c>
      <c r="Y1840" t="s">
        <v>33</v>
      </c>
      <c r="Z1840" t="s">
        <v>36</v>
      </c>
      <c r="AA1840" t="s">
        <v>37</v>
      </c>
      <c r="AB1840" t="s">
        <v>1670</v>
      </c>
      <c r="AC1840" t="s">
        <v>33</v>
      </c>
      <c r="AD1840">
        <v>0</v>
      </c>
      <c r="AE1840">
        <v>12</v>
      </c>
      <c r="AF1840">
        <v>2019</v>
      </c>
      <c r="AG1840" t="s">
        <v>33</v>
      </c>
      <c r="AH1840" t="s">
        <v>33</v>
      </c>
      <c r="AI1840" t="s">
        <v>124</v>
      </c>
    </row>
    <row r="1841" spans="1:35">
      <c r="A1841" t="s">
        <v>316</v>
      </c>
      <c r="B1841" t="s">
        <v>196</v>
      </c>
      <c r="C1841" t="s">
        <v>181</v>
      </c>
      <c r="D1841" t="s">
        <v>7154</v>
      </c>
      <c r="E1841" t="s">
        <v>7153</v>
      </c>
      <c r="F1841" t="s">
        <v>32</v>
      </c>
      <c r="G1841" t="s">
        <v>317</v>
      </c>
      <c r="H1841" t="str">
        <f t="shared" si="607"/>
        <v>4261</v>
      </c>
      <c r="I1841" t="s">
        <v>318</v>
      </c>
      <c r="J1841">
        <v>750</v>
      </c>
      <c r="K1841" t="s">
        <v>903</v>
      </c>
      <c r="L1841" t="s">
        <v>1671</v>
      </c>
      <c r="M1841" t="s">
        <v>4596</v>
      </c>
      <c r="N1841" t="s">
        <v>4597</v>
      </c>
      <c r="O1841" t="s">
        <v>7160</v>
      </c>
      <c r="P1841" t="s">
        <v>7161</v>
      </c>
      <c r="Q1841" t="s">
        <v>33</v>
      </c>
      <c r="R1841" t="s">
        <v>782</v>
      </c>
      <c r="S1841" t="s">
        <v>3751</v>
      </c>
      <c r="T1841" t="s">
        <v>909</v>
      </c>
      <c r="U1841" t="s">
        <v>110</v>
      </c>
      <c r="V1841" t="s">
        <v>329</v>
      </c>
      <c r="W1841" t="str">
        <f>VLOOKUP(V1841,Lookup!D:E,2,FALSE)</f>
        <v>Corporate Contributions</v>
      </c>
      <c r="X1841" t="s">
        <v>216</v>
      </c>
      <c r="Y1841" t="s">
        <v>33</v>
      </c>
      <c r="Z1841" t="s">
        <v>36</v>
      </c>
      <c r="AA1841" t="s">
        <v>37</v>
      </c>
      <c r="AB1841" t="s">
        <v>1670</v>
      </c>
      <c r="AC1841" t="s">
        <v>33</v>
      </c>
      <c r="AD1841">
        <v>0</v>
      </c>
      <c r="AE1841">
        <v>12</v>
      </c>
      <c r="AF1841">
        <v>2019</v>
      </c>
      <c r="AG1841" t="s">
        <v>33</v>
      </c>
      <c r="AH1841" t="s">
        <v>33</v>
      </c>
      <c r="AI1841" t="s">
        <v>124</v>
      </c>
    </row>
    <row r="1842" spans="1:35">
      <c r="A1842" t="s">
        <v>316</v>
      </c>
      <c r="B1842" t="s">
        <v>196</v>
      </c>
      <c r="C1842" t="s">
        <v>181</v>
      </c>
      <c r="D1842" t="s">
        <v>7154</v>
      </c>
      <c r="E1842" t="s">
        <v>7153</v>
      </c>
      <c r="F1842" t="s">
        <v>32</v>
      </c>
      <c r="G1842" t="s">
        <v>317</v>
      </c>
      <c r="H1842" t="str">
        <f t="shared" si="607"/>
        <v>4261</v>
      </c>
      <c r="I1842" t="s">
        <v>318</v>
      </c>
      <c r="J1842">
        <v>2100</v>
      </c>
      <c r="K1842" t="s">
        <v>903</v>
      </c>
      <c r="L1842" t="s">
        <v>1671</v>
      </c>
      <c r="M1842" t="s">
        <v>5888</v>
      </c>
      <c r="N1842" t="s">
        <v>5889</v>
      </c>
      <c r="O1842" t="s">
        <v>7162</v>
      </c>
      <c r="P1842" t="s">
        <v>7163</v>
      </c>
      <c r="Q1842" t="s">
        <v>33</v>
      </c>
      <c r="R1842" t="s">
        <v>782</v>
      </c>
      <c r="S1842" t="s">
        <v>3751</v>
      </c>
      <c r="T1842" t="s">
        <v>909</v>
      </c>
      <c r="U1842" t="s">
        <v>110</v>
      </c>
      <c r="V1842" t="s">
        <v>329</v>
      </c>
      <c r="W1842" t="str">
        <f>VLOOKUP(V1842,Lookup!D:E,2,FALSE)</f>
        <v>Corporate Contributions</v>
      </c>
      <c r="X1842" t="s">
        <v>216</v>
      </c>
      <c r="Y1842" t="s">
        <v>33</v>
      </c>
      <c r="Z1842" t="s">
        <v>36</v>
      </c>
      <c r="AA1842" t="s">
        <v>37</v>
      </c>
      <c r="AB1842" t="s">
        <v>1670</v>
      </c>
      <c r="AC1842" t="s">
        <v>33</v>
      </c>
      <c r="AD1842">
        <v>0</v>
      </c>
      <c r="AE1842">
        <v>12</v>
      </c>
      <c r="AF1842">
        <v>2019</v>
      </c>
      <c r="AG1842" t="s">
        <v>33</v>
      </c>
      <c r="AH1842" t="s">
        <v>33</v>
      </c>
      <c r="AI1842" t="s">
        <v>124</v>
      </c>
    </row>
    <row r="1843" spans="1:35">
      <c r="A1843" t="s">
        <v>316</v>
      </c>
      <c r="B1843" t="s">
        <v>196</v>
      </c>
      <c r="C1843" t="s">
        <v>181</v>
      </c>
      <c r="D1843" t="s">
        <v>7154</v>
      </c>
      <c r="E1843" t="s">
        <v>7153</v>
      </c>
      <c r="F1843" t="s">
        <v>32</v>
      </c>
      <c r="G1843" t="s">
        <v>317</v>
      </c>
      <c r="H1843" t="str">
        <f t="shared" si="607"/>
        <v>4261</v>
      </c>
      <c r="I1843" t="s">
        <v>318</v>
      </c>
      <c r="J1843">
        <v>1000</v>
      </c>
      <c r="K1843" t="s">
        <v>903</v>
      </c>
      <c r="L1843" t="s">
        <v>1671</v>
      </c>
      <c r="M1843" t="s">
        <v>3213</v>
      </c>
      <c r="N1843" t="s">
        <v>3214</v>
      </c>
      <c r="O1843" t="s">
        <v>7164</v>
      </c>
      <c r="P1843" t="s">
        <v>7165</v>
      </c>
      <c r="Q1843" t="s">
        <v>33</v>
      </c>
      <c r="R1843" t="s">
        <v>782</v>
      </c>
      <c r="S1843" t="s">
        <v>3751</v>
      </c>
      <c r="T1843" t="s">
        <v>909</v>
      </c>
      <c r="U1843" t="s">
        <v>110</v>
      </c>
      <c r="V1843" t="s">
        <v>329</v>
      </c>
      <c r="W1843" t="str">
        <f>VLOOKUP(V1843,Lookup!D:E,2,FALSE)</f>
        <v>Corporate Contributions</v>
      </c>
      <c r="X1843" t="s">
        <v>216</v>
      </c>
      <c r="Y1843" t="s">
        <v>33</v>
      </c>
      <c r="Z1843" t="s">
        <v>36</v>
      </c>
      <c r="AA1843" t="s">
        <v>37</v>
      </c>
      <c r="AB1843" t="s">
        <v>1670</v>
      </c>
      <c r="AC1843" t="s">
        <v>33</v>
      </c>
      <c r="AD1843">
        <v>0</v>
      </c>
      <c r="AE1843">
        <v>12</v>
      </c>
      <c r="AF1843">
        <v>2019</v>
      </c>
      <c r="AG1843" t="s">
        <v>33</v>
      </c>
      <c r="AH1843" t="s">
        <v>33</v>
      </c>
      <c r="AI1843" t="s">
        <v>124</v>
      </c>
    </row>
    <row r="1844" spans="1:35">
      <c r="A1844" t="s">
        <v>316</v>
      </c>
      <c r="B1844" t="s">
        <v>196</v>
      </c>
      <c r="C1844" t="s">
        <v>181</v>
      </c>
      <c r="D1844" t="s">
        <v>7154</v>
      </c>
      <c r="E1844" t="s">
        <v>7153</v>
      </c>
      <c r="F1844" t="s">
        <v>32</v>
      </c>
      <c r="G1844" t="s">
        <v>317</v>
      </c>
      <c r="H1844" t="str">
        <f t="shared" si="607"/>
        <v>4261</v>
      </c>
      <c r="I1844" t="s">
        <v>318</v>
      </c>
      <c r="J1844">
        <v>10000</v>
      </c>
      <c r="K1844" t="s">
        <v>903</v>
      </c>
      <c r="L1844" t="s">
        <v>1671</v>
      </c>
      <c r="M1844" t="s">
        <v>153</v>
      </c>
      <c r="N1844" t="s">
        <v>154</v>
      </c>
      <c r="O1844" t="s">
        <v>7166</v>
      </c>
      <c r="P1844" t="s">
        <v>7167</v>
      </c>
      <c r="Q1844" t="s">
        <v>33</v>
      </c>
      <c r="R1844" t="s">
        <v>782</v>
      </c>
      <c r="S1844" t="s">
        <v>3751</v>
      </c>
      <c r="T1844" t="s">
        <v>909</v>
      </c>
      <c r="U1844" t="s">
        <v>110</v>
      </c>
      <c r="V1844" t="s">
        <v>329</v>
      </c>
      <c r="W1844" t="str">
        <f>VLOOKUP(V1844,Lookup!D:E,2,FALSE)</f>
        <v>Corporate Contributions</v>
      </c>
      <c r="X1844" t="s">
        <v>216</v>
      </c>
      <c r="Y1844" t="s">
        <v>33</v>
      </c>
      <c r="Z1844" t="s">
        <v>36</v>
      </c>
      <c r="AA1844" t="s">
        <v>37</v>
      </c>
      <c r="AB1844" t="s">
        <v>1670</v>
      </c>
      <c r="AC1844" t="s">
        <v>33</v>
      </c>
      <c r="AD1844">
        <v>0</v>
      </c>
      <c r="AE1844">
        <v>12</v>
      </c>
      <c r="AF1844">
        <v>2019</v>
      </c>
      <c r="AG1844" t="s">
        <v>33</v>
      </c>
      <c r="AH1844" t="s">
        <v>33</v>
      </c>
      <c r="AI1844" t="s">
        <v>124</v>
      </c>
    </row>
    <row r="1845" spans="1:35">
      <c r="A1845" t="s">
        <v>316</v>
      </c>
      <c r="B1845" t="s">
        <v>196</v>
      </c>
      <c r="C1845" t="s">
        <v>181</v>
      </c>
      <c r="D1845" t="s">
        <v>7154</v>
      </c>
      <c r="E1845" t="s">
        <v>7153</v>
      </c>
      <c r="F1845" t="s">
        <v>32</v>
      </c>
      <c r="G1845" t="s">
        <v>317</v>
      </c>
      <c r="H1845" t="str">
        <f t="shared" si="607"/>
        <v>4261</v>
      </c>
      <c r="I1845" t="s">
        <v>318</v>
      </c>
      <c r="J1845">
        <v>5000</v>
      </c>
      <c r="K1845" t="s">
        <v>903</v>
      </c>
      <c r="L1845" t="s">
        <v>1671</v>
      </c>
      <c r="M1845" t="s">
        <v>4916</v>
      </c>
      <c r="N1845" t="s">
        <v>4917</v>
      </c>
      <c r="O1845" t="s">
        <v>7168</v>
      </c>
      <c r="P1845" t="s">
        <v>7169</v>
      </c>
      <c r="Q1845" t="s">
        <v>33</v>
      </c>
      <c r="R1845" t="s">
        <v>782</v>
      </c>
      <c r="S1845" t="s">
        <v>3751</v>
      </c>
      <c r="T1845" t="s">
        <v>909</v>
      </c>
      <c r="U1845" t="s">
        <v>110</v>
      </c>
      <c r="V1845" t="s">
        <v>329</v>
      </c>
      <c r="W1845" t="str">
        <f>VLOOKUP(V1845,Lookup!D:E,2,FALSE)</f>
        <v>Corporate Contributions</v>
      </c>
      <c r="X1845" t="s">
        <v>216</v>
      </c>
      <c r="Y1845" t="s">
        <v>33</v>
      </c>
      <c r="Z1845" t="s">
        <v>36</v>
      </c>
      <c r="AA1845" t="s">
        <v>37</v>
      </c>
      <c r="AB1845" t="s">
        <v>1670</v>
      </c>
      <c r="AC1845" t="s">
        <v>33</v>
      </c>
      <c r="AD1845">
        <v>0</v>
      </c>
      <c r="AE1845">
        <v>12</v>
      </c>
      <c r="AF1845">
        <v>2019</v>
      </c>
      <c r="AG1845" t="s">
        <v>33</v>
      </c>
      <c r="AH1845" t="s">
        <v>33</v>
      </c>
      <c r="AI1845" t="s">
        <v>124</v>
      </c>
    </row>
    <row r="1846" spans="1:35">
      <c r="A1846" t="s">
        <v>316</v>
      </c>
      <c r="B1846" t="s">
        <v>196</v>
      </c>
      <c r="C1846" t="s">
        <v>181</v>
      </c>
      <c r="D1846" t="s">
        <v>7154</v>
      </c>
      <c r="E1846" t="s">
        <v>7153</v>
      </c>
      <c r="F1846" t="s">
        <v>32</v>
      </c>
      <c r="G1846" t="s">
        <v>317</v>
      </c>
      <c r="H1846" t="str">
        <f t="shared" si="607"/>
        <v>4261</v>
      </c>
      <c r="I1846" t="s">
        <v>318</v>
      </c>
      <c r="J1846">
        <v>5000</v>
      </c>
      <c r="K1846" t="s">
        <v>903</v>
      </c>
      <c r="L1846" t="s">
        <v>1671</v>
      </c>
      <c r="M1846" t="s">
        <v>5290</v>
      </c>
      <c r="N1846" t="s">
        <v>5291</v>
      </c>
      <c r="O1846" t="s">
        <v>7170</v>
      </c>
      <c r="P1846" t="s">
        <v>7171</v>
      </c>
      <c r="Q1846" t="s">
        <v>33</v>
      </c>
      <c r="R1846" t="s">
        <v>782</v>
      </c>
      <c r="S1846" t="s">
        <v>3751</v>
      </c>
      <c r="T1846" t="s">
        <v>909</v>
      </c>
      <c r="U1846" t="s">
        <v>110</v>
      </c>
      <c r="V1846" t="s">
        <v>329</v>
      </c>
      <c r="W1846" t="str">
        <f>VLOOKUP(V1846,Lookup!D:E,2,FALSE)</f>
        <v>Corporate Contributions</v>
      </c>
      <c r="X1846" t="s">
        <v>216</v>
      </c>
      <c r="Y1846" t="s">
        <v>33</v>
      </c>
      <c r="Z1846" t="s">
        <v>36</v>
      </c>
      <c r="AA1846" t="s">
        <v>37</v>
      </c>
      <c r="AB1846" t="s">
        <v>1670</v>
      </c>
      <c r="AC1846" t="s">
        <v>33</v>
      </c>
      <c r="AD1846">
        <v>0</v>
      </c>
      <c r="AE1846">
        <v>12</v>
      </c>
      <c r="AF1846">
        <v>2019</v>
      </c>
      <c r="AG1846" t="s">
        <v>33</v>
      </c>
      <c r="AH1846" t="s">
        <v>33</v>
      </c>
      <c r="AI1846" t="s">
        <v>124</v>
      </c>
    </row>
    <row r="1847" spans="1:35">
      <c r="A1847" t="s">
        <v>316</v>
      </c>
      <c r="B1847" t="s">
        <v>196</v>
      </c>
      <c r="C1847" t="s">
        <v>181</v>
      </c>
      <c r="D1847" t="s">
        <v>7154</v>
      </c>
      <c r="E1847" t="s">
        <v>7153</v>
      </c>
      <c r="F1847" t="s">
        <v>32</v>
      </c>
      <c r="G1847" t="s">
        <v>317</v>
      </c>
      <c r="H1847" t="str">
        <f t="shared" si="607"/>
        <v>4261</v>
      </c>
      <c r="I1847" t="s">
        <v>318</v>
      </c>
      <c r="J1847">
        <v>3000</v>
      </c>
      <c r="K1847" t="s">
        <v>903</v>
      </c>
      <c r="L1847" t="s">
        <v>1671</v>
      </c>
      <c r="M1847" t="s">
        <v>4398</v>
      </c>
      <c r="N1847" t="s">
        <v>4399</v>
      </c>
      <c r="O1847" t="s">
        <v>7172</v>
      </c>
      <c r="P1847" t="s">
        <v>7173</v>
      </c>
      <c r="Q1847" t="s">
        <v>33</v>
      </c>
      <c r="R1847" t="s">
        <v>782</v>
      </c>
      <c r="S1847" t="s">
        <v>327</v>
      </c>
      <c r="T1847" t="s">
        <v>909</v>
      </c>
      <c r="U1847" t="s">
        <v>110</v>
      </c>
      <c r="V1847" t="s">
        <v>329</v>
      </c>
      <c r="W1847" t="str">
        <f>VLOOKUP(V1847,Lookup!D:E,2,FALSE)</f>
        <v>Corporate Contributions</v>
      </c>
      <c r="X1847" t="s">
        <v>216</v>
      </c>
      <c r="Y1847" t="s">
        <v>33</v>
      </c>
      <c r="Z1847" t="s">
        <v>36</v>
      </c>
      <c r="AA1847" t="s">
        <v>37</v>
      </c>
      <c r="AB1847" t="s">
        <v>1670</v>
      </c>
      <c r="AC1847" t="s">
        <v>33</v>
      </c>
      <c r="AD1847">
        <v>0</v>
      </c>
      <c r="AE1847">
        <v>12</v>
      </c>
      <c r="AF1847">
        <v>2019</v>
      </c>
      <c r="AG1847" t="s">
        <v>33</v>
      </c>
      <c r="AH1847" t="s">
        <v>33</v>
      </c>
      <c r="AI1847" t="s">
        <v>124</v>
      </c>
    </row>
    <row r="1848" spans="1:35">
      <c r="A1848" t="s">
        <v>255</v>
      </c>
      <c r="B1848" t="s">
        <v>197</v>
      </c>
      <c r="C1848" t="s">
        <v>187</v>
      </c>
      <c r="D1848" t="s">
        <v>7155</v>
      </c>
      <c r="E1848" t="s">
        <v>7153</v>
      </c>
      <c r="F1848" t="s">
        <v>32</v>
      </c>
      <c r="G1848" t="s">
        <v>613</v>
      </c>
      <c r="H1848" t="str">
        <f t="shared" ref="H1848" si="608">LEFT(G1848,4)</f>
        <v>4265</v>
      </c>
      <c r="I1848" t="s">
        <v>614</v>
      </c>
      <c r="J1848">
        <v>1000</v>
      </c>
      <c r="K1848" t="s">
        <v>462</v>
      </c>
      <c r="L1848" t="s">
        <v>464</v>
      </c>
      <c r="M1848" t="s">
        <v>7174</v>
      </c>
      <c r="N1848" t="s">
        <v>7175</v>
      </c>
      <c r="O1848" t="s">
        <v>7176</v>
      </c>
      <c r="P1848" t="s">
        <v>7177</v>
      </c>
      <c r="Q1848" t="s">
        <v>33</v>
      </c>
      <c r="R1848" t="s">
        <v>586</v>
      </c>
      <c r="S1848" t="s">
        <v>394</v>
      </c>
      <c r="T1848" t="s">
        <v>200</v>
      </c>
      <c r="U1848" t="s">
        <v>56</v>
      </c>
      <c r="V1848" t="s">
        <v>329</v>
      </c>
      <c r="W1848" t="str">
        <f>VLOOKUP(V1848,Lookup!D:E,2,FALSE)</f>
        <v>Corporate Contributions</v>
      </c>
      <c r="X1848" t="s">
        <v>79</v>
      </c>
      <c r="Y1848" t="s">
        <v>33</v>
      </c>
      <c r="Z1848" t="s">
        <v>36</v>
      </c>
      <c r="AA1848" t="s">
        <v>37</v>
      </c>
      <c r="AB1848" t="s">
        <v>463</v>
      </c>
      <c r="AC1848" t="s">
        <v>33</v>
      </c>
      <c r="AD1848">
        <v>0</v>
      </c>
      <c r="AE1848">
        <v>12</v>
      </c>
      <c r="AF1848">
        <v>2019</v>
      </c>
      <c r="AG1848" t="s">
        <v>33</v>
      </c>
      <c r="AH1848" t="s">
        <v>33</v>
      </c>
      <c r="AI1848" t="s">
        <v>124</v>
      </c>
    </row>
    <row r="1849" spans="1:35">
      <c r="A1849" t="s">
        <v>681</v>
      </c>
      <c r="B1849" t="s">
        <v>196</v>
      </c>
      <c r="C1849" t="s">
        <v>181</v>
      </c>
      <c r="D1849" t="s">
        <v>7179</v>
      </c>
      <c r="E1849" t="s">
        <v>7178</v>
      </c>
      <c r="F1849" t="s">
        <v>32</v>
      </c>
      <c r="G1849" t="s">
        <v>317</v>
      </c>
      <c r="H1849" t="str">
        <f t="shared" ref="H1849:H1867" si="609">LEFT(G1849,4)</f>
        <v>4261</v>
      </c>
      <c r="I1849" t="s">
        <v>318</v>
      </c>
      <c r="J1849">
        <v>20000</v>
      </c>
      <c r="K1849" t="s">
        <v>903</v>
      </c>
      <c r="L1849" t="s">
        <v>905</v>
      </c>
      <c r="M1849" t="s">
        <v>1571</v>
      </c>
      <c r="N1849" t="s">
        <v>1572</v>
      </c>
      <c r="O1849" t="s">
        <v>7181</v>
      </c>
      <c r="P1849" t="s">
        <v>7182</v>
      </c>
      <c r="Q1849" t="s">
        <v>33</v>
      </c>
      <c r="R1849" t="s">
        <v>1183</v>
      </c>
      <c r="S1849" t="s">
        <v>3751</v>
      </c>
      <c r="T1849" t="s">
        <v>909</v>
      </c>
      <c r="U1849" t="s">
        <v>110</v>
      </c>
      <c r="V1849" t="s">
        <v>329</v>
      </c>
      <c r="W1849" t="str">
        <f>VLOOKUP(V1849,Lookup!D:E,2,FALSE)</f>
        <v>Corporate Contributions</v>
      </c>
      <c r="X1849" t="s">
        <v>216</v>
      </c>
      <c r="Y1849" t="s">
        <v>33</v>
      </c>
      <c r="Z1849" t="s">
        <v>36</v>
      </c>
      <c r="AA1849" t="s">
        <v>37</v>
      </c>
      <c r="AB1849" t="s">
        <v>904</v>
      </c>
      <c r="AC1849" t="s">
        <v>33</v>
      </c>
      <c r="AD1849">
        <v>0</v>
      </c>
      <c r="AE1849">
        <v>12</v>
      </c>
      <c r="AF1849">
        <v>2019</v>
      </c>
      <c r="AG1849" t="s">
        <v>33</v>
      </c>
      <c r="AH1849" t="s">
        <v>33</v>
      </c>
      <c r="AI1849" t="s">
        <v>124</v>
      </c>
    </row>
    <row r="1850" spans="1:35">
      <c r="A1850" t="s">
        <v>316</v>
      </c>
      <c r="B1850" t="s">
        <v>196</v>
      </c>
      <c r="C1850" t="s">
        <v>181</v>
      </c>
      <c r="D1850" t="s">
        <v>7179</v>
      </c>
      <c r="E1850" t="s">
        <v>7178</v>
      </c>
      <c r="F1850" t="s">
        <v>32</v>
      </c>
      <c r="G1850" t="s">
        <v>317</v>
      </c>
      <c r="H1850" t="str">
        <f t="shared" si="609"/>
        <v>4261</v>
      </c>
      <c r="I1850" t="s">
        <v>318</v>
      </c>
      <c r="J1850">
        <v>5000</v>
      </c>
      <c r="K1850" t="s">
        <v>903</v>
      </c>
      <c r="L1850" t="s">
        <v>905</v>
      </c>
      <c r="M1850" t="s">
        <v>122</v>
      </c>
      <c r="N1850" t="s">
        <v>123</v>
      </c>
      <c r="O1850" t="s">
        <v>7183</v>
      </c>
      <c r="P1850" t="s">
        <v>7184</v>
      </c>
      <c r="Q1850" t="s">
        <v>33</v>
      </c>
      <c r="R1850" t="s">
        <v>782</v>
      </c>
      <c r="S1850" t="s">
        <v>3751</v>
      </c>
      <c r="T1850" t="s">
        <v>909</v>
      </c>
      <c r="U1850" t="s">
        <v>110</v>
      </c>
      <c r="V1850" t="s">
        <v>329</v>
      </c>
      <c r="W1850" t="str">
        <f>VLOOKUP(V1850,Lookup!D:E,2,FALSE)</f>
        <v>Corporate Contributions</v>
      </c>
      <c r="X1850" t="s">
        <v>216</v>
      </c>
      <c r="Y1850" t="s">
        <v>33</v>
      </c>
      <c r="Z1850" t="s">
        <v>36</v>
      </c>
      <c r="AA1850" t="s">
        <v>37</v>
      </c>
      <c r="AB1850" t="s">
        <v>904</v>
      </c>
      <c r="AC1850" t="s">
        <v>33</v>
      </c>
      <c r="AD1850">
        <v>0</v>
      </c>
      <c r="AE1850">
        <v>12</v>
      </c>
      <c r="AF1850">
        <v>2019</v>
      </c>
      <c r="AG1850" t="s">
        <v>33</v>
      </c>
      <c r="AH1850" t="s">
        <v>33</v>
      </c>
      <c r="AI1850" t="s">
        <v>124</v>
      </c>
    </row>
    <row r="1851" spans="1:35">
      <c r="A1851" t="s">
        <v>316</v>
      </c>
      <c r="B1851" t="s">
        <v>196</v>
      </c>
      <c r="C1851" t="s">
        <v>181</v>
      </c>
      <c r="D1851" t="s">
        <v>7179</v>
      </c>
      <c r="E1851" t="s">
        <v>7178</v>
      </c>
      <c r="F1851" t="s">
        <v>32</v>
      </c>
      <c r="G1851" t="s">
        <v>317</v>
      </c>
      <c r="H1851" t="str">
        <f t="shared" si="609"/>
        <v>4261</v>
      </c>
      <c r="I1851" t="s">
        <v>318</v>
      </c>
      <c r="J1851">
        <v>2000</v>
      </c>
      <c r="K1851" t="s">
        <v>903</v>
      </c>
      <c r="L1851" t="s">
        <v>905</v>
      </c>
      <c r="M1851" t="s">
        <v>1933</v>
      </c>
      <c r="N1851" t="s">
        <v>1934</v>
      </c>
      <c r="O1851" t="s">
        <v>7185</v>
      </c>
      <c r="P1851" t="s">
        <v>7186</v>
      </c>
      <c r="Q1851" t="s">
        <v>33</v>
      </c>
      <c r="R1851" t="s">
        <v>782</v>
      </c>
      <c r="S1851" t="s">
        <v>3751</v>
      </c>
      <c r="T1851" t="s">
        <v>909</v>
      </c>
      <c r="U1851" t="s">
        <v>110</v>
      </c>
      <c r="V1851" t="s">
        <v>329</v>
      </c>
      <c r="W1851" t="str">
        <f>VLOOKUP(V1851,Lookup!D:E,2,FALSE)</f>
        <v>Corporate Contributions</v>
      </c>
      <c r="X1851" t="s">
        <v>216</v>
      </c>
      <c r="Y1851" t="s">
        <v>33</v>
      </c>
      <c r="Z1851" t="s">
        <v>36</v>
      </c>
      <c r="AA1851" t="s">
        <v>37</v>
      </c>
      <c r="AB1851" t="s">
        <v>904</v>
      </c>
      <c r="AC1851" t="s">
        <v>33</v>
      </c>
      <c r="AD1851">
        <v>0</v>
      </c>
      <c r="AE1851">
        <v>12</v>
      </c>
      <c r="AF1851">
        <v>2019</v>
      </c>
      <c r="AG1851" t="s">
        <v>33</v>
      </c>
      <c r="AH1851" t="s">
        <v>33</v>
      </c>
      <c r="AI1851" t="s">
        <v>124</v>
      </c>
    </row>
    <row r="1852" spans="1:35">
      <c r="A1852" t="s">
        <v>316</v>
      </c>
      <c r="B1852" t="s">
        <v>196</v>
      </c>
      <c r="C1852" t="s">
        <v>181</v>
      </c>
      <c r="D1852" t="s">
        <v>7179</v>
      </c>
      <c r="E1852" t="s">
        <v>7178</v>
      </c>
      <c r="F1852" t="s">
        <v>32</v>
      </c>
      <c r="G1852" t="s">
        <v>317</v>
      </c>
      <c r="H1852" t="str">
        <f t="shared" si="609"/>
        <v>4261</v>
      </c>
      <c r="I1852" t="s">
        <v>318</v>
      </c>
      <c r="J1852">
        <v>2500</v>
      </c>
      <c r="K1852" t="s">
        <v>903</v>
      </c>
      <c r="L1852" t="s">
        <v>905</v>
      </c>
      <c r="M1852" t="s">
        <v>598</v>
      </c>
      <c r="N1852" t="s">
        <v>599</v>
      </c>
      <c r="O1852" t="s">
        <v>7187</v>
      </c>
      <c r="P1852" t="s">
        <v>7188</v>
      </c>
      <c r="Q1852" t="s">
        <v>33</v>
      </c>
      <c r="R1852" t="s">
        <v>782</v>
      </c>
      <c r="S1852" t="s">
        <v>327</v>
      </c>
      <c r="T1852" t="s">
        <v>909</v>
      </c>
      <c r="U1852" t="s">
        <v>110</v>
      </c>
      <c r="V1852" t="s">
        <v>329</v>
      </c>
      <c r="W1852" t="str">
        <f>VLOOKUP(V1852,Lookup!D:E,2,FALSE)</f>
        <v>Corporate Contributions</v>
      </c>
      <c r="X1852" t="s">
        <v>216</v>
      </c>
      <c r="Y1852" t="s">
        <v>33</v>
      </c>
      <c r="Z1852" t="s">
        <v>36</v>
      </c>
      <c r="AA1852" t="s">
        <v>37</v>
      </c>
      <c r="AB1852" t="s">
        <v>904</v>
      </c>
      <c r="AC1852" t="s">
        <v>33</v>
      </c>
      <c r="AD1852">
        <v>0</v>
      </c>
      <c r="AE1852">
        <v>12</v>
      </c>
      <c r="AF1852">
        <v>2019</v>
      </c>
      <c r="AG1852" t="s">
        <v>33</v>
      </c>
      <c r="AH1852" t="s">
        <v>33</v>
      </c>
      <c r="AI1852" t="s">
        <v>124</v>
      </c>
    </row>
    <row r="1853" spans="1:35">
      <c r="A1853" t="s">
        <v>316</v>
      </c>
      <c r="B1853" t="s">
        <v>196</v>
      </c>
      <c r="C1853" t="s">
        <v>181</v>
      </c>
      <c r="D1853" t="s">
        <v>7179</v>
      </c>
      <c r="E1853" t="s">
        <v>7178</v>
      </c>
      <c r="F1853" t="s">
        <v>32</v>
      </c>
      <c r="G1853" t="s">
        <v>317</v>
      </c>
      <c r="H1853" t="str">
        <f t="shared" si="609"/>
        <v>4261</v>
      </c>
      <c r="I1853" t="s">
        <v>318</v>
      </c>
      <c r="J1853">
        <v>5000</v>
      </c>
      <c r="K1853" t="s">
        <v>903</v>
      </c>
      <c r="L1853" t="s">
        <v>905</v>
      </c>
      <c r="M1853" t="s">
        <v>1591</v>
      </c>
      <c r="N1853" t="s">
        <v>1592</v>
      </c>
      <c r="O1853" t="s">
        <v>7189</v>
      </c>
      <c r="P1853" t="s">
        <v>7190</v>
      </c>
      <c r="Q1853" t="s">
        <v>33</v>
      </c>
      <c r="R1853" t="s">
        <v>782</v>
      </c>
      <c r="S1853" t="s">
        <v>3751</v>
      </c>
      <c r="T1853" t="s">
        <v>909</v>
      </c>
      <c r="U1853" t="s">
        <v>110</v>
      </c>
      <c r="V1853" t="s">
        <v>329</v>
      </c>
      <c r="W1853" t="str">
        <f>VLOOKUP(V1853,Lookup!D:E,2,FALSE)</f>
        <v>Corporate Contributions</v>
      </c>
      <c r="X1853" t="s">
        <v>216</v>
      </c>
      <c r="Y1853" t="s">
        <v>33</v>
      </c>
      <c r="Z1853" t="s">
        <v>36</v>
      </c>
      <c r="AA1853" t="s">
        <v>37</v>
      </c>
      <c r="AB1853" t="s">
        <v>904</v>
      </c>
      <c r="AC1853" t="s">
        <v>33</v>
      </c>
      <c r="AD1853">
        <v>0</v>
      </c>
      <c r="AE1853">
        <v>12</v>
      </c>
      <c r="AF1853">
        <v>2019</v>
      </c>
      <c r="AG1853" t="s">
        <v>33</v>
      </c>
      <c r="AH1853" t="s">
        <v>33</v>
      </c>
      <c r="AI1853" t="s">
        <v>124</v>
      </c>
    </row>
    <row r="1854" spans="1:35">
      <c r="A1854" t="s">
        <v>316</v>
      </c>
      <c r="B1854" t="s">
        <v>196</v>
      </c>
      <c r="C1854" t="s">
        <v>181</v>
      </c>
      <c r="D1854" t="s">
        <v>7179</v>
      </c>
      <c r="E1854" t="s">
        <v>7178</v>
      </c>
      <c r="F1854" t="s">
        <v>32</v>
      </c>
      <c r="G1854" t="s">
        <v>317</v>
      </c>
      <c r="H1854" t="str">
        <f t="shared" si="609"/>
        <v>4261</v>
      </c>
      <c r="I1854" t="s">
        <v>318</v>
      </c>
      <c r="J1854">
        <v>8000</v>
      </c>
      <c r="K1854" t="s">
        <v>903</v>
      </c>
      <c r="L1854" t="s">
        <v>905</v>
      </c>
      <c r="M1854" t="s">
        <v>2184</v>
      </c>
      <c r="N1854" t="s">
        <v>2185</v>
      </c>
      <c r="O1854" t="s">
        <v>7191</v>
      </c>
      <c r="P1854" t="s">
        <v>7192</v>
      </c>
      <c r="Q1854" t="s">
        <v>33</v>
      </c>
      <c r="R1854" t="s">
        <v>782</v>
      </c>
      <c r="S1854" t="s">
        <v>3751</v>
      </c>
      <c r="T1854" t="s">
        <v>909</v>
      </c>
      <c r="U1854" t="s">
        <v>110</v>
      </c>
      <c r="V1854" t="s">
        <v>329</v>
      </c>
      <c r="W1854" t="str">
        <f>VLOOKUP(V1854,Lookup!D:E,2,FALSE)</f>
        <v>Corporate Contributions</v>
      </c>
      <c r="X1854" t="s">
        <v>216</v>
      </c>
      <c r="Y1854" t="s">
        <v>33</v>
      </c>
      <c r="Z1854" t="s">
        <v>36</v>
      </c>
      <c r="AA1854" t="s">
        <v>37</v>
      </c>
      <c r="AB1854" t="s">
        <v>904</v>
      </c>
      <c r="AC1854" t="s">
        <v>33</v>
      </c>
      <c r="AD1854">
        <v>0</v>
      </c>
      <c r="AE1854">
        <v>12</v>
      </c>
      <c r="AF1854">
        <v>2019</v>
      </c>
      <c r="AG1854" t="s">
        <v>33</v>
      </c>
      <c r="AH1854" t="s">
        <v>33</v>
      </c>
      <c r="AI1854" t="s">
        <v>124</v>
      </c>
    </row>
    <row r="1855" spans="1:35">
      <c r="A1855" t="s">
        <v>316</v>
      </c>
      <c r="B1855" t="s">
        <v>196</v>
      </c>
      <c r="C1855" t="s">
        <v>181</v>
      </c>
      <c r="D1855" t="s">
        <v>7179</v>
      </c>
      <c r="E1855" t="s">
        <v>7178</v>
      </c>
      <c r="F1855" t="s">
        <v>32</v>
      </c>
      <c r="G1855" t="s">
        <v>317</v>
      </c>
      <c r="H1855" t="str">
        <f t="shared" si="609"/>
        <v>4261</v>
      </c>
      <c r="I1855" t="s">
        <v>318</v>
      </c>
      <c r="J1855">
        <v>3900</v>
      </c>
      <c r="K1855" t="s">
        <v>903</v>
      </c>
      <c r="L1855" t="s">
        <v>905</v>
      </c>
      <c r="M1855" t="s">
        <v>1945</v>
      </c>
      <c r="N1855" t="s">
        <v>1946</v>
      </c>
      <c r="O1855" t="s">
        <v>7193</v>
      </c>
      <c r="P1855" t="s">
        <v>7194</v>
      </c>
      <c r="Q1855" t="s">
        <v>33</v>
      </c>
      <c r="R1855" t="s">
        <v>782</v>
      </c>
      <c r="S1855" t="s">
        <v>3751</v>
      </c>
      <c r="T1855" t="s">
        <v>909</v>
      </c>
      <c r="U1855" t="s">
        <v>110</v>
      </c>
      <c r="V1855" t="s">
        <v>329</v>
      </c>
      <c r="W1855" t="str">
        <f>VLOOKUP(V1855,Lookup!D:E,2,FALSE)</f>
        <v>Corporate Contributions</v>
      </c>
      <c r="X1855" t="s">
        <v>216</v>
      </c>
      <c r="Y1855" t="s">
        <v>33</v>
      </c>
      <c r="Z1855" t="s">
        <v>36</v>
      </c>
      <c r="AA1855" t="s">
        <v>37</v>
      </c>
      <c r="AB1855" t="s">
        <v>904</v>
      </c>
      <c r="AC1855" t="s">
        <v>33</v>
      </c>
      <c r="AD1855">
        <v>0</v>
      </c>
      <c r="AE1855">
        <v>12</v>
      </c>
      <c r="AF1855">
        <v>2019</v>
      </c>
      <c r="AG1855" t="s">
        <v>33</v>
      </c>
      <c r="AH1855" t="s">
        <v>33</v>
      </c>
      <c r="AI1855" t="s">
        <v>124</v>
      </c>
    </row>
    <row r="1856" spans="1:35">
      <c r="A1856" t="s">
        <v>316</v>
      </c>
      <c r="B1856" t="s">
        <v>196</v>
      </c>
      <c r="C1856" t="s">
        <v>181</v>
      </c>
      <c r="D1856" t="s">
        <v>7179</v>
      </c>
      <c r="E1856" t="s">
        <v>7178</v>
      </c>
      <c r="F1856" t="s">
        <v>32</v>
      </c>
      <c r="G1856" t="s">
        <v>317</v>
      </c>
      <c r="H1856" t="str">
        <f t="shared" si="609"/>
        <v>4261</v>
      </c>
      <c r="I1856" t="s">
        <v>318</v>
      </c>
      <c r="J1856">
        <v>1500</v>
      </c>
      <c r="K1856" t="s">
        <v>903</v>
      </c>
      <c r="L1856" t="s">
        <v>905</v>
      </c>
      <c r="M1856" t="s">
        <v>7195</v>
      </c>
      <c r="N1856" t="s">
        <v>7196</v>
      </c>
      <c r="O1856" t="s">
        <v>7197</v>
      </c>
      <c r="P1856" t="s">
        <v>7198</v>
      </c>
      <c r="Q1856" t="s">
        <v>33</v>
      </c>
      <c r="R1856" t="s">
        <v>782</v>
      </c>
      <c r="S1856" t="s">
        <v>3751</v>
      </c>
      <c r="T1856" t="s">
        <v>909</v>
      </c>
      <c r="U1856" t="s">
        <v>110</v>
      </c>
      <c r="V1856" t="s">
        <v>329</v>
      </c>
      <c r="W1856" t="str">
        <f>VLOOKUP(V1856,Lookup!D:E,2,FALSE)</f>
        <v>Corporate Contributions</v>
      </c>
      <c r="X1856" t="s">
        <v>216</v>
      </c>
      <c r="Y1856" t="s">
        <v>33</v>
      </c>
      <c r="Z1856" t="s">
        <v>36</v>
      </c>
      <c r="AA1856" t="s">
        <v>37</v>
      </c>
      <c r="AB1856" t="s">
        <v>904</v>
      </c>
      <c r="AC1856" t="s">
        <v>33</v>
      </c>
      <c r="AD1856">
        <v>0</v>
      </c>
      <c r="AE1856">
        <v>12</v>
      </c>
      <c r="AF1856">
        <v>2019</v>
      </c>
      <c r="AG1856" t="s">
        <v>33</v>
      </c>
      <c r="AH1856" t="s">
        <v>33</v>
      </c>
      <c r="AI1856" t="s">
        <v>124</v>
      </c>
    </row>
    <row r="1857" spans="1:35">
      <c r="A1857" t="s">
        <v>316</v>
      </c>
      <c r="B1857" t="s">
        <v>196</v>
      </c>
      <c r="C1857" t="s">
        <v>181</v>
      </c>
      <c r="D1857" t="s">
        <v>7179</v>
      </c>
      <c r="E1857" t="s">
        <v>7178</v>
      </c>
      <c r="F1857" t="s">
        <v>32</v>
      </c>
      <c r="G1857" t="s">
        <v>317</v>
      </c>
      <c r="H1857" t="str">
        <f t="shared" si="609"/>
        <v>4261</v>
      </c>
      <c r="I1857" t="s">
        <v>318</v>
      </c>
      <c r="J1857">
        <v>1000</v>
      </c>
      <c r="K1857" t="s">
        <v>903</v>
      </c>
      <c r="L1857" t="s">
        <v>905</v>
      </c>
      <c r="M1857" t="s">
        <v>5876</v>
      </c>
      <c r="N1857" t="s">
        <v>5877</v>
      </c>
      <c r="O1857" t="s">
        <v>7199</v>
      </c>
      <c r="P1857" t="s">
        <v>7200</v>
      </c>
      <c r="Q1857" t="s">
        <v>33</v>
      </c>
      <c r="R1857" t="s">
        <v>782</v>
      </c>
      <c r="S1857" t="s">
        <v>3751</v>
      </c>
      <c r="T1857" t="s">
        <v>909</v>
      </c>
      <c r="U1857" t="s">
        <v>110</v>
      </c>
      <c r="V1857" t="s">
        <v>329</v>
      </c>
      <c r="W1857" t="str">
        <f>VLOOKUP(V1857,Lookup!D:E,2,FALSE)</f>
        <v>Corporate Contributions</v>
      </c>
      <c r="X1857" t="s">
        <v>216</v>
      </c>
      <c r="Y1857" t="s">
        <v>33</v>
      </c>
      <c r="Z1857" t="s">
        <v>36</v>
      </c>
      <c r="AA1857" t="s">
        <v>37</v>
      </c>
      <c r="AB1857" t="s">
        <v>904</v>
      </c>
      <c r="AC1857" t="s">
        <v>33</v>
      </c>
      <c r="AD1857">
        <v>0</v>
      </c>
      <c r="AE1857">
        <v>12</v>
      </c>
      <c r="AF1857">
        <v>2019</v>
      </c>
      <c r="AG1857" t="s">
        <v>33</v>
      </c>
      <c r="AH1857" t="s">
        <v>33</v>
      </c>
      <c r="AI1857" t="s">
        <v>124</v>
      </c>
    </row>
    <row r="1858" spans="1:35">
      <c r="A1858" t="s">
        <v>316</v>
      </c>
      <c r="B1858" t="s">
        <v>196</v>
      </c>
      <c r="C1858" t="s">
        <v>181</v>
      </c>
      <c r="D1858" t="s">
        <v>7179</v>
      </c>
      <c r="E1858" t="s">
        <v>7178</v>
      </c>
      <c r="F1858" t="s">
        <v>32</v>
      </c>
      <c r="G1858" t="s">
        <v>317</v>
      </c>
      <c r="H1858" t="str">
        <f t="shared" si="609"/>
        <v>4261</v>
      </c>
      <c r="I1858" t="s">
        <v>318</v>
      </c>
      <c r="J1858">
        <v>500</v>
      </c>
      <c r="K1858" t="s">
        <v>903</v>
      </c>
      <c r="L1858" t="s">
        <v>905</v>
      </c>
      <c r="M1858" t="s">
        <v>4864</v>
      </c>
      <c r="N1858" t="s">
        <v>4865</v>
      </c>
      <c r="O1858" t="s">
        <v>7201</v>
      </c>
      <c r="P1858" t="s">
        <v>7202</v>
      </c>
      <c r="Q1858" t="s">
        <v>33</v>
      </c>
      <c r="R1858" t="s">
        <v>782</v>
      </c>
      <c r="S1858" t="s">
        <v>3751</v>
      </c>
      <c r="T1858" t="s">
        <v>909</v>
      </c>
      <c r="U1858" t="s">
        <v>110</v>
      </c>
      <c r="V1858" t="s">
        <v>329</v>
      </c>
      <c r="W1858" t="str">
        <f>VLOOKUP(V1858,Lookup!D:E,2,FALSE)</f>
        <v>Corporate Contributions</v>
      </c>
      <c r="X1858" t="s">
        <v>216</v>
      </c>
      <c r="Y1858" t="s">
        <v>33</v>
      </c>
      <c r="Z1858" t="s">
        <v>36</v>
      </c>
      <c r="AA1858" t="s">
        <v>37</v>
      </c>
      <c r="AB1858" t="s">
        <v>904</v>
      </c>
      <c r="AC1858" t="s">
        <v>33</v>
      </c>
      <c r="AD1858">
        <v>0</v>
      </c>
      <c r="AE1858">
        <v>12</v>
      </c>
      <c r="AF1858">
        <v>2019</v>
      </c>
      <c r="AG1858" t="s">
        <v>33</v>
      </c>
      <c r="AH1858" t="s">
        <v>33</v>
      </c>
      <c r="AI1858" t="s">
        <v>124</v>
      </c>
    </row>
    <row r="1859" spans="1:35">
      <c r="A1859" t="s">
        <v>316</v>
      </c>
      <c r="B1859" t="s">
        <v>196</v>
      </c>
      <c r="C1859" t="s">
        <v>181</v>
      </c>
      <c r="D1859" t="s">
        <v>7179</v>
      </c>
      <c r="E1859" t="s">
        <v>7178</v>
      </c>
      <c r="F1859" t="s">
        <v>32</v>
      </c>
      <c r="G1859" t="s">
        <v>317</v>
      </c>
      <c r="H1859" t="str">
        <f t="shared" si="609"/>
        <v>4261</v>
      </c>
      <c r="I1859" t="s">
        <v>318</v>
      </c>
      <c r="J1859">
        <v>5000</v>
      </c>
      <c r="K1859" t="s">
        <v>903</v>
      </c>
      <c r="L1859" t="s">
        <v>905</v>
      </c>
      <c r="M1859" t="s">
        <v>5284</v>
      </c>
      <c r="N1859" t="s">
        <v>5285</v>
      </c>
      <c r="O1859" t="s">
        <v>7203</v>
      </c>
      <c r="P1859" t="s">
        <v>7204</v>
      </c>
      <c r="Q1859" t="s">
        <v>33</v>
      </c>
      <c r="R1859" t="s">
        <v>782</v>
      </c>
      <c r="S1859" t="s">
        <v>3751</v>
      </c>
      <c r="T1859" t="s">
        <v>909</v>
      </c>
      <c r="U1859" t="s">
        <v>110</v>
      </c>
      <c r="V1859" t="s">
        <v>329</v>
      </c>
      <c r="W1859" t="str">
        <f>VLOOKUP(V1859,Lookup!D:E,2,FALSE)</f>
        <v>Corporate Contributions</v>
      </c>
      <c r="X1859" t="s">
        <v>216</v>
      </c>
      <c r="Y1859" t="s">
        <v>33</v>
      </c>
      <c r="Z1859" t="s">
        <v>36</v>
      </c>
      <c r="AA1859" t="s">
        <v>37</v>
      </c>
      <c r="AB1859" t="s">
        <v>904</v>
      </c>
      <c r="AC1859" t="s">
        <v>33</v>
      </c>
      <c r="AD1859">
        <v>0</v>
      </c>
      <c r="AE1859">
        <v>12</v>
      </c>
      <c r="AF1859">
        <v>2019</v>
      </c>
      <c r="AG1859" t="s">
        <v>33</v>
      </c>
      <c r="AH1859" t="s">
        <v>33</v>
      </c>
      <c r="AI1859" t="s">
        <v>124</v>
      </c>
    </row>
    <row r="1860" spans="1:35">
      <c r="A1860" t="s">
        <v>316</v>
      </c>
      <c r="B1860" t="s">
        <v>196</v>
      </c>
      <c r="C1860" t="s">
        <v>181</v>
      </c>
      <c r="D1860" t="s">
        <v>7179</v>
      </c>
      <c r="E1860" t="s">
        <v>7178</v>
      </c>
      <c r="F1860" t="s">
        <v>32</v>
      </c>
      <c r="G1860" t="s">
        <v>317</v>
      </c>
      <c r="H1860" t="str">
        <f t="shared" si="609"/>
        <v>4261</v>
      </c>
      <c r="I1860" t="s">
        <v>318</v>
      </c>
      <c r="J1860">
        <v>4000</v>
      </c>
      <c r="K1860" t="s">
        <v>903</v>
      </c>
      <c r="L1860" t="s">
        <v>905</v>
      </c>
      <c r="M1860" t="s">
        <v>4868</v>
      </c>
      <c r="N1860" t="s">
        <v>4869</v>
      </c>
      <c r="O1860" t="s">
        <v>7205</v>
      </c>
      <c r="P1860" t="s">
        <v>7206</v>
      </c>
      <c r="Q1860" t="s">
        <v>33</v>
      </c>
      <c r="R1860" t="s">
        <v>782</v>
      </c>
      <c r="S1860" t="s">
        <v>3751</v>
      </c>
      <c r="T1860" t="s">
        <v>909</v>
      </c>
      <c r="U1860" t="s">
        <v>110</v>
      </c>
      <c r="V1860" t="s">
        <v>329</v>
      </c>
      <c r="W1860" t="str">
        <f>VLOOKUP(V1860,Lookup!D:E,2,FALSE)</f>
        <v>Corporate Contributions</v>
      </c>
      <c r="X1860" t="s">
        <v>216</v>
      </c>
      <c r="Y1860" t="s">
        <v>33</v>
      </c>
      <c r="Z1860" t="s">
        <v>36</v>
      </c>
      <c r="AA1860" t="s">
        <v>37</v>
      </c>
      <c r="AB1860" t="s">
        <v>904</v>
      </c>
      <c r="AC1860" t="s">
        <v>33</v>
      </c>
      <c r="AD1860">
        <v>0</v>
      </c>
      <c r="AE1860">
        <v>12</v>
      </c>
      <c r="AF1860">
        <v>2019</v>
      </c>
      <c r="AG1860" t="s">
        <v>33</v>
      </c>
      <c r="AH1860" t="s">
        <v>33</v>
      </c>
      <c r="AI1860" t="s">
        <v>124</v>
      </c>
    </row>
    <row r="1861" spans="1:35">
      <c r="A1861" t="s">
        <v>316</v>
      </c>
      <c r="B1861" t="s">
        <v>196</v>
      </c>
      <c r="C1861" t="s">
        <v>181</v>
      </c>
      <c r="D1861" t="s">
        <v>7179</v>
      </c>
      <c r="E1861" t="s">
        <v>7178</v>
      </c>
      <c r="F1861" t="s">
        <v>32</v>
      </c>
      <c r="G1861" t="s">
        <v>317</v>
      </c>
      <c r="H1861" t="str">
        <f t="shared" si="609"/>
        <v>4261</v>
      </c>
      <c r="I1861" t="s">
        <v>318</v>
      </c>
      <c r="J1861">
        <v>500</v>
      </c>
      <c r="K1861" t="s">
        <v>903</v>
      </c>
      <c r="L1861" t="s">
        <v>905</v>
      </c>
      <c r="M1861" t="s">
        <v>6275</v>
      </c>
      <c r="N1861" t="s">
        <v>6276</v>
      </c>
      <c r="O1861" t="s">
        <v>7207</v>
      </c>
      <c r="P1861" t="s">
        <v>7208</v>
      </c>
      <c r="Q1861" t="s">
        <v>33</v>
      </c>
      <c r="R1861" t="s">
        <v>782</v>
      </c>
      <c r="S1861" t="s">
        <v>3751</v>
      </c>
      <c r="T1861" t="s">
        <v>909</v>
      </c>
      <c r="U1861" t="s">
        <v>110</v>
      </c>
      <c r="V1861" t="s">
        <v>329</v>
      </c>
      <c r="W1861" t="str">
        <f>VLOOKUP(V1861,Lookup!D:E,2,FALSE)</f>
        <v>Corporate Contributions</v>
      </c>
      <c r="X1861" t="s">
        <v>216</v>
      </c>
      <c r="Y1861" t="s">
        <v>33</v>
      </c>
      <c r="Z1861" t="s">
        <v>36</v>
      </c>
      <c r="AA1861" t="s">
        <v>37</v>
      </c>
      <c r="AB1861" t="s">
        <v>904</v>
      </c>
      <c r="AC1861" t="s">
        <v>33</v>
      </c>
      <c r="AD1861">
        <v>0</v>
      </c>
      <c r="AE1861">
        <v>12</v>
      </c>
      <c r="AF1861">
        <v>2019</v>
      </c>
      <c r="AG1861" t="s">
        <v>33</v>
      </c>
      <c r="AH1861" t="s">
        <v>33</v>
      </c>
      <c r="AI1861" t="s">
        <v>124</v>
      </c>
    </row>
    <row r="1862" spans="1:35">
      <c r="A1862" t="s">
        <v>316</v>
      </c>
      <c r="B1862" t="s">
        <v>196</v>
      </c>
      <c r="C1862" t="s">
        <v>181</v>
      </c>
      <c r="D1862" t="s">
        <v>7179</v>
      </c>
      <c r="E1862" t="s">
        <v>7178</v>
      </c>
      <c r="F1862" t="s">
        <v>32</v>
      </c>
      <c r="G1862" t="s">
        <v>317</v>
      </c>
      <c r="H1862" t="str">
        <f t="shared" si="609"/>
        <v>4261</v>
      </c>
      <c r="I1862" t="s">
        <v>318</v>
      </c>
      <c r="J1862">
        <v>6800</v>
      </c>
      <c r="K1862" t="s">
        <v>903</v>
      </c>
      <c r="L1862" t="s">
        <v>1671</v>
      </c>
      <c r="M1862" t="s">
        <v>654</v>
      </c>
      <c r="N1862" t="s">
        <v>655</v>
      </c>
      <c r="O1862" t="s">
        <v>7209</v>
      </c>
      <c r="P1862" t="s">
        <v>7210</v>
      </c>
      <c r="Q1862" t="s">
        <v>33</v>
      </c>
      <c r="R1862" t="s">
        <v>782</v>
      </c>
      <c r="S1862" t="s">
        <v>3751</v>
      </c>
      <c r="T1862" t="s">
        <v>909</v>
      </c>
      <c r="U1862" t="s">
        <v>110</v>
      </c>
      <c r="V1862" t="s">
        <v>329</v>
      </c>
      <c r="W1862" t="str">
        <f>VLOOKUP(V1862,Lookup!D:E,2,FALSE)</f>
        <v>Corporate Contributions</v>
      </c>
      <c r="X1862" t="s">
        <v>216</v>
      </c>
      <c r="Y1862" t="s">
        <v>33</v>
      </c>
      <c r="Z1862" t="s">
        <v>36</v>
      </c>
      <c r="AA1862" t="s">
        <v>37</v>
      </c>
      <c r="AB1862" t="s">
        <v>1670</v>
      </c>
      <c r="AC1862" t="s">
        <v>33</v>
      </c>
      <c r="AD1862">
        <v>0</v>
      </c>
      <c r="AE1862">
        <v>12</v>
      </c>
      <c r="AF1862">
        <v>2019</v>
      </c>
      <c r="AG1862" t="s">
        <v>33</v>
      </c>
      <c r="AH1862" t="s">
        <v>33</v>
      </c>
      <c r="AI1862" t="s">
        <v>124</v>
      </c>
    </row>
    <row r="1863" spans="1:35">
      <c r="A1863" t="s">
        <v>316</v>
      </c>
      <c r="B1863" t="s">
        <v>196</v>
      </c>
      <c r="C1863" t="s">
        <v>181</v>
      </c>
      <c r="D1863" t="s">
        <v>7179</v>
      </c>
      <c r="E1863" t="s">
        <v>7178</v>
      </c>
      <c r="F1863" t="s">
        <v>32</v>
      </c>
      <c r="G1863" t="s">
        <v>317</v>
      </c>
      <c r="H1863" t="str">
        <f t="shared" si="609"/>
        <v>4261</v>
      </c>
      <c r="I1863" t="s">
        <v>318</v>
      </c>
      <c r="J1863">
        <v>3000</v>
      </c>
      <c r="K1863" t="s">
        <v>903</v>
      </c>
      <c r="L1863" t="s">
        <v>1671</v>
      </c>
      <c r="M1863" t="s">
        <v>6754</v>
      </c>
      <c r="N1863" t="s">
        <v>6755</v>
      </c>
      <c r="O1863" t="s">
        <v>7211</v>
      </c>
      <c r="P1863" t="s">
        <v>7212</v>
      </c>
      <c r="Q1863" t="s">
        <v>33</v>
      </c>
      <c r="R1863" t="s">
        <v>782</v>
      </c>
      <c r="S1863" t="s">
        <v>327</v>
      </c>
      <c r="T1863" t="s">
        <v>909</v>
      </c>
      <c r="U1863" t="s">
        <v>110</v>
      </c>
      <c r="V1863" t="s">
        <v>329</v>
      </c>
      <c r="W1863" t="str">
        <f>VLOOKUP(V1863,Lookup!D:E,2,FALSE)</f>
        <v>Corporate Contributions</v>
      </c>
      <c r="X1863" t="s">
        <v>216</v>
      </c>
      <c r="Y1863" t="s">
        <v>33</v>
      </c>
      <c r="Z1863" t="s">
        <v>36</v>
      </c>
      <c r="AA1863" t="s">
        <v>37</v>
      </c>
      <c r="AB1863" t="s">
        <v>1670</v>
      </c>
      <c r="AC1863" t="s">
        <v>33</v>
      </c>
      <c r="AD1863">
        <v>0</v>
      </c>
      <c r="AE1863">
        <v>12</v>
      </c>
      <c r="AF1863">
        <v>2019</v>
      </c>
      <c r="AG1863" t="s">
        <v>33</v>
      </c>
      <c r="AH1863" t="s">
        <v>33</v>
      </c>
      <c r="AI1863" t="s">
        <v>124</v>
      </c>
    </row>
    <row r="1864" spans="1:35">
      <c r="A1864" t="s">
        <v>316</v>
      </c>
      <c r="B1864" t="s">
        <v>196</v>
      </c>
      <c r="C1864" t="s">
        <v>181</v>
      </c>
      <c r="D1864" t="s">
        <v>7179</v>
      </c>
      <c r="E1864" t="s">
        <v>7178</v>
      </c>
      <c r="F1864" t="s">
        <v>32</v>
      </c>
      <c r="G1864" t="s">
        <v>317</v>
      </c>
      <c r="H1864" t="str">
        <f t="shared" si="609"/>
        <v>4261</v>
      </c>
      <c r="I1864" t="s">
        <v>318</v>
      </c>
      <c r="J1864">
        <v>6500</v>
      </c>
      <c r="K1864" t="s">
        <v>903</v>
      </c>
      <c r="L1864" t="s">
        <v>1671</v>
      </c>
      <c r="M1864" t="s">
        <v>1190</v>
      </c>
      <c r="N1864" t="s">
        <v>1191</v>
      </c>
      <c r="O1864" t="s">
        <v>7213</v>
      </c>
      <c r="P1864" t="s">
        <v>7214</v>
      </c>
      <c r="Q1864" t="s">
        <v>33</v>
      </c>
      <c r="R1864" t="s">
        <v>782</v>
      </c>
      <c r="S1864" t="s">
        <v>3751</v>
      </c>
      <c r="T1864" t="s">
        <v>909</v>
      </c>
      <c r="U1864" t="s">
        <v>110</v>
      </c>
      <c r="V1864" t="s">
        <v>329</v>
      </c>
      <c r="W1864" t="str">
        <f>VLOOKUP(V1864,Lookup!D:E,2,FALSE)</f>
        <v>Corporate Contributions</v>
      </c>
      <c r="X1864" t="s">
        <v>216</v>
      </c>
      <c r="Y1864" t="s">
        <v>33</v>
      </c>
      <c r="Z1864" t="s">
        <v>36</v>
      </c>
      <c r="AA1864" t="s">
        <v>37</v>
      </c>
      <c r="AB1864" t="s">
        <v>1670</v>
      </c>
      <c r="AC1864" t="s">
        <v>33</v>
      </c>
      <c r="AD1864">
        <v>0</v>
      </c>
      <c r="AE1864">
        <v>12</v>
      </c>
      <c r="AF1864">
        <v>2019</v>
      </c>
      <c r="AG1864" t="s">
        <v>33</v>
      </c>
      <c r="AH1864" t="s">
        <v>33</v>
      </c>
      <c r="AI1864" t="s">
        <v>124</v>
      </c>
    </row>
    <row r="1865" spans="1:35">
      <c r="A1865" t="s">
        <v>316</v>
      </c>
      <c r="B1865" t="s">
        <v>196</v>
      </c>
      <c r="C1865" t="s">
        <v>181</v>
      </c>
      <c r="D1865" t="s">
        <v>7179</v>
      </c>
      <c r="E1865" t="s">
        <v>7178</v>
      </c>
      <c r="F1865" t="s">
        <v>32</v>
      </c>
      <c r="G1865" t="s">
        <v>317</v>
      </c>
      <c r="H1865" t="str">
        <f t="shared" si="609"/>
        <v>4261</v>
      </c>
      <c r="I1865" t="s">
        <v>318</v>
      </c>
      <c r="J1865">
        <v>4650</v>
      </c>
      <c r="K1865" t="s">
        <v>903</v>
      </c>
      <c r="L1865" t="s">
        <v>1671</v>
      </c>
      <c r="M1865" t="s">
        <v>3252</v>
      </c>
      <c r="N1865" t="s">
        <v>3253</v>
      </c>
      <c r="O1865" t="s">
        <v>7215</v>
      </c>
      <c r="P1865" t="s">
        <v>7216</v>
      </c>
      <c r="Q1865" t="s">
        <v>33</v>
      </c>
      <c r="R1865" t="s">
        <v>782</v>
      </c>
      <c r="S1865" t="s">
        <v>3751</v>
      </c>
      <c r="T1865" t="s">
        <v>909</v>
      </c>
      <c r="U1865" t="s">
        <v>110</v>
      </c>
      <c r="V1865" t="s">
        <v>329</v>
      </c>
      <c r="W1865" t="str">
        <f>VLOOKUP(V1865,Lookup!D:E,2,FALSE)</f>
        <v>Corporate Contributions</v>
      </c>
      <c r="X1865" t="s">
        <v>216</v>
      </c>
      <c r="Y1865" t="s">
        <v>33</v>
      </c>
      <c r="Z1865" t="s">
        <v>36</v>
      </c>
      <c r="AA1865" t="s">
        <v>37</v>
      </c>
      <c r="AB1865" t="s">
        <v>1670</v>
      </c>
      <c r="AC1865" t="s">
        <v>33</v>
      </c>
      <c r="AD1865">
        <v>0</v>
      </c>
      <c r="AE1865">
        <v>12</v>
      </c>
      <c r="AF1865">
        <v>2019</v>
      </c>
      <c r="AG1865" t="s">
        <v>33</v>
      </c>
      <c r="AH1865" t="s">
        <v>33</v>
      </c>
      <c r="AI1865" t="s">
        <v>124</v>
      </c>
    </row>
    <row r="1866" spans="1:35">
      <c r="A1866" t="s">
        <v>316</v>
      </c>
      <c r="B1866" t="s">
        <v>196</v>
      </c>
      <c r="C1866" t="s">
        <v>181</v>
      </c>
      <c r="D1866" t="s">
        <v>7179</v>
      </c>
      <c r="E1866" t="s">
        <v>7178</v>
      </c>
      <c r="F1866" t="s">
        <v>32</v>
      </c>
      <c r="G1866" t="s">
        <v>317</v>
      </c>
      <c r="H1866" t="str">
        <f t="shared" si="609"/>
        <v>4261</v>
      </c>
      <c r="I1866" t="s">
        <v>318</v>
      </c>
      <c r="J1866">
        <v>825</v>
      </c>
      <c r="K1866" t="s">
        <v>903</v>
      </c>
      <c r="L1866" t="s">
        <v>1671</v>
      </c>
      <c r="M1866" t="s">
        <v>6283</v>
      </c>
      <c r="N1866" t="s">
        <v>6284</v>
      </c>
      <c r="O1866" t="s">
        <v>7217</v>
      </c>
      <c r="P1866" t="s">
        <v>7218</v>
      </c>
      <c r="Q1866" t="s">
        <v>33</v>
      </c>
      <c r="R1866" t="s">
        <v>566</v>
      </c>
      <c r="S1866" t="s">
        <v>3751</v>
      </c>
      <c r="T1866" t="s">
        <v>909</v>
      </c>
      <c r="U1866" t="s">
        <v>110</v>
      </c>
      <c r="V1866" t="s">
        <v>329</v>
      </c>
      <c r="W1866" t="str">
        <f>VLOOKUP(V1866,Lookup!D:E,2,FALSE)</f>
        <v>Corporate Contributions</v>
      </c>
      <c r="X1866" t="s">
        <v>216</v>
      </c>
      <c r="Y1866" t="s">
        <v>33</v>
      </c>
      <c r="Z1866" t="s">
        <v>36</v>
      </c>
      <c r="AA1866" t="s">
        <v>37</v>
      </c>
      <c r="AB1866" t="s">
        <v>1670</v>
      </c>
      <c r="AC1866" t="s">
        <v>33</v>
      </c>
      <c r="AD1866">
        <v>0</v>
      </c>
      <c r="AE1866">
        <v>12</v>
      </c>
      <c r="AF1866">
        <v>2019</v>
      </c>
      <c r="AG1866" t="s">
        <v>33</v>
      </c>
      <c r="AH1866" t="s">
        <v>33</v>
      </c>
      <c r="AI1866" t="s">
        <v>124</v>
      </c>
    </row>
    <row r="1867" spans="1:35">
      <c r="A1867" t="s">
        <v>316</v>
      </c>
      <c r="B1867" t="s">
        <v>196</v>
      </c>
      <c r="C1867" t="s">
        <v>181</v>
      </c>
      <c r="D1867" t="s">
        <v>7179</v>
      </c>
      <c r="E1867" t="s">
        <v>7178</v>
      </c>
      <c r="F1867" t="s">
        <v>32</v>
      </c>
      <c r="G1867" t="s">
        <v>317</v>
      </c>
      <c r="H1867" t="str">
        <f t="shared" si="609"/>
        <v>4261</v>
      </c>
      <c r="I1867" t="s">
        <v>318</v>
      </c>
      <c r="J1867">
        <v>825</v>
      </c>
      <c r="K1867" t="s">
        <v>903</v>
      </c>
      <c r="L1867" t="s">
        <v>1671</v>
      </c>
      <c r="M1867" t="s">
        <v>6283</v>
      </c>
      <c r="N1867" t="s">
        <v>6284</v>
      </c>
      <c r="O1867" t="s">
        <v>7219</v>
      </c>
      <c r="P1867" t="s">
        <v>7220</v>
      </c>
      <c r="Q1867" t="s">
        <v>33</v>
      </c>
      <c r="R1867" t="s">
        <v>782</v>
      </c>
      <c r="S1867" t="s">
        <v>3751</v>
      </c>
      <c r="T1867" t="s">
        <v>909</v>
      </c>
      <c r="U1867" t="s">
        <v>110</v>
      </c>
      <c r="V1867" t="s">
        <v>329</v>
      </c>
      <c r="W1867" t="str">
        <f>VLOOKUP(V1867,Lookup!D:E,2,FALSE)</f>
        <v>Corporate Contributions</v>
      </c>
      <c r="X1867" t="s">
        <v>216</v>
      </c>
      <c r="Y1867" t="s">
        <v>33</v>
      </c>
      <c r="Z1867" t="s">
        <v>36</v>
      </c>
      <c r="AA1867" t="s">
        <v>37</v>
      </c>
      <c r="AB1867" t="s">
        <v>1670</v>
      </c>
      <c r="AC1867" t="s">
        <v>33</v>
      </c>
      <c r="AD1867">
        <v>0</v>
      </c>
      <c r="AE1867">
        <v>12</v>
      </c>
      <c r="AF1867">
        <v>2019</v>
      </c>
      <c r="AG1867" t="s">
        <v>33</v>
      </c>
      <c r="AH1867" t="s">
        <v>33</v>
      </c>
      <c r="AI1867" t="s">
        <v>124</v>
      </c>
    </row>
    <row r="1868" spans="1:35">
      <c r="A1868" t="s">
        <v>660</v>
      </c>
      <c r="B1868" t="s">
        <v>283</v>
      </c>
      <c r="C1868" t="s">
        <v>181</v>
      </c>
      <c r="D1868" t="s">
        <v>7180</v>
      </c>
      <c r="E1868" t="s">
        <v>7178</v>
      </c>
      <c r="F1868" t="s">
        <v>32</v>
      </c>
      <c r="G1868" t="s">
        <v>286</v>
      </c>
      <c r="H1868" t="str">
        <f t="shared" ref="H1868" si="610">LEFT(G1868,4)</f>
        <v>5240</v>
      </c>
      <c r="I1868" t="s">
        <v>287</v>
      </c>
      <c r="J1868">
        <v>716.64</v>
      </c>
      <c r="K1868" t="s">
        <v>447</v>
      </c>
      <c r="L1868" t="s">
        <v>447</v>
      </c>
      <c r="M1868" t="s">
        <v>981</v>
      </c>
      <c r="N1868" t="s">
        <v>982</v>
      </c>
      <c r="O1868" t="s">
        <v>7221</v>
      </c>
      <c r="P1868" t="s">
        <v>7222</v>
      </c>
      <c r="Q1868" t="s">
        <v>33</v>
      </c>
      <c r="R1868" t="s">
        <v>448</v>
      </c>
      <c r="S1868" t="s">
        <v>985</v>
      </c>
      <c r="T1868" t="s">
        <v>986</v>
      </c>
      <c r="U1868" t="s">
        <v>284</v>
      </c>
      <c r="V1868" t="s">
        <v>80</v>
      </c>
      <c r="W1868" t="str">
        <f>VLOOKUP(V1868,Lookup!D:E,2,FALSE)</f>
        <v>Utility Payments</v>
      </c>
      <c r="X1868" t="s">
        <v>105</v>
      </c>
      <c r="Y1868" t="s">
        <v>33</v>
      </c>
      <c r="Z1868" t="s">
        <v>36</v>
      </c>
      <c r="AA1868" t="s">
        <v>37</v>
      </c>
      <c r="AB1868" t="s">
        <v>446</v>
      </c>
      <c r="AC1868" t="s">
        <v>33</v>
      </c>
      <c r="AD1868">
        <v>0</v>
      </c>
      <c r="AE1868">
        <v>12</v>
      </c>
      <c r="AF1868">
        <v>2019</v>
      </c>
      <c r="AG1868" t="s">
        <v>33</v>
      </c>
      <c r="AH1868" t="s">
        <v>33</v>
      </c>
      <c r="AI1868" t="s">
        <v>7223</v>
      </c>
    </row>
    <row r="1869" spans="1:35">
      <c r="A1869" t="s">
        <v>316</v>
      </c>
      <c r="B1869" t="s">
        <v>175</v>
      </c>
      <c r="C1869" t="s">
        <v>176</v>
      </c>
      <c r="D1869" t="s">
        <v>7227</v>
      </c>
      <c r="E1869" t="s">
        <v>7224</v>
      </c>
      <c r="F1869" t="s">
        <v>32</v>
      </c>
      <c r="G1869" t="s">
        <v>317</v>
      </c>
      <c r="H1869" t="str">
        <f t="shared" ref="H1869:H1879" si="611">LEFT(G1869,4)</f>
        <v>4261</v>
      </c>
      <c r="I1869" t="s">
        <v>318</v>
      </c>
      <c r="J1869">
        <v>6000</v>
      </c>
      <c r="K1869" t="s">
        <v>210</v>
      </c>
      <c r="L1869" t="s">
        <v>641</v>
      </c>
      <c r="M1869" t="s">
        <v>2008</v>
      </c>
      <c r="N1869" t="s">
        <v>2009</v>
      </c>
      <c r="O1869" t="s">
        <v>7228</v>
      </c>
      <c r="P1869" t="s">
        <v>7229</v>
      </c>
      <c r="Q1869" t="s">
        <v>33</v>
      </c>
      <c r="R1869" t="s">
        <v>211</v>
      </c>
      <c r="S1869" t="s">
        <v>3751</v>
      </c>
      <c r="T1869" t="s">
        <v>95</v>
      </c>
      <c r="U1869" t="s">
        <v>110</v>
      </c>
      <c r="V1869" t="s">
        <v>329</v>
      </c>
      <c r="W1869" t="str">
        <f>VLOOKUP(V1869,Lookup!D:E,2,FALSE)</f>
        <v>Corporate Contributions</v>
      </c>
      <c r="X1869" t="s">
        <v>216</v>
      </c>
      <c r="Y1869" t="s">
        <v>33</v>
      </c>
      <c r="Z1869" t="s">
        <v>36</v>
      </c>
      <c r="AA1869" t="s">
        <v>37</v>
      </c>
      <c r="AB1869" t="s">
        <v>640</v>
      </c>
      <c r="AC1869" t="s">
        <v>33</v>
      </c>
      <c r="AD1869">
        <v>0</v>
      </c>
      <c r="AE1869">
        <v>12</v>
      </c>
      <c r="AF1869">
        <v>2019</v>
      </c>
      <c r="AG1869" t="s">
        <v>33</v>
      </c>
      <c r="AH1869" t="s">
        <v>33</v>
      </c>
      <c r="AI1869" t="s">
        <v>124</v>
      </c>
    </row>
    <row r="1870" spans="1:35">
      <c r="A1870" t="s">
        <v>316</v>
      </c>
      <c r="B1870" t="s">
        <v>175</v>
      </c>
      <c r="C1870" t="s">
        <v>176</v>
      </c>
      <c r="D1870" t="s">
        <v>7227</v>
      </c>
      <c r="E1870" t="s">
        <v>7224</v>
      </c>
      <c r="F1870" t="s">
        <v>32</v>
      </c>
      <c r="G1870" t="s">
        <v>317</v>
      </c>
      <c r="H1870" t="str">
        <f t="shared" si="611"/>
        <v>4261</v>
      </c>
      <c r="I1870" t="s">
        <v>318</v>
      </c>
      <c r="J1870">
        <v>10000</v>
      </c>
      <c r="K1870" t="s">
        <v>210</v>
      </c>
      <c r="L1870" t="s">
        <v>641</v>
      </c>
      <c r="M1870" t="s">
        <v>322</v>
      </c>
      <c r="N1870" t="s">
        <v>323</v>
      </c>
      <c r="O1870" t="s">
        <v>7230</v>
      </c>
      <c r="P1870" t="s">
        <v>7231</v>
      </c>
      <c r="Q1870" t="s">
        <v>33</v>
      </c>
      <c r="R1870" t="s">
        <v>211</v>
      </c>
      <c r="S1870" t="s">
        <v>3751</v>
      </c>
      <c r="T1870" t="s">
        <v>95</v>
      </c>
      <c r="U1870" t="s">
        <v>110</v>
      </c>
      <c r="V1870" t="s">
        <v>329</v>
      </c>
      <c r="W1870" t="str">
        <f>VLOOKUP(V1870,Lookup!D:E,2,FALSE)</f>
        <v>Corporate Contributions</v>
      </c>
      <c r="X1870" t="s">
        <v>216</v>
      </c>
      <c r="Y1870" t="s">
        <v>33</v>
      </c>
      <c r="Z1870" t="s">
        <v>36</v>
      </c>
      <c r="AA1870" t="s">
        <v>37</v>
      </c>
      <c r="AB1870" t="s">
        <v>640</v>
      </c>
      <c r="AC1870" t="s">
        <v>33</v>
      </c>
      <c r="AD1870">
        <v>0</v>
      </c>
      <c r="AE1870">
        <v>12</v>
      </c>
      <c r="AF1870">
        <v>2019</v>
      </c>
      <c r="AG1870" t="s">
        <v>33</v>
      </c>
      <c r="AH1870" t="s">
        <v>33</v>
      </c>
      <c r="AI1870" t="s">
        <v>124</v>
      </c>
    </row>
    <row r="1871" spans="1:35">
      <c r="A1871" t="s">
        <v>316</v>
      </c>
      <c r="B1871" t="s">
        <v>175</v>
      </c>
      <c r="C1871" t="s">
        <v>176</v>
      </c>
      <c r="D1871" t="s">
        <v>7227</v>
      </c>
      <c r="E1871" t="s">
        <v>7224</v>
      </c>
      <c r="F1871" t="s">
        <v>32</v>
      </c>
      <c r="G1871" t="s">
        <v>317</v>
      </c>
      <c r="H1871" t="str">
        <f t="shared" si="611"/>
        <v>4261</v>
      </c>
      <c r="I1871" t="s">
        <v>318</v>
      </c>
      <c r="J1871">
        <v>500</v>
      </c>
      <c r="K1871" t="s">
        <v>210</v>
      </c>
      <c r="L1871" t="s">
        <v>641</v>
      </c>
      <c r="M1871" t="s">
        <v>646</v>
      </c>
      <c r="N1871" t="s">
        <v>647</v>
      </c>
      <c r="O1871" t="s">
        <v>7232</v>
      </c>
      <c r="P1871" t="s">
        <v>7233</v>
      </c>
      <c r="Q1871" t="s">
        <v>33</v>
      </c>
      <c r="R1871" t="s">
        <v>208</v>
      </c>
      <c r="S1871" t="s">
        <v>327</v>
      </c>
      <c r="T1871" t="s">
        <v>95</v>
      </c>
      <c r="U1871" t="s">
        <v>110</v>
      </c>
      <c r="V1871" t="s">
        <v>329</v>
      </c>
      <c r="W1871" t="str">
        <f>VLOOKUP(V1871,Lookup!D:E,2,FALSE)</f>
        <v>Corporate Contributions</v>
      </c>
      <c r="X1871" t="s">
        <v>216</v>
      </c>
      <c r="Y1871" t="s">
        <v>33</v>
      </c>
      <c r="Z1871" t="s">
        <v>36</v>
      </c>
      <c r="AA1871" t="s">
        <v>37</v>
      </c>
      <c r="AB1871" t="s">
        <v>640</v>
      </c>
      <c r="AC1871" t="s">
        <v>33</v>
      </c>
      <c r="AD1871">
        <v>0</v>
      </c>
      <c r="AE1871">
        <v>12</v>
      </c>
      <c r="AF1871">
        <v>2019</v>
      </c>
      <c r="AG1871" t="s">
        <v>33</v>
      </c>
      <c r="AH1871" t="s">
        <v>33</v>
      </c>
      <c r="AI1871" t="s">
        <v>124</v>
      </c>
    </row>
    <row r="1872" spans="1:35">
      <c r="A1872" t="s">
        <v>316</v>
      </c>
      <c r="B1872" t="s">
        <v>175</v>
      </c>
      <c r="C1872" t="s">
        <v>176</v>
      </c>
      <c r="D1872" t="s">
        <v>7227</v>
      </c>
      <c r="E1872" t="s">
        <v>7224</v>
      </c>
      <c r="F1872" t="s">
        <v>32</v>
      </c>
      <c r="G1872" t="s">
        <v>317</v>
      </c>
      <c r="H1872" t="str">
        <f t="shared" si="611"/>
        <v>4261</v>
      </c>
      <c r="I1872" t="s">
        <v>318</v>
      </c>
      <c r="J1872">
        <v>5000</v>
      </c>
      <c r="K1872" t="s">
        <v>210</v>
      </c>
      <c r="L1872" t="s">
        <v>641</v>
      </c>
      <c r="M1872" t="s">
        <v>596</v>
      </c>
      <c r="N1872" t="s">
        <v>597</v>
      </c>
      <c r="O1872" t="s">
        <v>7234</v>
      </c>
      <c r="P1872" t="s">
        <v>7235</v>
      </c>
      <c r="Q1872" t="s">
        <v>33</v>
      </c>
      <c r="R1872" t="s">
        <v>211</v>
      </c>
      <c r="S1872" t="s">
        <v>3751</v>
      </c>
      <c r="T1872" t="s">
        <v>95</v>
      </c>
      <c r="U1872" t="s">
        <v>110</v>
      </c>
      <c r="V1872" t="s">
        <v>329</v>
      </c>
      <c r="W1872" t="str">
        <f>VLOOKUP(V1872,Lookup!D:E,2,FALSE)</f>
        <v>Corporate Contributions</v>
      </c>
      <c r="X1872" t="s">
        <v>216</v>
      </c>
      <c r="Y1872" t="s">
        <v>33</v>
      </c>
      <c r="Z1872" t="s">
        <v>36</v>
      </c>
      <c r="AA1872" t="s">
        <v>37</v>
      </c>
      <c r="AB1872" t="s">
        <v>640</v>
      </c>
      <c r="AC1872" t="s">
        <v>33</v>
      </c>
      <c r="AD1872">
        <v>0</v>
      </c>
      <c r="AE1872">
        <v>12</v>
      </c>
      <c r="AF1872">
        <v>2019</v>
      </c>
      <c r="AG1872" t="s">
        <v>33</v>
      </c>
      <c r="AH1872" t="s">
        <v>33</v>
      </c>
      <c r="AI1872" t="s">
        <v>124</v>
      </c>
    </row>
    <row r="1873" spans="1:35">
      <c r="A1873" t="s">
        <v>316</v>
      </c>
      <c r="B1873" t="s">
        <v>175</v>
      </c>
      <c r="C1873" t="s">
        <v>176</v>
      </c>
      <c r="D1873" t="s">
        <v>7227</v>
      </c>
      <c r="E1873" t="s">
        <v>7224</v>
      </c>
      <c r="F1873" t="s">
        <v>32</v>
      </c>
      <c r="G1873" t="s">
        <v>317</v>
      </c>
      <c r="H1873" t="str">
        <f t="shared" si="611"/>
        <v>4261</v>
      </c>
      <c r="I1873" t="s">
        <v>318</v>
      </c>
      <c r="J1873">
        <v>1500</v>
      </c>
      <c r="K1873" t="s">
        <v>210</v>
      </c>
      <c r="L1873" t="s">
        <v>641</v>
      </c>
      <c r="M1873" t="s">
        <v>6383</v>
      </c>
      <c r="N1873" t="s">
        <v>6384</v>
      </c>
      <c r="O1873" t="s">
        <v>7236</v>
      </c>
      <c r="P1873" t="s">
        <v>7237</v>
      </c>
      <c r="Q1873" t="s">
        <v>33</v>
      </c>
      <c r="R1873" t="s">
        <v>687</v>
      </c>
      <c r="S1873" t="s">
        <v>3751</v>
      </c>
      <c r="T1873" t="s">
        <v>95</v>
      </c>
      <c r="U1873" t="s">
        <v>110</v>
      </c>
      <c r="V1873" t="s">
        <v>329</v>
      </c>
      <c r="W1873" t="str">
        <f>VLOOKUP(V1873,Lookup!D:E,2,FALSE)</f>
        <v>Corporate Contributions</v>
      </c>
      <c r="X1873" t="s">
        <v>216</v>
      </c>
      <c r="Y1873" t="s">
        <v>33</v>
      </c>
      <c r="Z1873" t="s">
        <v>36</v>
      </c>
      <c r="AA1873" t="s">
        <v>37</v>
      </c>
      <c r="AB1873" t="s">
        <v>640</v>
      </c>
      <c r="AC1873" t="s">
        <v>33</v>
      </c>
      <c r="AD1873">
        <v>0</v>
      </c>
      <c r="AE1873">
        <v>12</v>
      </c>
      <c r="AF1873">
        <v>2019</v>
      </c>
      <c r="AG1873" t="s">
        <v>33</v>
      </c>
      <c r="AH1873" t="s">
        <v>33</v>
      </c>
      <c r="AI1873" t="s">
        <v>124</v>
      </c>
    </row>
    <row r="1874" spans="1:35">
      <c r="A1874" t="s">
        <v>316</v>
      </c>
      <c r="B1874" t="s">
        <v>175</v>
      </c>
      <c r="C1874" t="s">
        <v>176</v>
      </c>
      <c r="D1874" t="s">
        <v>7227</v>
      </c>
      <c r="E1874" t="s">
        <v>7224</v>
      </c>
      <c r="F1874" t="s">
        <v>32</v>
      </c>
      <c r="G1874" t="s">
        <v>317</v>
      </c>
      <c r="H1874" t="str">
        <f t="shared" si="611"/>
        <v>4261</v>
      </c>
      <c r="I1874" t="s">
        <v>318</v>
      </c>
      <c r="J1874">
        <v>2500</v>
      </c>
      <c r="K1874" t="s">
        <v>210</v>
      </c>
      <c r="L1874" t="s">
        <v>641</v>
      </c>
      <c r="M1874" t="s">
        <v>3413</v>
      </c>
      <c r="N1874" t="s">
        <v>3414</v>
      </c>
      <c r="O1874" t="s">
        <v>7238</v>
      </c>
      <c r="P1874" t="s">
        <v>7239</v>
      </c>
      <c r="Q1874" t="s">
        <v>33</v>
      </c>
      <c r="R1874" t="s">
        <v>557</v>
      </c>
      <c r="S1874" t="s">
        <v>3751</v>
      </c>
      <c r="T1874" t="s">
        <v>95</v>
      </c>
      <c r="U1874" t="s">
        <v>110</v>
      </c>
      <c r="V1874" t="s">
        <v>329</v>
      </c>
      <c r="W1874" t="str">
        <f>VLOOKUP(V1874,Lookup!D:E,2,FALSE)</f>
        <v>Corporate Contributions</v>
      </c>
      <c r="X1874" t="s">
        <v>216</v>
      </c>
      <c r="Y1874" t="s">
        <v>33</v>
      </c>
      <c r="Z1874" t="s">
        <v>36</v>
      </c>
      <c r="AA1874" t="s">
        <v>37</v>
      </c>
      <c r="AB1874" t="s">
        <v>640</v>
      </c>
      <c r="AC1874" t="s">
        <v>33</v>
      </c>
      <c r="AD1874">
        <v>0</v>
      </c>
      <c r="AE1874">
        <v>12</v>
      </c>
      <c r="AF1874">
        <v>2019</v>
      </c>
      <c r="AG1874" t="s">
        <v>33</v>
      </c>
      <c r="AH1874" t="s">
        <v>33</v>
      </c>
      <c r="AI1874" t="s">
        <v>124</v>
      </c>
    </row>
    <row r="1875" spans="1:35">
      <c r="A1875" t="s">
        <v>316</v>
      </c>
      <c r="B1875" t="s">
        <v>175</v>
      </c>
      <c r="C1875" t="s">
        <v>176</v>
      </c>
      <c r="D1875" t="s">
        <v>7227</v>
      </c>
      <c r="E1875" t="s">
        <v>7224</v>
      </c>
      <c r="F1875" t="s">
        <v>32</v>
      </c>
      <c r="G1875" t="s">
        <v>317</v>
      </c>
      <c r="H1875" t="str">
        <f t="shared" si="611"/>
        <v>4261</v>
      </c>
      <c r="I1875" t="s">
        <v>318</v>
      </c>
      <c r="J1875">
        <v>2000</v>
      </c>
      <c r="K1875" t="s">
        <v>210</v>
      </c>
      <c r="L1875" t="s">
        <v>641</v>
      </c>
      <c r="M1875" t="s">
        <v>2698</v>
      </c>
      <c r="N1875" t="s">
        <v>2699</v>
      </c>
      <c r="O1875" t="s">
        <v>7240</v>
      </c>
      <c r="P1875" t="s">
        <v>7241</v>
      </c>
      <c r="Q1875" t="s">
        <v>33</v>
      </c>
      <c r="R1875" t="s">
        <v>557</v>
      </c>
      <c r="S1875" t="s">
        <v>3751</v>
      </c>
      <c r="T1875" t="s">
        <v>95</v>
      </c>
      <c r="U1875" t="s">
        <v>110</v>
      </c>
      <c r="V1875" t="s">
        <v>329</v>
      </c>
      <c r="W1875" t="str">
        <f>VLOOKUP(V1875,Lookup!D:E,2,FALSE)</f>
        <v>Corporate Contributions</v>
      </c>
      <c r="X1875" t="s">
        <v>216</v>
      </c>
      <c r="Y1875" t="s">
        <v>33</v>
      </c>
      <c r="Z1875" t="s">
        <v>36</v>
      </c>
      <c r="AA1875" t="s">
        <v>37</v>
      </c>
      <c r="AB1875" t="s">
        <v>640</v>
      </c>
      <c r="AC1875" t="s">
        <v>33</v>
      </c>
      <c r="AD1875">
        <v>0</v>
      </c>
      <c r="AE1875">
        <v>12</v>
      </c>
      <c r="AF1875">
        <v>2019</v>
      </c>
      <c r="AG1875" t="s">
        <v>33</v>
      </c>
      <c r="AH1875" t="s">
        <v>33</v>
      </c>
      <c r="AI1875" t="s">
        <v>124</v>
      </c>
    </row>
    <row r="1876" spans="1:35">
      <c r="A1876" t="s">
        <v>316</v>
      </c>
      <c r="B1876" t="s">
        <v>175</v>
      </c>
      <c r="C1876" t="s">
        <v>176</v>
      </c>
      <c r="D1876" t="s">
        <v>7227</v>
      </c>
      <c r="E1876" t="s">
        <v>7224</v>
      </c>
      <c r="F1876" t="s">
        <v>32</v>
      </c>
      <c r="G1876" t="s">
        <v>317</v>
      </c>
      <c r="H1876" t="str">
        <f t="shared" si="611"/>
        <v>4261</v>
      </c>
      <c r="I1876" t="s">
        <v>318</v>
      </c>
      <c r="J1876">
        <v>5000</v>
      </c>
      <c r="K1876" t="s">
        <v>210</v>
      </c>
      <c r="L1876" t="s">
        <v>641</v>
      </c>
      <c r="M1876" t="s">
        <v>2267</v>
      </c>
      <c r="N1876" t="s">
        <v>2268</v>
      </c>
      <c r="O1876" t="s">
        <v>7242</v>
      </c>
      <c r="P1876" t="s">
        <v>7243</v>
      </c>
      <c r="Q1876" t="s">
        <v>33</v>
      </c>
      <c r="R1876" t="s">
        <v>211</v>
      </c>
      <c r="S1876" t="s">
        <v>3751</v>
      </c>
      <c r="T1876" t="s">
        <v>95</v>
      </c>
      <c r="U1876" t="s">
        <v>110</v>
      </c>
      <c r="V1876" t="s">
        <v>329</v>
      </c>
      <c r="W1876" t="str">
        <f>VLOOKUP(V1876,Lookup!D:E,2,FALSE)</f>
        <v>Corporate Contributions</v>
      </c>
      <c r="X1876" t="s">
        <v>216</v>
      </c>
      <c r="Y1876" t="s">
        <v>33</v>
      </c>
      <c r="Z1876" t="s">
        <v>36</v>
      </c>
      <c r="AA1876" t="s">
        <v>37</v>
      </c>
      <c r="AB1876" t="s">
        <v>640</v>
      </c>
      <c r="AC1876" t="s">
        <v>33</v>
      </c>
      <c r="AD1876">
        <v>0</v>
      </c>
      <c r="AE1876">
        <v>12</v>
      </c>
      <c r="AF1876">
        <v>2019</v>
      </c>
      <c r="AG1876" t="s">
        <v>33</v>
      </c>
      <c r="AH1876" t="s">
        <v>33</v>
      </c>
      <c r="AI1876" t="s">
        <v>124</v>
      </c>
    </row>
    <row r="1877" spans="1:35">
      <c r="A1877" t="s">
        <v>316</v>
      </c>
      <c r="B1877" t="s">
        <v>175</v>
      </c>
      <c r="C1877" t="s">
        <v>176</v>
      </c>
      <c r="D1877" t="s">
        <v>7227</v>
      </c>
      <c r="E1877" t="s">
        <v>7224</v>
      </c>
      <c r="F1877" t="s">
        <v>32</v>
      </c>
      <c r="G1877" t="s">
        <v>317</v>
      </c>
      <c r="H1877" t="str">
        <f t="shared" si="611"/>
        <v>4261</v>
      </c>
      <c r="I1877" t="s">
        <v>318</v>
      </c>
      <c r="J1877">
        <v>3000</v>
      </c>
      <c r="K1877" t="s">
        <v>210</v>
      </c>
      <c r="L1877" t="s">
        <v>641</v>
      </c>
      <c r="M1877" t="s">
        <v>4088</v>
      </c>
      <c r="N1877" t="s">
        <v>4089</v>
      </c>
      <c r="O1877" t="s">
        <v>7244</v>
      </c>
      <c r="P1877" t="s">
        <v>7245</v>
      </c>
      <c r="Q1877" t="s">
        <v>33</v>
      </c>
      <c r="R1877" t="s">
        <v>557</v>
      </c>
      <c r="S1877" t="s">
        <v>3751</v>
      </c>
      <c r="T1877" t="s">
        <v>95</v>
      </c>
      <c r="U1877" t="s">
        <v>110</v>
      </c>
      <c r="V1877" t="s">
        <v>329</v>
      </c>
      <c r="W1877" t="str">
        <f>VLOOKUP(V1877,Lookup!D:E,2,FALSE)</f>
        <v>Corporate Contributions</v>
      </c>
      <c r="X1877" t="s">
        <v>216</v>
      </c>
      <c r="Y1877" t="s">
        <v>33</v>
      </c>
      <c r="Z1877" t="s">
        <v>36</v>
      </c>
      <c r="AA1877" t="s">
        <v>37</v>
      </c>
      <c r="AB1877" t="s">
        <v>640</v>
      </c>
      <c r="AC1877" t="s">
        <v>33</v>
      </c>
      <c r="AD1877">
        <v>0</v>
      </c>
      <c r="AE1877">
        <v>12</v>
      </c>
      <c r="AF1877">
        <v>2019</v>
      </c>
      <c r="AG1877" t="s">
        <v>33</v>
      </c>
      <c r="AH1877" t="s">
        <v>33</v>
      </c>
      <c r="AI1877" t="s">
        <v>124</v>
      </c>
    </row>
    <row r="1878" spans="1:35">
      <c r="A1878" t="s">
        <v>316</v>
      </c>
      <c r="B1878" t="s">
        <v>175</v>
      </c>
      <c r="C1878" t="s">
        <v>176</v>
      </c>
      <c r="D1878" t="s">
        <v>7227</v>
      </c>
      <c r="E1878" t="s">
        <v>7224</v>
      </c>
      <c r="F1878" t="s">
        <v>32</v>
      </c>
      <c r="G1878" t="s">
        <v>317</v>
      </c>
      <c r="H1878" t="str">
        <f t="shared" si="611"/>
        <v>4261</v>
      </c>
      <c r="I1878" t="s">
        <v>318</v>
      </c>
      <c r="J1878">
        <v>500</v>
      </c>
      <c r="K1878" t="s">
        <v>210</v>
      </c>
      <c r="L1878" t="s">
        <v>641</v>
      </c>
      <c r="M1878" t="s">
        <v>7246</v>
      </c>
      <c r="N1878" t="s">
        <v>7247</v>
      </c>
      <c r="O1878" t="s">
        <v>7248</v>
      </c>
      <c r="P1878" t="s">
        <v>7249</v>
      </c>
      <c r="Q1878" t="s">
        <v>33</v>
      </c>
      <c r="R1878" t="s">
        <v>687</v>
      </c>
      <c r="S1878" t="s">
        <v>327</v>
      </c>
      <c r="T1878" t="s">
        <v>95</v>
      </c>
      <c r="U1878" t="s">
        <v>110</v>
      </c>
      <c r="V1878" t="s">
        <v>329</v>
      </c>
      <c r="W1878" t="str">
        <f>VLOOKUP(V1878,Lookup!D:E,2,FALSE)</f>
        <v>Corporate Contributions</v>
      </c>
      <c r="X1878" t="s">
        <v>216</v>
      </c>
      <c r="Y1878" t="s">
        <v>33</v>
      </c>
      <c r="Z1878" t="s">
        <v>36</v>
      </c>
      <c r="AA1878" t="s">
        <v>37</v>
      </c>
      <c r="AB1878" t="s">
        <v>640</v>
      </c>
      <c r="AC1878" t="s">
        <v>33</v>
      </c>
      <c r="AD1878">
        <v>0</v>
      </c>
      <c r="AE1878">
        <v>12</v>
      </c>
      <c r="AF1878">
        <v>2019</v>
      </c>
      <c r="AG1878" t="s">
        <v>33</v>
      </c>
      <c r="AH1878" t="s">
        <v>33</v>
      </c>
      <c r="AI1878" t="s">
        <v>124</v>
      </c>
    </row>
    <row r="1879" spans="1:35">
      <c r="A1879" t="s">
        <v>316</v>
      </c>
      <c r="B1879" t="s">
        <v>175</v>
      </c>
      <c r="C1879" t="s">
        <v>176</v>
      </c>
      <c r="D1879" t="s">
        <v>7227</v>
      </c>
      <c r="E1879" t="s">
        <v>7224</v>
      </c>
      <c r="F1879" t="s">
        <v>32</v>
      </c>
      <c r="G1879" t="s">
        <v>613</v>
      </c>
      <c r="H1879" t="str">
        <f t="shared" si="611"/>
        <v>4265</v>
      </c>
      <c r="I1879" t="s">
        <v>614</v>
      </c>
      <c r="J1879">
        <v>1000</v>
      </c>
      <c r="K1879" t="s">
        <v>210</v>
      </c>
      <c r="L1879" t="s">
        <v>641</v>
      </c>
      <c r="M1879" t="s">
        <v>642</v>
      </c>
      <c r="N1879" t="s">
        <v>643</v>
      </c>
      <c r="O1879" t="s">
        <v>7250</v>
      </c>
      <c r="P1879" t="s">
        <v>7251</v>
      </c>
      <c r="Q1879" t="s">
        <v>33</v>
      </c>
      <c r="R1879" t="s">
        <v>557</v>
      </c>
      <c r="S1879" t="s">
        <v>3751</v>
      </c>
      <c r="T1879" t="s">
        <v>95</v>
      </c>
      <c r="U1879" t="s">
        <v>110</v>
      </c>
      <c r="V1879" t="s">
        <v>329</v>
      </c>
      <c r="W1879" t="str">
        <f>VLOOKUP(V1879,Lookup!D:E,2,FALSE)</f>
        <v>Corporate Contributions</v>
      </c>
      <c r="X1879" t="s">
        <v>216</v>
      </c>
      <c r="Y1879" t="s">
        <v>33</v>
      </c>
      <c r="Z1879" t="s">
        <v>36</v>
      </c>
      <c r="AA1879" t="s">
        <v>37</v>
      </c>
      <c r="AB1879" t="s">
        <v>640</v>
      </c>
      <c r="AC1879" t="s">
        <v>33</v>
      </c>
      <c r="AD1879">
        <v>0</v>
      </c>
      <c r="AE1879">
        <v>12</v>
      </c>
      <c r="AF1879">
        <v>2019</v>
      </c>
      <c r="AG1879" t="s">
        <v>33</v>
      </c>
      <c r="AH1879" t="s">
        <v>33</v>
      </c>
      <c r="AI1879" t="s">
        <v>124</v>
      </c>
    </row>
    <row r="1880" spans="1:35">
      <c r="A1880" t="s">
        <v>163</v>
      </c>
      <c r="B1880" t="s">
        <v>217</v>
      </c>
      <c r="C1880" t="s">
        <v>176</v>
      </c>
      <c r="D1880" t="s">
        <v>7252</v>
      </c>
      <c r="E1880" t="s">
        <v>7224</v>
      </c>
      <c r="F1880" t="s">
        <v>32</v>
      </c>
      <c r="G1880" t="s">
        <v>218</v>
      </c>
      <c r="H1880" t="str">
        <f t="shared" ref="H1880:H1882" si="612">LEFT(G1880,4)</f>
        <v>5060</v>
      </c>
      <c r="I1880" t="s">
        <v>219</v>
      </c>
      <c r="J1880">
        <v>1500</v>
      </c>
      <c r="K1880" t="s">
        <v>648</v>
      </c>
      <c r="L1880" t="s">
        <v>560</v>
      </c>
      <c r="M1880" t="s">
        <v>2324</v>
      </c>
      <c r="N1880" t="s">
        <v>2325</v>
      </c>
      <c r="O1880" t="s">
        <v>7253</v>
      </c>
      <c r="P1880" t="s">
        <v>7254</v>
      </c>
      <c r="Q1880" t="s">
        <v>33</v>
      </c>
      <c r="R1880" t="s">
        <v>220</v>
      </c>
      <c r="S1880" t="s">
        <v>221</v>
      </c>
      <c r="T1880" t="s">
        <v>7255</v>
      </c>
      <c r="U1880" t="s">
        <v>39</v>
      </c>
      <c r="V1880" t="s">
        <v>241</v>
      </c>
      <c r="W1880" t="str">
        <f>VLOOKUP(V1880,Lookup!D:E,2,FALSE)</f>
        <v>Contract Labor (General)</v>
      </c>
      <c r="X1880" t="s">
        <v>307</v>
      </c>
      <c r="Y1880" t="s">
        <v>33</v>
      </c>
      <c r="Z1880" t="s">
        <v>36</v>
      </c>
      <c r="AA1880" t="s">
        <v>37</v>
      </c>
      <c r="AB1880" t="s">
        <v>559</v>
      </c>
      <c r="AC1880" t="s">
        <v>33</v>
      </c>
      <c r="AD1880">
        <v>0</v>
      </c>
      <c r="AE1880">
        <v>12</v>
      </c>
      <c r="AF1880">
        <v>2019</v>
      </c>
      <c r="AG1880" t="s">
        <v>33</v>
      </c>
      <c r="AH1880" t="s">
        <v>33</v>
      </c>
      <c r="AI1880" t="s">
        <v>124</v>
      </c>
    </row>
    <row r="1881" spans="1:35">
      <c r="A1881" t="s">
        <v>163</v>
      </c>
      <c r="B1881" t="s">
        <v>217</v>
      </c>
      <c r="C1881" t="s">
        <v>176</v>
      </c>
      <c r="D1881" t="s">
        <v>7252</v>
      </c>
      <c r="E1881" t="s">
        <v>7224</v>
      </c>
      <c r="F1881" t="s">
        <v>32</v>
      </c>
      <c r="G1881" t="s">
        <v>218</v>
      </c>
      <c r="H1881" t="str">
        <f t="shared" si="612"/>
        <v>5060</v>
      </c>
      <c r="I1881" t="s">
        <v>219</v>
      </c>
      <c r="J1881">
        <v>20</v>
      </c>
      <c r="K1881" t="s">
        <v>648</v>
      </c>
      <c r="L1881" t="s">
        <v>560</v>
      </c>
      <c r="M1881" t="s">
        <v>2324</v>
      </c>
      <c r="N1881" t="s">
        <v>2325</v>
      </c>
      <c r="O1881" t="s">
        <v>7256</v>
      </c>
      <c r="P1881" t="s">
        <v>7257</v>
      </c>
      <c r="Q1881" t="s">
        <v>33</v>
      </c>
      <c r="R1881" t="s">
        <v>220</v>
      </c>
      <c r="S1881" t="s">
        <v>221</v>
      </c>
      <c r="T1881" t="s">
        <v>7255</v>
      </c>
      <c r="U1881" t="s">
        <v>39</v>
      </c>
      <c r="V1881" t="s">
        <v>241</v>
      </c>
      <c r="W1881" t="str">
        <f>VLOOKUP(V1881,Lookup!D:E,2,FALSE)</f>
        <v>Contract Labor (General)</v>
      </c>
      <c r="X1881" t="s">
        <v>307</v>
      </c>
      <c r="Y1881" t="s">
        <v>33</v>
      </c>
      <c r="Z1881" t="s">
        <v>36</v>
      </c>
      <c r="AA1881" t="s">
        <v>37</v>
      </c>
      <c r="AB1881" t="s">
        <v>559</v>
      </c>
      <c r="AC1881" t="s">
        <v>33</v>
      </c>
      <c r="AD1881">
        <v>0</v>
      </c>
      <c r="AE1881">
        <v>12</v>
      </c>
      <c r="AF1881">
        <v>2019</v>
      </c>
      <c r="AG1881" t="s">
        <v>33</v>
      </c>
      <c r="AH1881" t="s">
        <v>33</v>
      </c>
      <c r="AI1881" t="s">
        <v>124</v>
      </c>
    </row>
    <row r="1882" spans="1:35">
      <c r="A1882" t="s">
        <v>316</v>
      </c>
      <c r="B1882" t="s">
        <v>183</v>
      </c>
      <c r="C1882" t="s">
        <v>184</v>
      </c>
      <c r="D1882" t="s">
        <v>7258</v>
      </c>
      <c r="E1882" t="s">
        <v>7224</v>
      </c>
      <c r="F1882" t="s">
        <v>32</v>
      </c>
      <c r="G1882" t="s">
        <v>317</v>
      </c>
      <c r="H1882" t="str">
        <f t="shared" si="612"/>
        <v>4261</v>
      </c>
      <c r="I1882" t="s">
        <v>318</v>
      </c>
      <c r="J1882">
        <v>2500</v>
      </c>
      <c r="K1882" t="s">
        <v>500</v>
      </c>
      <c r="L1882" t="s">
        <v>428</v>
      </c>
      <c r="M1882" t="s">
        <v>3931</v>
      </c>
      <c r="N1882" t="s">
        <v>3932</v>
      </c>
      <c r="O1882" t="s">
        <v>7259</v>
      </c>
      <c r="P1882" t="s">
        <v>7260</v>
      </c>
      <c r="Q1882" t="s">
        <v>33</v>
      </c>
      <c r="R1882" t="s">
        <v>503</v>
      </c>
      <c r="S1882" t="s">
        <v>327</v>
      </c>
      <c r="T1882" t="s">
        <v>504</v>
      </c>
      <c r="U1882" t="s">
        <v>110</v>
      </c>
      <c r="V1882" t="s">
        <v>329</v>
      </c>
      <c r="W1882" t="str">
        <f>VLOOKUP(V1882,Lookup!D:E,2,FALSE)</f>
        <v>Corporate Contributions</v>
      </c>
      <c r="X1882" t="s">
        <v>216</v>
      </c>
      <c r="Y1882" t="s">
        <v>33</v>
      </c>
      <c r="Z1882" t="s">
        <v>36</v>
      </c>
      <c r="AA1882" t="s">
        <v>37</v>
      </c>
      <c r="AB1882" t="s">
        <v>427</v>
      </c>
      <c r="AC1882" t="s">
        <v>33</v>
      </c>
      <c r="AD1882">
        <v>0</v>
      </c>
      <c r="AE1882">
        <v>12</v>
      </c>
      <c r="AF1882">
        <v>2019</v>
      </c>
      <c r="AG1882" t="s">
        <v>33</v>
      </c>
      <c r="AH1882" t="s">
        <v>33</v>
      </c>
      <c r="AI1882" t="s">
        <v>124</v>
      </c>
    </row>
    <row r="1883" spans="1:35">
      <c r="A1883" t="s">
        <v>316</v>
      </c>
      <c r="B1883" t="s">
        <v>183</v>
      </c>
      <c r="C1883" t="s">
        <v>184</v>
      </c>
      <c r="D1883" t="s">
        <v>7258</v>
      </c>
      <c r="E1883" t="s">
        <v>7224</v>
      </c>
      <c r="F1883" t="s">
        <v>32</v>
      </c>
      <c r="G1883" t="s">
        <v>613</v>
      </c>
      <c r="H1883" t="str">
        <f t="shared" ref="H1883:H1884" si="613">LEFT(G1883,4)</f>
        <v>4265</v>
      </c>
      <c r="I1883" t="s">
        <v>614</v>
      </c>
      <c r="J1883">
        <v>125000</v>
      </c>
      <c r="K1883" t="s">
        <v>500</v>
      </c>
      <c r="L1883" t="s">
        <v>428</v>
      </c>
      <c r="M1883" t="s">
        <v>754</v>
      </c>
      <c r="N1883" t="s">
        <v>755</v>
      </c>
      <c r="O1883" t="s">
        <v>7261</v>
      </c>
      <c r="P1883" t="s">
        <v>7262</v>
      </c>
      <c r="Q1883" t="s">
        <v>33</v>
      </c>
      <c r="R1883" t="s">
        <v>503</v>
      </c>
      <c r="S1883" t="s">
        <v>327</v>
      </c>
      <c r="T1883" t="s">
        <v>504</v>
      </c>
      <c r="U1883" t="s">
        <v>110</v>
      </c>
      <c r="V1883" t="s">
        <v>329</v>
      </c>
      <c r="W1883" t="str">
        <f>VLOOKUP(V1883,Lookup!D:E,2,FALSE)</f>
        <v>Corporate Contributions</v>
      </c>
      <c r="X1883" t="s">
        <v>216</v>
      </c>
      <c r="Y1883" t="s">
        <v>33</v>
      </c>
      <c r="Z1883" t="s">
        <v>36</v>
      </c>
      <c r="AA1883" t="s">
        <v>37</v>
      </c>
      <c r="AB1883" t="s">
        <v>427</v>
      </c>
      <c r="AC1883" t="s">
        <v>33</v>
      </c>
      <c r="AD1883">
        <v>0</v>
      </c>
      <c r="AE1883">
        <v>12</v>
      </c>
      <c r="AF1883">
        <v>2019</v>
      </c>
      <c r="AG1883" t="s">
        <v>33</v>
      </c>
      <c r="AH1883" t="s">
        <v>33</v>
      </c>
      <c r="AI1883" t="s">
        <v>124</v>
      </c>
    </row>
    <row r="1884" spans="1:35">
      <c r="A1884" t="s">
        <v>316</v>
      </c>
      <c r="B1884" t="s">
        <v>183</v>
      </c>
      <c r="C1884" t="s">
        <v>184</v>
      </c>
      <c r="D1884" t="s">
        <v>7258</v>
      </c>
      <c r="E1884" t="s">
        <v>7224</v>
      </c>
      <c r="F1884" t="s">
        <v>32</v>
      </c>
      <c r="G1884" t="s">
        <v>115</v>
      </c>
      <c r="H1884" t="str">
        <f t="shared" si="613"/>
        <v>9302</v>
      </c>
      <c r="I1884" t="s">
        <v>116</v>
      </c>
      <c r="J1884">
        <v>1750</v>
      </c>
      <c r="K1884" t="s">
        <v>500</v>
      </c>
      <c r="L1884" t="s">
        <v>802</v>
      </c>
      <c r="M1884" t="s">
        <v>654</v>
      </c>
      <c r="N1884" t="s">
        <v>655</v>
      </c>
      <c r="O1884" t="s">
        <v>7263</v>
      </c>
      <c r="P1884" t="s">
        <v>7264</v>
      </c>
      <c r="Q1884" t="s">
        <v>33</v>
      </c>
      <c r="R1884" t="s">
        <v>530</v>
      </c>
      <c r="S1884" t="s">
        <v>531</v>
      </c>
      <c r="T1884" t="s">
        <v>900</v>
      </c>
      <c r="U1884" t="s">
        <v>110</v>
      </c>
      <c r="V1884" t="s">
        <v>533</v>
      </c>
      <c r="W1884" t="str">
        <f>VLOOKUP(V1884,Lookup!D:E,2,FALSE)</f>
        <v>Company Memberships</v>
      </c>
      <c r="X1884" t="s">
        <v>93</v>
      </c>
      <c r="Y1884" t="s">
        <v>33</v>
      </c>
      <c r="Z1884" t="s">
        <v>36</v>
      </c>
      <c r="AA1884" t="s">
        <v>37</v>
      </c>
      <c r="AB1884" t="s">
        <v>801</v>
      </c>
      <c r="AC1884" t="s">
        <v>33</v>
      </c>
      <c r="AD1884">
        <v>0</v>
      </c>
      <c r="AE1884">
        <v>12</v>
      </c>
      <c r="AF1884">
        <v>2019</v>
      </c>
      <c r="AG1884" t="s">
        <v>33</v>
      </c>
      <c r="AH1884" t="s">
        <v>33</v>
      </c>
      <c r="AI1884" t="s">
        <v>124</v>
      </c>
    </row>
    <row r="1885" spans="1:35">
      <c r="A1885" t="s">
        <v>316</v>
      </c>
      <c r="B1885" t="s">
        <v>196</v>
      </c>
      <c r="C1885" t="s">
        <v>181</v>
      </c>
      <c r="D1885" t="s">
        <v>7265</v>
      </c>
      <c r="E1885" t="s">
        <v>7224</v>
      </c>
      <c r="F1885" t="s">
        <v>32</v>
      </c>
      <c r="G1885" t="s">
        <v>317</v>
      </c>
      <c r="H1885" t="str">
        <f t="shared" ref="H1885:H1889" si="614">LEFT(G1885,4)</f>
        <v>4261</v>
      </c>
      <c r="I1885" t="s">
        <v>318</v>
      </c>
      <c r="J1885">
        <v>1000</v>
      </c>
      <c r="K1885" t="s">
        <v>903</v>
      </c>
      <c r="L1885" t="s">
        <v>905</v>
      </c>
      <c r="M1885" t="s">
        <v>973</v>
      </c>
      <c r="N1885" t="s">
        <v>974</v>
      </c>
      <c r="O1885" t="s">
        <v>7267</v>
      </c>
      <c r="P1885" t="s">
        <v>7268</v>
      </c>
      <c r="Q1885" t="s">
        <v>33</v>
      </c>
      <c r="R1885" t="s">
        <v>782</v>
      </c>
      <c r="S1885" t="s">
        <v>3751</v>
      </c>
      <c r="T1885" t="s">
        <v>909</v>
      </c>
      <c r="U1885" t="s">
        <v>110</v>
      </c>
      <c r="V1885" t="s">
        <v>329</v>
      </c>
      <c r="W1885" t="str">
        <f>VLOOKUP(V1885,Lookup!D:E,2,FALSE)</f>
        <v>Corporate Contributions</v>
      </c>
      <c r="X1885" t="s">
        <v>216</v>
      </c>
      <c r="Y1885" t="s">
        <v>33</v>
      </c>
      <c r="Z1885" t="s">
        <v>36</v>
      </c>
      <c r="AA1885" t="s">
        <v>37</v>
      </c>
      <c r="AB1885" t="s">
        <v>904</v>
      </c>
      <c r="AC1885" t="s">
        <v>33</v>
      </c>
      <c r="AD1885">
        <v>0</v>
      </c>
      <c r="AE1885">
        <v>12</v>
      </c>
      <c r="AF1885">
        <v>2019</v>
      </c>
      <c r="AG1885" t="s">
        <v>33</v>
      </c>
      <c r="AH1885" t="s">
        <v>33</v>
      </c>
      <c r="AI1885" t="s">
        <v>124</v>
      </c>
    </row>
    <row r="1886" spans="1:35">
      <c r="A1886" t="s">
        <v>316</v>
      </c>
      <c r="B1886" t="s">
        <v>196</v>
      </c>
      <c r="C1886" t="s">
        <v>181</v>
      </c>
      <c r="D1886" t="s">
        <v>7265</v>
      </c>
      <c r="E1886" t="s">
        <v>7224</v>
      </c>
      <c r="F1886" t="s">
        <v>32</v>
      </c>
      <c r="G1886" t="s">
        <v>317</v>
      </c>
      <c r="H1886" t="str">
        <f t="shared" si="614"/>
        <v>4261</v>
      </c>
      <c r="I1886" t="s">
        <v>318</v>
      </c>
      <c r="J1886">
        <v>3000</v>
      </c>
      <c r="K1886" t="s">
        <v>903</v>
      </c>
      <c r="L1886" t="s">
        <v>1671</v>
      </c>
      <c r="M1886" t="s">
        <v>4012</v>
      </c>
      <c r="N1886" t="s">
        <v>4013</v>
      </c>
      <c r="O1886" t="s">
        <v>7269</v>
      </c>
      <c r="P1886" t="s">
        <v>7270</v>
      </c>
      <c r="Q1886" t="s">
        <v>33</v>
      </c>
      <c r="R1886" t="s">
        <v>782</v>
      </c>
      <c r="S1886" t="s">
        <v>3751</v>
      </c>
      <c r="T1886" t="s">
        <v>909</v>
      </c>
      <c r="U1886" t="s">
        <v>110</v>
      </c>
      <c r="V1886" t="s">
        <v>329</v>
      </c>
      <c r="W1886" t="str">
        <f>VLOOKUP(V1886,Lookup!D:E,2,FALSE)</f>
        <v>Corporate Contributions</v>
      </c>
      <c r="X1886" t="s">
        <v>216</v>
      </c>
      <c r="Y1886" t="s">
        <v>33</v>
      </c>
      <c r="Z1886" t="s">
        <v>36</v>
      </c>
      <c r="AA1886" t="s">
        <v>37</v>
      </c>
      <c r="AB1886" t="s">
        <v>1670</v>
      </c>
      <c r="AC1886" t="s">
        <v>33</v>
      </c>
      <c r="AD1886">
        <v>0</v>
      </c>
      <c r="AE1886">
        <v>12</v>
      </c>
      <c r="AF1886">
        <v>2019</v>
      </c>
      <c r="AG1886" t="s">
        <v>33</v>
      </c>
      <c r="AH1886" t="s">
        <v>33</v>
      </c>
      <c r="AI1886" t="s">
        <v>124</v>
      </c>
    </row>
    <row r="1887" spans="1:35">
      <c r="A1887" t="s">
        <v>316</v>
      </c>
      <c r="B1887" t="s">
        <v>196</v>
      </c>
      <c r="C1887" t="s">
        <v>181</v>
      </c>
      <c r="D1887" t="s">
        <v>7265</v>
      </c>
      <c r="E1887" t="s">
        <v>7224</v>
      </c>
      <c r="F1887" t="s">
        <v>32</v>
      </c>
      <c r="G1887" t="s">
        <v>317</v>
      </c>
      <c r="H1887" t="str">
        <f t="shared" si="614"/>
        <v>4261</v>
      </c>
      <c r="I1887" t="s">
        <v>318</v>
      </c>
      <c r="J1887">
        <v>1500</v>
      </c>
      <c r="K1887" t="s">
        <v>903</v>
      </c>
      <c r="L1887" t="s">
        <v>1671</v>
      </c>
      <c r="M1887" t="s">
        <v>4448</v>
      </c>
      <c r="N1887" t="s">
        <v>4449</v>
      </c>
      <c r="O1887" t="s">
        <v>7271</v>
      </c>
      <c r="P1887" t="s">
        <v>7272</v>
      </c>
      <c r="Q1887" t="s">
        <v>33</v>
      </c>
      <c r="R1887" t="s">
        <v>782</v>
      </c>
      <c r="S1887" t="s">
        <v>3751</v>
      </c>
      <c r="T1887" t="s">
        <v>909</v>
      </c>
      <c r="U1887" t="s">
        <v>110</v>
      </c>
      <c r="V1887" t="s">
        <v>329</v>
      </c>
      <c r="W1887" t="str">
        <f>VLOOKUP(V1887,Lookup!D:E,2,FALSE)</f>
        <v>Corporate Contributions</v>
      </c>
      <c r="X1887" t="s">
        <v>216</v>
      </c>
      <c r="Y1887" t="s">
        <v>33</v>
      </c>
      <c r="Z1887" t="s">
        <v>36</v>
      </c>
      <c r="AA1887" t="s">
        <v>37</v>
      </c>
      <c r="AB1887" t="s">
        <v>1670</v>
      </c>
      <c r="AC1887" t="s">
        <v>33</v>
      </c>
      <c r="AD1887">
        <v>0</v>
      </c>
      <c r="AE1887">
        <v>12</v>
      </c>
      <c r="AF1887">
        <v>2019</v>
      </c>
      <c r="AG1887" t="s">
        <v>33</v>
      </c>
      <c r="AH1887" t="s">
        <v>33</v>
      </c>
      <c r="AI1887" t="s">
        <v>124</v>
      </c>
    </row>
    <row r="1888" spans="1:35">
      <c r="A1888" t="s">
        <v>316</v>
      </c>
      <c r="B1888" t="s">
        <v>196</v>
      </c>
      <c r="C1888" t="s">
        <v>181</v>
      </c>
      <c r="D1888" t="s">
        <v>7265</v>
      </c>
      <c r="E1888" t="s">
        <v>7224</v>
      </c>
      <c r="F1888" t="s">
        <v>32</v>
      </c>
      <c r="G1888" t="s">
        <v>317</v>
      </c>
      <c r="H1888" t="str">
        <f t="shared" si="614"/>
        <v>4261</v>
      </c>
      <c r="I1888" t="s">
        <v>318</v>
      </c>
      <c r="J1888">
        <v>2000</v>
      </c>
      <c r="K1888" t="s">
        <v>903</v>
      </c>
      <c r="L1888" t="s">
        <v>1671</v>
      </c>
      <c r="M1888" t="s">
        <v>322</v>
      </c>
      <c r="N1888" t="s">
        <v>323</v>
      </c>
      <c r="O1888" t="s">
        <v>7273</v>
      </c>
      <c r="P1888" t="s">
        <v>7274</v>
      </c>
      <c r="Q1888" t="s">
        <v>33</v>
      </c>
      <c r="R1888" t="s">
        <v>782</v>
      </c>
      <c r="S1888" t="s">
        <v>3751</v>
      </c>
      <c r="T1888" t="s">
        <v>909</v>
      </c>
      <c r="U1888" t="s">
        <v>110</v>
      </c>
      <c r="V1888" t="s">
        <v>329</v>
      </c>
      <c r="W1888" t="str">
        <f>VLOOKUP(V1888,Lookup!D:E,2,FALSE)</f>
        <v>Corporate Contributions</v>
      </c>
      <c r="X1888" t="s">
        <v>216</v>
      </c>
      <c r="Y1888" t="s">
        <v>33</v>
      </c>
      <c r="Z1888" t="s">
        <v>36</v>
      </c>
      <c r="AA1888" t="s">
        <v>37</v>
      </c>
      <c r="AB1888" t="s">
        <v>1670</v>
      </c>
      <c r="AC1888" t="s">
        <v>33</v>
      </c>
      <c r="AD1888">
        <v>0</v>
      </c>
      <c r="AE1888">
        <v>12</v>
      </c>
      <c r="AF1888">
        <v>2019</v>
      </c>
      <c r="AG1888" t="s">
        <v>33</v>
      </c>
      <c r="AH1888" t="s">
        <v>33</v>
      </c>
      <c r="AI1888" t="s">
        <v>124</v>
      </c>
    </row>
    <row r="1889" spans="1:35">
      <c r="A1889" t="s">
        <v>316</v>
      </c>
      <c r="B1889" t="s">
        <v>196</v>
      </c>
      <c r="C1889" t="s">
        <v>181</v>
      </c>
      <c r="D1889" t="s">
        <v>7265</v>
      </c>
      <c r="E1889" t="s">
        <v>7224</v>
      </c>
      <c r="F1889" t="s">
        <v>32</v>
      </c>
      <c r="G1889" t="s">
        <v>317</v>
      </c>
      <c r="H1889" t="str">
        <f t="shared" si="614"/>
        <v>4261</v>
      </c>
      <c r="I1889" t="s">
        <v>318</v>
      </c>
      <c r="J1889">
        <v>1500</v>
      </c>
      <c r="K1889" t="s">
        <v>903</v>
      </c>
      <c r="L1889" t="s">
        <v>1671</v>
      </c>
      <c r="M1889" t="s">
        <v>4028</v>
      </c>
      <c r="N1889" t="s">
        <v>4029</v>
      </c>
      <c r="O1889" t="s">
        <v>7275</v>
      </c>
      <c r="P1889" t="s">
        <v>7276</v>
      </c>
      <c r="Q1889" t="s">
        <v>33</v>
      </c>
      <c r="R1889" t="s">
        <v>782</v>
      </c>
      <c r="S1889" t="s">
        <v>3751</v>
      </c>
      <c r="T1889" t="s">
        <v>909</v>
      </c>
      <c r="U1889" t="s">
        <v>110</v>
      </c>
      <c r="V1889" t="s">
        <v>329</v>
      </c>
      <c r="W1889" t="str">
        <f>VLOOKUP(V1889,Lookup!D:E,2,FALSE)</f>
        <v>Corporate Contributions</v>
      </c>
      <c r="X1889" t="s">
        <v>216</v>
      </c>
      <c r="Y1889" t="s">
        <v>33</v>
      </c>
      <c r="Z1889" t="s">
        <v>36</v>
      </c>
      <c r="AA1889" t="s">
        <v>37</v>
      </c>
      <c r="AB1889" t="s">
        <v>1670</v>
      </c>
      <c r="AC1889" t="s">
        <v>33</v>
      </c>
      <c r="AD1889">
        <v>0</v>
      </c>
      <c r="AE1889">
        <v>12</v>
      </c>
      <c r="AF1889">
        <v>2019</v>
      </c>
      <c r="AG1889" t="s">
        <v>33</v>
      </c>
      <c r="AH1889" t="s">
        <v>33</v>
      </c>
      <c r="AI1889" t="s">
        <v>124</v>
      </c>
    </row>
    <row r="1890" spans="1:35">
      <c r="A1890" t="s">
        <v>316</v>
      </c>
      <c r="B1890" t="s">
        <v>196</v>
      </c>
      <c r="C1890" t="s">
        <v>181</v>
      </c>
      <c r="D1890" t="s">
        <v>7265</v>
      </c>
      <c r="E1890" t="s">
        <v>7224</v>
      </c>
      <c r="F1890" t="s">
        <v>32</v>
      </c>
      <c r="G1890" t="s">
        <v>317</v>
      </c>
      <c r="H1890" t="str">
        <f t="shared" ref="H1890:H1895" si="615">LEFT(G1890,4)</f>
        <v>4261</v>
      </c>
      <c r="I1890" t="s">
        <v>318</v>
      </c>
      <c r="J1890">
        <v>35000</v>
      </c>
      <c r="K1890" t="s">
        <v>903</v>
      </c>
      <c r="L1890" t="s">
        <v>1671</v>
      </c>
      <c r="M1890" t="s">
        <v>4876</v>
      </c>
      <c r="N1890" t="s">
        <v>4877</v>
      </c>
      <c r="O1890" t="s">
        <v>7277</v>
      </c>
      <c r="P1890" t="s">
        <v>7278</v>
      </c>
      <c r="Q1890" t="s">
        <v>33</v>
      </c>
      <c r="R1890" t="s">
        <v>782</v>
      </c>
      <c r="S1890" t="s">
        <v>3751</v>
      </c>
      <c r="T1890" t="s">
        <v>909</v>
      </c>
      <c r="U1890" t="s">
        <v>110</v>
      </c>
      <c r="V1890" t="s">
        <v>329</v>
      </c>
      <c r="W1890" t="str">
        <f>VLOOKUP(V1890,Lookup!D:E,2,FALSE)</f>
        <v>Corporate Contributions</v>
      </c>
      <c r="X1890" t="s">
        <v>216</v>
      </c>
      <c r="Y1890" t="s">
        <v>33</v>
      </c>
      <c r="Z1890" t="s">
        <v>36</v>
      </c>
      <c r="AA1890" t="s">
        <v>37</v>
      </c>
      <c r="AB1890" t="s">
        <v>1670</v>
      </c>
      <c r="AC1890" t="s">
        <v>33</v>
      </c>
      <c r="AD1890">
        <v>0</v>
      </c>
      <c r="AE1890">
        <v>12</v>
      </c>
      <c r="AF1890">
        <v>2019</v>
      </c>
      <c r="AG1890" t="s">
        <v>33</v>
      </c>
      <c r="AH1890" t="s">
        <v>33</v>
      </c>
      <c r="AI1890" t="s">
        <v>124</v>
      </c>
    </row>
    <row r="1891" spans="1:35">
      <c r="A1891" t="s">
        <v>316</v>
      </c>
      <c r="B1891" t="s">
        <v>196</v>
      </c>
      <c r="C1891" t="s">
        <v>181</v>
      </c>
      <c r="D1891" t="s">
        <v>7265</v>
      </c>
      <c r="E1891" t="s">
        <v>7224</v>
      </c>
      <c r="F1891" t="s">
        <v>32</v>
      </c>
      <c r="G1891" t="s">
        <v>317</v>
      </c>
      <c r="H1891" t="str">
        <f t="shared" si="615"/>
        <v>4261</v>
      </c>
      <c r="I1891" t="s">
        <v>318</v>
      </c>
      <c r="J1891">
        <v>1500</v>
      </c>
      <c r="K1891" t="s">
        <v>903</v>
      </c>
      <c r="L1891" t="s">
        <v>1671</v>
      </c>
      <c r="M1891" t="s">
        <v>7279</v>
      </c>
      <c r="N1891" t="s">
        <v>7280</v>
      </c>
      <c r="O1891" t="s">
        <v>7281</v>
      </c>
      <c r="P1891" t="s">
        <v>7282</v>
      </c>
      <c r="Q1891" t="s">
        <v>33</v>
      </c>
      <c r="R1891" t="s">
        <v>782</v>
      </c>
      <c r="S1891" t="s">
        <v>327</v>
      </c>
      <c r="T1891" t="s">
        <v>909</v>
      </c>
      <c r="U1891" t="s">
        <v>110</v>
      </c>
      <c r="V1891" t="s">
        <v>329</v>
      </c>
      <c r="W1891" t="str">
        <f>VLOOKUP(V1891,Lookup!D:E,2,FALSE)</f>
        <v>Corporate Contributions</v>
      </c>
      <c r="X1891" t="s">
        <v>216</v>
      </c>
      <c r="Y1891" t="s">
        <v>33</v>
      </c>
      <c r="Z1891" t="s">
        <v>36</v>
      </c>
      <c r="AA1891" t="s">
        <v>37</v>
      </c>
      <c r="AB1891" t="s">
        <v>1670</v>
      </c>
      <c r="AC1891" t="s">
        <v>33</v>
      </c>
      <c r="AD1891">
        <v>0</v>
      </c>
      <c r="AE1891">
        <v>12</v>
      </c>
      <c r="AF1891">
        <v>2019</v>
      </c>
      <c r="AG1891" t="s">
        <v>33</v>
      </c>
      <c r="AH1891" t="s">
        <v>33</v>
      </c>
      <c r="AI1891" t="s">
        <v>124</v>
      </c>
    </row>
    <row r="1892" spans="1:35">
      <c r="A1892" t="s">
        <v>316</v>
      </c>
      <c r="B1892" t="s">
        <v>196</v>
      </c>
      <c r="C1892" t="s">
        <v>181</v>
      </c>
      <c r="D1892" t="s">
        <v>7265</v>
      </c>
      <c r="E1892" t="s">
        <v>7224</v>
      </c>
      <c r="F1892" t="s">
        <v>32</v>
      </c>
      <c r="G1892" t="s">
        <v>317</v>
      </c>
      <c r="H1892" t="str">
        <f t="shared" si="615"/>
        <v>4261</v>
      </c>
      <c r="I1892" t="s">
        <v>318</v>
      </c>
      <c r="J1892">
        <v>6250</v>
      </c>
      <c r="K1892" t="s">
        <v>903</v>
      </c>
      <c r="L1892" t="s">
        <v>1671</v>
      </c>
      <c r="M1892" t="s">
        <v>1571</v>
      </c>
      <c r="N1892" t="s">
        <v>1572</v>
      </c>
      <c r="O1892" t="s">
        <v>7283</v>
      </c>
      <c r="P1892" t="s">
        <v>7284</v>
      </c>
      <c r="Q1892" t="s">
        <v>33</v>
      </c>
      <c r="R1892" t="s">
        <v>782</v>
      </c>
      <c r="S1892" t="s">
        <v>3751</v>
      </c>
      <c r="T1892" t="s">
        <v>909</v>
      </c>
      <c r="U1892" t="s">
        <v>110</v>
      </c>
      <c r="V1892" t="s">
        <v>329</v>
      </c>
      <c r="W1892" t="str">
        <f>VLOOKUP(V1892,Lookup!D:E,2,FALSE)</f>
        <v>Corporate Contributions</v>
      </c>
      <c r="X1892" t="s">
        <v>216</v>
      </c>
      <c r="Y1892" t="s">
        <v>33</v>
      </c>
      <c r="Z1892" t="s">
        <v>36</v>
      </c>
      <c r="AA1892" t="s">
        <v>37</v>
      </c>
      <c r="AB1892" t="s">
        <v>1670</v>
      </c>
      <c r="AC1892" t="s">
        <v>33</v>
      </c>
      <c r="AD1892">
        <v>0</v>
      </c>
      <c r="AE1892">
        <v>12</v>
      </c>
      <c r="AF1892">
        <v>2019</v>
      </c>
      <c r="AG1892" t="s">
        <v>33</v>
      </c>
      <c r="AH1892" t="s">
        <v>33</v>
      </c>
      <c r="AI1892" t="s">
        <v>124</v>
      </c>
    </row>
    <row r="1893" spans="1:35">
      <c r="A1893" t="s">
        <v>316</v>
      </c>
      <c r="B1893" t="s">
        <v>196</v>
      </c>
      <c r="C1893" t="s">
        <v>181</v>
      </c>
      <c r="D1893" t="s">
        <v>7265</v>
      </c>
      <c r="E1893" t="s">
        <v>7224</v>
      </c>
      <c r="F1893" t="s">
        <v>32</v>
      </c>
      <c r="G1893" t="s">
        <v>317</v>
      </c>
      <c r="H1893" t="str">
        <f t="shared" si="615"/>
        <v>4261</v>
      </c>
      <c r="I1893" t="s">
        <v>318</v>
      </c>
      <c r="J1893">
        <v>1400</v>
      </c>
      <c r="K1893" t="s">
        <v>903</v>
      </c>
      <c r="L1893" t="s">
        <v>1671</v>
      </c>
      <c r="M1893" t="s">
        <v>7285</v>
      </c>
      <c r="N1893" t="s">
        <v>7286</v>
      </c>
      <c r="O1893" t="s">
        <v>7287</v>
      </c>
      <c r="P1893" t="s">
        <v>7288</v>
      </c>
      <c r="Q1893" t="s">
        <v>33</v>
      </c>
      <c r="R1893" t="s">
        <v>782</v>
      </c>
      <c r="S1893" t="s">
        <v>327</v>
      </c>
      <c r="T1893" t="s">
        <v>909</v>
      </c>
      <c r="U1893" t="s">
        <v>110</v>
      </c>
      <c r="V1893" t="s">
        <v>329</v>
      </c>
      <c r="W1893" t="str">
        <f>VLOOKUP(V1893,Lookup!D:E,2,FALSE)</f>
        <v>Corporate Contributions</v>
      </c>
      <c r="X1893" t="s">
        <v>216</v>
      </c>
      <c r="Y1893" t="s">
        <v>33</v>
      </c>
      <c r="Z1893" t="s">
        <v>36</v>
      </c>
      <c r="AA1893" t="s">
        <v>37</v>
      </c>
      <c r="AB1893" t="s">
        <v>1670</v>
      </c>
      <c r="AC1893" t="s">
        <v>33</v>
      </c>
      <c r="AD1893">
        <v>0</v>
      </c>
      <c r="AE1893">
        <v>12</v>
      </c>
      <c r="AF1893">
        <v>2019</v>
      </c>
      <c r="AG1893" t="s">
        <v>33</v>
      </c>
      <c r="AH1893" t="s">
        <v>33</v>
      </c>
      <c r="AI1893" t="s">
        <v>124</v>
      </c>
    </row>
    <row r="1894" spans="1:35">
      <c r="A1894" t="s">
        <v>316</v>
      </c>
      <c r="B1894" t="s">
        <v>196</v>
      </c>
      <c r="C1894" t="s">
        <v>181</v>
      </c>
      <c r="D1894" t="s">
        <v>7265</v>
      </c>
      <c r="E1894" t="s">
        <v>7224</v>
      </c>
      <c r="F1894" t="s">
        <v>32</v>
      </c>
      <c r="G1894" t="s">
        <v>317</v>
      </c>
      <c r="H1894" t="str">
        <f t="shared" si="615"/>
        <v>4261</v>
      </c>
      <c r="I1894" t="s">
        <v>318</v>
      </c>
      <c r="J1894">
        <v>3500</v>
      </c>
      <c r="K1894" t="s">
        <v>903</v>
      </c>
      <c r="L1894" t="s">
        <v>1671</v>
      </c>
      <c r="M1894" t="s">
        <v>4032</v>
      </c>
      <c r="N1894" t="s">
        <v>4033</v>
      </c>
      <c r="O1894" t="s">
        <v>7289</v>
      </c>
      <c r="P1894" t="s">
        <v>7290</v>
      </c>
      <c r="Q1894" t="s">
        <v>33</v>
      </c>
      <c r="R1894" t="s">
        <v>782</v>
      </c>
      <c r="S1894" t="s">
        <v>3751</v>
      </c>
      <c r="T1894" t="s">
        <v>909</v>
      </c>
      <c r="U1894" t="s">
        <v>110</v>
      </c>
      <c r="V1894" t="s">
        <v>329</v>
      </c>
      <c r="W1894" t="str">
        <f>VLOOKUP(V1894,Lookup!D:E,2,FALSE)</f>
        <v>Corporate Contributions</v>
      </c>
      <c r="X1894" t="s">
        <v>216</v>
      </c>
      <c r="Y1894" t="s">
        <v>33</v>
      </c>
      <c r="Z1894" t="s">
        <v>36</v>
      </c>
      <c r="AA1894" t="s">
        <v>37</v>
      </c>
      <c r="AB1894" t="s">
        <v>1670</v>
      </c>
      <c r="AC1894" t="s">
        <v>33</v>
      </c>
      <c r="AD1894">
        <v>0</v>
      </c>
      <c r="AE1894">
        <v>12</v>
      </c>
      <c r="AF1894">
        <v>2019</v>
      </c>
      <c r="AG1894" t="s">
        <v>33</v>
      </c>
      <c r="AH1894" t="s">
        <v>33</v>
      </c>
      <c r="AI1894" t="s">
        <v>124</v>
      </c>
    </row>
    <row r="1895" spans="1:35">
      <c r="A1895" t="s">
        <v>316</v>
      </c>
      <c r="B1895" t="s">
        <v>196</v>
      </c>
      <c r="C1895" t="s">
        <v>181</v>
      </c>
      <c r="D1895" t="s">
        <v>7265</v>
      </c>
      <c r="E1895" t="s">
        <v>7224</v>
      </c>
      <c r="F1895" t="s">
        <v>32</v>
      </c>
      <c r="G1895" t="s">
        <v>317</v>
      </c>
      <c r="H1895" t="str">
        <f t="shared" si="615"/>
        <v>4261</v>
      </c>
      <c r="I1895" t="s">
        <v>318</v>
      </c>
      <c r="J1895">
        <v>5250</v>
      </c>
      <c r="K1895" t="s">
        <v>903</v>
      </c>
      <c r="L1895" t="s">
        <v>1671</v>
      </c>
      <c r="M1895" t="s">
        <v>4063</v>
      </c>
      <c r="N1895" t="s">
        <v>4064</v>
      </c>
      <c r="O1895" t="s">
        <v>7291</v>
      </c>
      <c r="P1895" t="s">
        <v>7292</v>
      </c>
      <c r="Q1895" t="s">
        <v>33</v>
      </c>
      <c r="R1895" t="s">
        <v>782</v>
      </c>
      <c r="S1895" t="s">
        <v>3751</v>
      </c>
      <c r="T1895" t="s">
        <v>909</v>
      </c>
      <c r="U1895" t="s">
        <v>110</v>
      </c>
      <c r="V1895" t="s">
        <v>329</v>
      </c>
      <c r="W1895" t="str">
        <f>VLOOKUP(V1895,Lookup!D:E,2,FALSE)</f>
        <v>Corporate Contributions</v>
      </c>
      <c r="X1895" t="s">
        <v>216</v>
      </c>
      <c r="Y1895" t="s">
        <v>33</v>
      </c>
      <c r="Z1895" t="s">
        <v>36</v>
      </c>
      <c r="AA1895" t="s">
        <v>37</v>
      </c>
      <c r="AB1895" t="s">
        <v>1670</v>
      </c>
      <c r="AC1895" t="s">
        <v>33</v>
      </c>
      <c r="AD1895">
        <v>0</v>
      </c>
      <c r="AE1895">
        <v>12</v>
      </c>
      <c r="AF1895">
        <v>2019</v>
      </c>
      <c r="AG1895" t="s">
        <v>33</v>
      </c>
      <c r="AH1895" t="s">
        <v>33</v>
      </c>
      <c r="AI1895" t="s">
        <v>124</v>
      </c>
    </row>
    <row r="1896" spans="1:35">
      <c r="A1896" t="s">
        <v>163</v>
      </c>
      <c r="B1896" t="s">
        <v>196</v>
      </c>
      <c r="C1896" t="s">
        <v>181</v>
      </c>
      <c r="D1896" t="s">
        <v>7265</v>
      </c>
      <c r="E1896" t="s">
        <v>7224</v>
      </c>
      <c r="F1896" t="s">
        <v>32</v>
      </c>
      <c r="G1896" t="s">
        <v>262</v>
      </c>
      <c r="H1896" t="str">
        <f t="shared" ref="H1896:H1898" si="616">LEFT(G1896,4)</f>
        <v>4265</v>
      </c>
      <c r="I1896" t="s">
        <v>263</v>
      </c>
      <c r="J1896">
        <v>10000</v>
      </c>
      <c r="K1896" t="s">
        <v>903</v>
      </c>
      <c r="L1896" t="s">
        <v>905</v>
      </c>
      <c r="M1896" t="s">
        <v>1126</v>
      </c>
      <c r="N1896" t="s">
        <v>1127</v>
      </c>
      <c r="O1896" t="s">
        <v>7293</v>
      </c>
      <c r="P1896" t="s">
        <v>7294</v>
      </c>
      <c r="Q1896" t="s">
        <v>33</v>
      </c>
      <c r="R1896" t="s">
        <v>1656</v>
      </c>
      <c r="S1896" t="s">
        <v>327</v>
      </c>
      <c r="T1896" t="s">
        <v>269</v>
      </c>
      <c r="U1896" t="s">
        <v>110</v>
      </c>
      <c r="V1896" t="s">
        <v>38</v>
      </c>
      <c r="W1896" t="str">
        <f>VLOOKUP(V1896,Lookup!D:E,2,FALSE)</f>
        <v>Business Exp Part Deduct Gen</v>
      </c>
      <c r="X1896" t="s">
        <v>90</v>
      </c>
      <c r="Y1896" t="s">
        <v>230</v>
      </c>
      <c r="Z1896" t="s">
        <v>36</v>
      </c>
      <c r="AA1896" t="s">
        <v>37</v>
      </c>
      <c r="AB1896" t="s">
        <v>904</v>
      </c>
      <c r="AC1896" t="s">
        <v>33</v>
      </c>
      <c r="AD1896">
        <v>0</v>
      </c>
      <c r="AE1896">
        <v>12</v>
      </c>
      <c r="AF1896">
        <v>2019</v>
      </c>
      <c r="AG1896" t="s">
        <v>33</v>
      </c>
      <c r="AH1896" t="s">
        <v>7295</v>
      </c>
      <c r="AI1896" t="s">
        <v>124</v>
      </c>
    </row>
    <row r="1897" spans="1:35">
      <c r="A1897" t="s">
        <v>316</v>
      </c>
      <c r="B1897" t="s">
        <v>283</v>
      </c>
      <c r="C1897" t="s">
        <v>181</v>
      </c>
      <c r="D1897" t="s">
        <v>7225</v>
      </c>
      <c r="E1897" t="s">
        <v>7224</v>
      </c>
      <c r="F1897" t="s">
        <v>32</v>
      </c>
      <c r="G1897" t="s">
        <v>317</v>
      </c>
      <c r="H1897" t="str">
        <f t="shared" si="616"/>
        <v>4261</v>
      </c>
      <c r="I1897" t="s">
        <v>318</v>
      </c>
      <c r="J1897">
        <v>2500</v>
      </c>
      <c r="K1897" t="s">
        <v>615</v>
      </c>
      <c r="L1897" t="s">
        <v>447</v>
      </c>
      <c r="M1897" t="s">
        <v>7296</v>
      </c>
      <c r="N1897" t="s">
        <v>7297</v>
      </c>
      <c r="O1897" t="s">
        <v>7298</v>
      </c>
      <c r="P1897" t="s">
        <v>7299</v>
      </c>
      <c r="Q1897" t="s">
        <v>33</v>
      </c>
      <c r="R1897" t="s">
        <v>620</v>
      </c>
      <c r="S1897" t="s">
        <v>327</v>
      </c>
      <c r="T1897" t="s">
        <v>285</v>
      </c>
      <c r="U1897" t="s">
        <v>110</v>
      </c>
      <c r="V1897" t="s">
        <v>329</v>
      </c>
      <c r="W1897" t="str">
        <f>VLOOKUP(V1897,Lookup!D:E,2,FALSE)</f>
        <v>Corporate Contributions</v>
      </c>
      <c r="X1897" t="s">
        <v>216</v>
      </c>
      <c r="Y1897" t="s">
        <v>33</v>
      </c>
      <c r="Z1897" t="s">
        <v>36</v>
      </c>
      <c r="AA1897" t="s">
        <v>37</v>
      </c>
      <c r="AB1897" t="s">
        <v>446</v>
      </c>
      <c r="AC1897" t="s">
        <v>33</v>
      </c>
      <c r="AD1897">
        <v>0</v>
      </c>
      <c r="AE1897">
        <v>12</v>
      </c>
      <c r="AF1897">
        <v>2019</v>
      </c>
      <c r="AG1897" t="s">
        <v>33</v>
      </c>
      <c r="AH1897" t="s">
        <v>7300</v>
      </c>
      <c r="AI1897" t="s">
        <v>124</v>
      </c>
    </row>
    <row r="1898" spans="1:35">
      <c r="A1898" t="s">
        <v>316</v>
      </c>
      <c r="B1898" t="s">
        <v>295</v>
      </c>
      <c r="C1898" t="s">
        <v>184</v>
      </c>
      <c r="D1898" t="s">
        <v>7226</v>
      </c>
      <c r="E1898" t="s">
        <v>7224</v>
      </c>
      <c r="F1898" t="s">
        <v>32</v>
      </c>
      <c r="G1898" t="s">
        <v>317</v>
      </c>
      <c r="H1898" t="str">
        <f t="shared" si="616"/>
        <v>4261</v>
      </c>
      <c r="I1898" t="s">
        <v>318</v>
      </c>
      <c r="J1898">
        <v>1000</v>
      </c>
      <c r="K1898" t="s">
        <v>615</v>
      </c>
      <c r="L1898" t="s">
        <v>839</v>
      </c>
      <c r="M1898" t="s">
        <v>3606</v>
      </c>
      <c r="N1898" t="s">
        <v>3607</v>
      </c>
      <c r="O1898" t="s">
        <v>7301</v>
      </c>
      <c r="P1898" t="s">
        <v>7302</v>
      </c>
      <c r="Q1898" t="s">
        <v>33</v>
      </c>
      <c r="R1898" t="s">
        <v>308</v>
      </c>
      <c r="S1898" t="s">
        <v>327</v>
      </c>
      <c r="T1898" t="s">
        <v>1977</v>
      </c>
      <c r="U1898" t="s">
        <v>110</v>
      </c>
      <c r="V1898" t="s">
        <v>329</v>
      </c>
      <c r="W1898" t="str">
        <f>VLOOKUP(V1898,Lookup!D:E,2,FALSE)</f>
        <v>Corporate Contributions</v>
      </c>
      <c r="X1898" t="s">
        <v>216</v>
      </c>
      <c r="Y1898" t="s">
        <v>33</v>
      </c>
      <c r="Z1898" t="s">
        <v>36</v>
      </c>
      <c r="AA1898" t="s">
        <v>37</v>
      </c>
      <c r="AB1898" t="s">
        <v>838</v>
      </c>
      <c r="AC1898" t="s">
        <v>33</v>
      </c>
      <c r="AD1898">
        <v>0</v>
      </c>
      <c r="AE1898">
        <v>12</v>
      </c>
      <c r="AF1898">
        <v>2019</v>
      </c>
      <c r="AG1898" t="s">
        <v>33</v>
      </c>
      <c r="AH1898" t="s">
        <v>33</v>
      </c>
      <c r="AI1898" t="s">
        <v>124</v>
      </c>
    </row>
    <row r="1899" spans="1:35">
      <c r="A1899" t="s">
        <v>255</v>
      </c>
      <c r="B1899" t="s">
        <v>197</v>
      </c>
      <c r="C1899" t="s">
        <v>187</v>
      </c>
      <c r="D1899" t="s">
        <v>7266</v>
      </c>
      <c r="E1899" t="s">
        <v>7224</v>
      </c>
      <c r="F1899" t="s">
        <v>32</v>
      </c>
      <c r="G1899" t="s">
        <v>437</v>
      </c>
      <c r="H1899" t="str">
        <f t="shared" ref="H1899" si="617">LEFT(G1899,4)</f>
        <v>9080</v>
      </c>
      <c r="I1899" t="s">
        <v>438</v>
      </c>
      <c r="J1899">
        <v>65000</v>
      </c>
      <c r="K1899" t="s">
        <v>1395</v>
      </c>
      <c r="L1899" t="s">
        <v>1340</v>
      </c>
      <c r="M1899" t="s">
        <v>1724</v>
      </c>
      <c r="N1899" t="s">
        <v>1725</v>
      </c>
      <c r="O1899" t="s">
        <v>7303</v>
      </c>
      <c r="P1899" t="s">
        <v>7304</v>
      </c>
      <c r="Q1899" t="s">
        <v>33</v>
      </c>
      <c r="R1899" t="s">
        <v>587</v>
      </c>
      <c r="S1899" t="s">
        <v>2155</v>
      </c>
      <c r="T1899" t="s">
        <v>200</v>
      </c>
      <c r="U1899" t="s">
        <v>56</v>
      </c>
      <c r="V1899" t="s">
        <v>1647</v>
      </c>
      <c r="W1899" t="str">
        <f>VLOOKUP(V1899,Lookup!D:E,2,FALSE)</f>
        <v>Outside Services - Nonlabor, N</v>
      </c>
      <c r="X1899" t="s">
        <v>878</v>
      </c>
      <c r="Y1899" t="s">
        <v>66</v>
      </c>
      <c r="Z1899" t="s">
        <v>36</v>
      </c>
      <c r="AA1899" t="s">
        <v>37</v>
      </c>
      <c r="AB1899" t="s">
        <v>1339</v>
      </c>
      <c r="AC1899" t="s">
        <v>33</v>
      </c>
      <c r="AD1899">
        <v>0</v>
      </c>
      <c r="AE1899">
        <v>12</v>
      </c>
      <c r="AF1899">
        <v>2019</v>
      </c>
      <c r="AG1899" t="s">
        <v>33</v>
      </c>
      <c r="AH1899" t="s">
        <v>7305</v>
      </c>
      <c r="AI1899" t="s">
        <v>124</v>
      </c>
    </row>
    <row r="1900" spans="1:35">
      <c r="A1900" t="s">
        <v>316</v>
      </c>
      <c r="B1900" t="s">
        <v>175</v>
      </c>
      <c r="C1900" t="s">
        <v>176</v>
      </c>
      <c r="D1900" t="s">
        <v>7307</v>
      </c>
      <c r="E1900" t="s">
        <v>7306</v>
      </c>
      <c r="F1900" t="s">
        <v>32</v>
      </c>
      <c r="G1900" t="s">
        <v>115</v>
      </c>
      <c r="H1900" t="str">
        <f t="shared" ref="H1900:H1901" si="618">LEFT(G1900,4)</f>
        <v>9302</v>
      </c>
      <c r="I1900" t="s">
        <v>116</v>
      </c>
      <c r="J1900">
        <v>3200</v>
      </c>
      <c r="K1900" t="s">
        <v>210</v>
      </c>
      <c r="L1900" t="s">
        <v>641</v>
      </c>
      <c r="M1900" t="s">
        <v>642</v>
      </c>
      <c r="N1900" t="s">
        <v>643</v>
      </c>
      <c r="O1900" t="s">
        <v>7311</v>
      </c>
      <c r="P1900" t="s">
        <v>7312</v>
      </c>
      <c r="Q1900" t="s">
        <v>33</v>
      </c>
      <c r="R1900" t="s">
        <v>211</v>
      </c>
      <c r="S1900" t="s">
        <v>6180</v>
      </c>
      <c r="T1900" t="s">
        <v>558</v>
      </c>
      <c r="U1900" t="s">
        <v>110</v>
      </c>
      <c r="V1900" t="s">
        <v>533</v>
      </c>
      <c r="W1900" t="str">
        <f>VLOOKUP(V1900,Lookup!D:E,2,FALSE)</f>
        <v>Company Memberships</v>
      </c>
      <c r="X1900" t="s">
        <v>93</v>
      </c>
      <c r="Y1900" t="s">
        <v>33</v>
      </c>
      <c r="Z1900" t="s">
        <v>36</v>
      </c>
      <c r="AA1900" t="s">
        <v>37</v>
      </c>
      <c r="AB1900" t="s">
        <v>640</v>
      </c>
      <c r="AC1900" t="s">
        <v>33</v>
      </c>
      <c r="AD1900">
        <v>0</v>
      </c>
      <c r="AE1900">
        <v>12</v>
      </c>
      <c r="AF1900">
        <v>2019</v>
      </c>
      <c r="AG1900" t="s">
        <v>33</v>
      </c>
      <c r="AH1900" t="s">
        <v>33</v>
      </c>
      <c r="AI1900" t="s">
        <v>124</v>
      </c>
    </row>
    <row r="1901" spans="1:35">
      <c r="A1901" t="s">
        <v>316</v>
      </c>
      <c r="B1901" t="s">
        <v>217</v>
      </c>
      <c r="C1901" t="s">
        <v>176</v>
      </c>
      <c r="D1901" t="s">
        <v>7313</v>
      </c>
      <c r="E1901" t="s">
        <v>7306</v>
      </c>
      <c r="F1901" t="s">
        <v>32</v>
      </c>
      <c r="G1901" t="s">
        <v>317</v>
      </c>
      <c r="H1901" t="str">
        <f t="shared" si="618"/>
        <v>4261</v>
      </c>
      <c r="I1901" t="s">
        <v>318</v>
      </c>
      <c r="J1901">
        <v>500</v>
      </c>
      <c r="K1901" t="s">
        <v>615</v>
      </c>
      <c r="L1901" t="s">
        <v>560</v>
      </c>
      <c r="M1901" t="s">
        <v>7314</v>
      </c>
      <c r="N1901" t="s">
        <v>7315</v>
      </c>
      <c r="O1901" t="s">
        <v>7316</v>
      </c>
      <c r="P1901" t="s">
        <v>7317</v>
      </c>
      <c r="Q1901" t="s">
        <v>33</v>
      </c>
      <c r="R1901" t="s">
        <v>220</v>
      </c>
      <c r="S1901" t="s">
        <v>327</v>
      </c>
      <c r="T1901" t="s">
        <v>1626</v>
      </c>
      <c r="U1901" t="s">
        <v>110</v>
      </c>
      <c r="V1901" t="s">
        <v>329</v>
      </c>
      <c r="W1901" t="str">
        <f>VLOOKUP(V1901,Lookup!D:E,2,FALSE)</f>
        <v>Corporate Contributions</v>
      </c>
      <c r="X1901" t="s">
        <v>216</v>
      </c>
      <c r="Y1901" t="s">
        <v>33</v>
      </c>
      <c r="Z1901" t="s">
        <v>36</v>
      </c>
      <c r="AA1901" t="s">
        <v>37</v>
      </c>
      <c r="AB1901" t="s">
        <v>559</v>
      </c>
      <c r="AC1901" t="s">
        <v>33</v>
      </c>
      <c r="AD1901">
        <v>0</v>
      </c>
      <c r="AE1901">
        <v>12</v>
      </c>
      <c r="AF1901">
        <v>2019</v>
      </c>
      <c r="AG1901" t="s">
        <v>33</v>
      </c>
      <c r="AH1901" t="s">
        <v>33</v>
      </c>
      <c r="AI1901" t="s">
        <v>124</v>
      </c>
    </row>
    <row r="1902" spans="1:35">
      <c r="A1902" t="s">
        <v>316</v>
      </c>
      <c r="B1902" t="s">
        <v>217</v>
      </c>
      <c r="C1902" t="s">
        <v>176</v>
      </c>
      <c r="D1902" t="s">
        <v>7313</v>
      </c>
      <c r="E1902" t="s">
        <v>7306</v>
      </c>
      <c r="F1902" t="s">
        <v>32</v>
      </c>
      <c r="G1902" t="s">
        <v>317</v>
      </c>
      <c r="H1902" t="str">
        <f t="shared" ref="H1902:H1903" si="619">LEFT(G1902,4)</f>
        <v>4261</v>
      </c>
      <c r="I1902" t="s">
        <v>318</v>
      </c>
      <c r="J1902">
        <v>500</v>
      </c>
      <c r="K1902" t="s">
        <v>615</v>
      </c>
      <c r="L1902" t="s">
        <v>560</v>
      </c>
      <c r="M1902" t="s">
        <v>7318</v>
      </c>
      <c r="N1902" t="s">
        <v>7319</v>
      </c>
      <c r="O1902" t="s">
        <v>7320</v>
      </c>
      <c r="P1902" t="s">
        <v>7321</v>
      </c>
      <c r="Q1902" t="s">
        <v>33</v>
      </c>
      <c r="R1902" t="s">
        <v>220</v>
      </c>
      <c r="S1902" t="s">
        <v>327</v>
      </c>
      <c r="T1902" t="s">
        <v>1626</v>
      </c>
      <c r="U1902" t="s">
        <v>110</v>
      </c>
      <c r="V1902" t="s">
        <v>329</v>
      </c>
      <c r="W1902" t="str">
        <f>VLOOKUP(V1902,Lookup!D:E,2,FALSE)</f>
        <v>Corporate Contributions</v>
      </c>
      <c r="X1902" t="s">
        <v>216</v>
      </c>
      <c r="Y1902" t="s">
        <v>33</v>
      </c>
      <c r="Z1902" t="s">
        <v>36</v>
      </c>
      <c r="AA1902" t="s">
        <v>37</v>
      </c>
      <c r="AB1902" t="s">
        <v>559</v>
      </c>
      <c r="AC1902" t="s">
        <v>33</v>
      </c>
      <c r="AD1902">
        <v>0</v>
      </c>
      <c r="AE1902">
        <v>12</v>
      </c>
      <c r="AF1902">
        <v>2019</v>
      </c>
      <c r="AG1902" t="s">
        <v>33</v>
      </c>
      <c r="AH1902" t="s">
        <v>33</v>
      </c>
      <c r="AI1902" t="s">
        <v>124</v>
      </c>
    </row>
    <row r="1903" spans="1:35">
      <c r="A1903" t="s">
        <v>316</v>
      </c>
      <c r="B1903" t="s">
        <v>217</v>
      </c>
      <c r="C1903" t="s">
        <v>176</v>
      </c>
      <c r="D1903" t="s">
        <v>7313</v>
      </c>
      <c r="E1903" t="s">
        <v>7306</v>
      </c>
      <c r="F1903" t="s">
        <v>32</v>
      </c>
      <c r="G1903" t="s">
        <v>218</v>
      </c>
      <c r="H1903" t="str">
        <f t="shared" si="619"/>
        <v>5060</v>
      </c>
      <c r="I1903" t="s">
        <v>219</v>
      </c>
      <c r="J1903">
        <v>775</v>
      </c>
      <c r="K1903" t="s">
        <v>615</v>
      </c>
      <c r="L1903" t="s">
        <v>560</v>
      </c>
      <c r="M1903" t="s">
        <v>2324</v>
      </c>
      <c r="N1903" t="s">
        <v>2325</v>
      </c>
      <c r="O1903" t="s">
        <v>7322</v>
      </c>
      <c r="P1903" t="s">
        <v>7323</v>
      </c>
      <c r="Q1903" t="s">
        <v>33</v>
      </c>
      <c r="R1903" t="s">
        <v>220</v>
      </c>
      <c r="S1903" t="s">
        <v>531</v>
      </c>
      <c r="T1903" t="s">
        <v>1802</v>
      </c>
      <c r="U1903" t="s">
        <v>110</v>
      </c>
      <c r="V1903" t="s">
        <v>228</v>
      </c>
      <c r="W1903" t="str">
        <f>VLOOKUP(V1903,Lookup!D:E,2,FALSE)</f>
        <v>Employee Memberships</v>
      </c>
      <c r="X1903" t="s">
        <v>93</v>
      </c>
      <c r="Y1903" t="s">
        <v>33</v>
      </c>
      <c r="Z1903" t="s">
        <v>36</v>
      </c>
      <c r="AA1903" t="s">
        <v>37</v>
      </c>
      <c r="AB1903" t="s">
        <v>559</v>
      </c>
      <c r="AC1903" t="s">
        <v>33</v>
      </c>
      <c r="AD1903">
        <v>0</v>
      </c>
      <c r="AE1903">
        <v>12</v>
      </c>
      <c r="AF1903">
        <v>2019</v>
      </c>
      <c r="AG1903" t="s">
        <v>33</v>
      </c>
      <c r="AH1903" t="s">
        <v>33</v>
      </c>
      <c r="AI1903" t="s">
        <v>124</v>
      </c>
    </row>
    <row r="1904" spans="1:35">
      <c r="A1904" t="s">
        <v>163</v>
      </c>
      <c r="B1904" t="s">
        <v>183</v>
      </c>
      <c r="C1904" t="s">
        <v>184</v>
      </c>
      <c r="D1904" t="s">
        <v>7308</v>
      </c>
      <c r="E1904" t="s">
        <v>7306</v>
      </c>
      <c r="F1904" t="s">
        <v>32</v>
      </c>
      <c r="G1904" t="s">
        <v>317</v>
      </c>
      <c r="H1904" t="str">
        <f t="shared" ref="H1904" si="620">LEFT(G1904,4)</f>
        <v>4261</v>
      </c>
      <c r="I1904" t="s">
        <v>318</v>
      </c>
      <c r="J1904">
        <v>54875</v>
      </c>
      <c r="K1904" t="s">
        <v>500</v>
      </c>
      <c r="L1904" t="s">
        <v>802</v>
      </c>
      <c r="M1904" t="s">
        <v>6219</v>
      </c>
      <c r="N1904" t="s">
        <v>6220</v>
      </c>
      <c r="O1904" t="s">
        <v>7324</v>
      </c>
      <c r="P1904" t="s">
        <v>7325</v>
      </c>
      <c r="Q1904" t="s">
        <v>33</v>
      </c>
      <c r="R1904" t="s">
        <v>2002</v>
      </c>
      <c r="S1904" t="s">
        <v>4789</v>
      </c>
      <c r="T1904" t="s">
        <v>235</v>
      </c>
      <c r="U1904" t="s">
        <v>56</v>
      </c>
      <c r="V1904" t="s">
        <v>329</v>
      </c>
      <c r="W1904" t="str">
        <f>VLOOKUP(V1904,Lookup!D:E,2,FALSE)</f>
        <v>Corporate Contributions</v>
      </c>
      <c r="X1904" t="s">
        <v>948</v>
      </c>
      <c r="Y1904" t="s">
        <v>33</v>
      </c>
      <c r="Z1904" t="s">
        <v>36</v>
      </c>
      <c r="AA1904" t="s">
        <v>37</v>
      </c>
      <c r="AB1904" t="s">
        <v>801</v>
      </c>
      <c r="AC1904" t="s">
        <v>33</v>
      </c>
      <c r="AD1904">
        <v>0</v>
      </c>
      <c r="AE1904">
        <v>12</v>
      </c>
      <c r="AF1904">
        <v>2019</v>
      </c>
      <c r="AG1904" t="s">
        <v>33</v>
      </c>
      <c r="AH1904" t="s">
        <v>7326</v>
      </c>
      <c r="AI1904" t="s">
        <v>124</v>
      </c>
    </row>
    <row r="1905" spans="1:35">
      <c r="A1905" t="s">
        <v>163</v>
      </c>
      <c r="B1905" t="s">
        <v>196</v>
      </c>
      <c r="C1905" t="s">
        <v>181</v>
      </c>
      <c r="D1905" t="s">
        <v>7309</v>
      </c>
      <c r="E1905" t="s">
        <v>7306</v>
      </c>
      <c r="F1905" t="s">
        <v>32</v>
      </c>
      <c r="G1905" t="s">
        <v>96</v>
      </c>
      <c r="H1905" t="str">
        <f t="shared" ref="H1905" si="621">LEFT(G1905,4)</f>
        <v>9120</v>
      </c>
      <c r="I1905" t="s">
        <v>97</v>
      </c>
      <c r="J1905">
        <v>5000</v>
      </c>
      <c r="K1905" t="s">
        <v>636</v>
      </c>
      <c r="L1905" t="s">
        <v>99</v>
      </c>
      <c r="M1905" t="s">
        <v>1255</v>
      </c>
      <c r="N1905" t="s">
        <v>1256</v>
      </c>
      <c r="O1905" t="s">
        <v>7327</v>
      </c>
      <c r="P1905" t="s">
        <v>7328</v>
      </c>
      <c r="Q1905" t="s">
        <v>33</v>
      </c>
      <c r="R1905" t="s">
        <v>100</v>
      </c>
      <c r="S1905" t="s">
        <v>4205</v>
      </c>
      <c r="T1905" t="s">
        <v>269</v>
      </c>
      <c r="U1905" t="s">
        <v>56</v>
      </c>
      <c r="V1905" t="s">
        <v>47</v>
      </c>
      <c r="W1905" t="str">
        <f>VLOOKUP(V1905,Lookup!D:E,2,FALSE)</f>
        <v>Other Outside Services Gen</v>
      </c>
      <c r="X1905" t="s">
        <v>101</v>
      </c>
      <c r="Y1905" t="s">
        <v>33</v>
      </c>
      <c r="Z1905" t="s">
        <v>36</v>
      </c>
      <c r="AA1905" t="s">
        <v>37</v>
      </c>
      <c r="AB1905" t="s">
        <v>98</v>
      </c>
      <c r="AC1905" t="s">
        <v>33</v>
      </c>
      <c r="AD1905">
        <v>0</v>
      </c>
      <c r="AE1905">
        <v>12</v>
      </c>
      <c r="AF1905">
        <v>2019</v>
      </c>
      <c r="AG1905" t="s">
        <v>33</v>
      </c>
      <c r="AH1905" t="s">
        <v>6784</v>
      </c>
      <c r="AI1905" t="s">
        <v>124</v>
      </c>
    </row>
    <row r="1906" spans="1:35">
      <c r="A1906" t="s">
        <v>316</v>
      </c>
      <c r="B1906" t="s">
        <v>295</v>
      </c>
      <c r="C1906" t="s">
        <v>184</v>
      </c>
      <c r="D1906" t="s">
        <v>7329</v>
      </c>
      <c r="E1906" t="s">
        <v>7306</v>
      </c>
      <c r="F1906" t="s">
        <v>32</v>
      </c>
      <c r="G1906" t="s">
        <v>317</v>
      </c>
      <c r="H1906" t="str">
        <f t="shared" ref="H1906:H1907" si="622">LEFT(G1906,4)</f>
        <v>4261</v>
      </c>
      <c r="I1906" t="s">
        <v>318</v>
      </c>
      <c r="J1906">
        <v>500</v>
      </c>
      <c r="K1906" t="s">
        <v>615</v>
      </c>
      <c r="L1906" t="s">
        <v>839</v>
      </c>
      <c r="M1906" t="s">
        <v>598</v>
      </c>
      <c r="N1906" t="s">
        <v>599</v>
      </c>
      <c r="O1906" t="s">
        <v>7330</v>
      </c>
      <c r="P1906" t="s">
        <v>7331</v>
      </c>
      <c r="Q1906" t="s">
        <v>33</v>
      </c>
      <c r="R1906" t="s">
        <v>308</v>
      </c>
      <c r="S1906" t="s">
        <v>327</v>
      </c>
      <c r="T1906" t="s">
        <v>1977</v>
      </c>
      <c r="U1906" t="s">
        <v>110</v>
      </c>
      <c r="V1906" t="s">
        <v>329</v>
      </c>
      <c r="W1906" t="str">
        <f>VLOOKUP(V1906,Lookup!D:E,2,FALSE)</f>
        <v>Corporate Contributions</v>
      </c>
      <c r="X1906" t="s">
        <v>216</v>
      </c>
      <c r="Y1906" t="s">
        <v>33</v>
      </c>
      <c r="Z1906" t="s">
        <v>36</v>
      </c>
      <c r="AA1906" t="s">
        <v>37</v>
      </c>
      <c r="AB1906" t="s">
        <v>838</v>
      </c>
      <c r="AC1906" t="s">
        <v>33</v>
      </c>
      <c r="AD1906">
        <v>0</v>
      </c>
      <c r="AE1906">
        <v>12</v>
      </c>
      <c r="AF1906">
        <v>2019</v>
      </c>
      <c r="AG1906" t="s">
        <v>33</v>
      </c>
      <c r="AH1906" t="s">
        <v>33</v>
      </c>
      <c r="AI1906" t="s">
        <v>124</v>
      </c>
    </row>
    <row r="1907" spans="1:35">
      <c r="A1907" t="s">
        <v>316</v>
      </c>
      <c r="B1907" t="s">
        <v>295</v>
      </c>
      <c r="C1907" t="s">
        <v>184</v>
      </c>
      <c r="D1907" t="s">
        <v>7329</v>
      </c>
      <c r="E1907" t="s">
        <v>7306</v>
      </c>
      <c r="F1907" t="s">
        <v>32</v>
      </c>
      <c r="G1907" t="s">
        <v>317</v>
      </c>
      <c r="H1907" t="str">
        <f t="shared" si="622"/>
        <v>4261</v>
      </c>
      <c r="I1907" t="s">
        <v>318</v>
      </c>
      <c r="J1907">
        <v>300</v>
      </c>
      <c r="K1907" t="s">
        <v>615</v>
      </c>
      <c r="L1907" t="s">
        <v>839</v>
      </c>
      <c r="M1907" t="s">
        <v>4394</v>
      </c>
      <c r="N1907" t="s">
        <v>4395</v>
      </c>
      <c r="O1907" t="s">
        <v>7332</v>
      </c>
      <c r="P1907" t="s">
        <v>7333</v>
      </c>
      <c r="Q1907" t="s">
        <v>33</v>
      </c>
      <c r="R1907" t="s">
        <v>308</v>
      </c>
      <c r="S1907" t="s">
        <v>327</v>
      </c>
      <c r="T1907" t="s">
        <v>1977</v>
      </c>
      <c r="U1907" t="s">
        <v>110</v>
      </c>
      <c r="V1907" t="s">
        <v>329</v>
      </c>
      <c r="W1907" t="str">
        <f>VLOOKUP(V1907,Lookup!D:E,2,FALSE)</f>
        <v>Corporate Contributions</v>
      </c>
      <c r="X1907" t="s">
        <v>216</v>
      </c>
      <c r="Y1907" t="s">
        <v>33</v>
      </c>
      <c r="Z1907" t="s">
        <v>36</v>
      </c>
      <c r="AA1907" t="s">
        <v>37</v>
      </c>
      <c r="AB1907" t="s">
        <v>838</v>
      </c>
      <c r="AC1907" t="s">
        <v>33</v>
      </c>
      <c r="AD1907">
        <v>0</v>
      </c>
      <c r="AE1907">
        <v>12</v>
      </c>
      <c r="AF1907">
        <v>2019</v>
      </c>
      <c r="AG1907" t="s">
        <v>33</v>
      </c>
      <c r="AH1907" t="s">
        <v>33</v>
      </c>
      <c r="AI1907" t="s">
        <v>124</v>
      </c>
    </row>
    <row r="1908" spans="1:35">
      <c r="A1908" t="s">
        <v>316</v>
      </c>
      <c r="B1908" t="s">
        <v>197</v>
      </c>
      <c r="C1908" t="s">
        <v>187</v>
      </c>
      <c r="D1908" t="s">
        <v>7310</v>
      </c>
      <c r="E1908" t="s">
        <v>7306</v>
      </c>
      <c r="F1908" t="s">
        <v>32</v>
      </c>
      <c r="G1908" t="s">
        <v>262</v>
      </c>
      <c r="H1908" t="str">
        <f t="shared" ref="H1908:H1909" si="623">LEFT(G1908,4)</f>
        <v>4265</v>
      </c>
      <c r="I1908" t="s">
        <v>263</v>
      </c>
      <c r="J1908">
        <v>10000</v>
      </c>
      <c r="K1908" t="s">
        <v>536</v>
      </c>
      <c r="L1908" t="s">
        <v>1273</v>
      </c>
      <c r="M1908" t="s">
        <v>7334</v>
      </c>
      <c r="N1908" t="s">
        <v>7335</v>
      </c>
      <c r="O1908" t="s">
        <v>7336</v>
      </c>
      <c r="P1908" t="s">
        <v>7337</v>
      </c>
      <c r="Q1908" t="s">
        <v>33</v>
      </c>
      <c r="R1908" t="s">
        <v>326</v>
      </c>
      <c r="S1908" t="s">
        <v>3751</v>
      </c>
      <c r="T1908" t="s">
        <v>328</v>
      </c>
      <c r="U1908" t="s">
        <v>110</v>
      </c>
      <c r="V1908" t="s">
        <v>329</v>
      </c>
      <c r="W1908" t="str">
        <f>VLOOKUP(V1908,Lookup!D:E,2,FALSE)</f>
        <v>Corporate Contributions</v>
      </c>
      <c r="X1908" t="s">
        <v>216</v>
      </c>
      <c r="Y1908" t="s">
        <v>33</v>
      </c>
      <c r="Z1908" t="s">
        <v>36</v>
      </c>
      <c r="AA1908" t="s">
        <v>37</v>
      </c>
      <c r="AB1908" t="s">
        <v>1272</v>
      </c>
      <c r="AC1908" t="s">
        <v>33</v>
      </c>
      <c r="AD1908">
        <v>0</v>
      </c>
      <c r="AE1908">
        <v>12</v>
      </c>
      <c r="AF1908">
        <v>2019</v>
      </c>
      <c r="AG1908" t="s">
        <v>33</v>
      </c>
      <c r="AH1908" t="s">
        <v>33</v>
      </c>
      <c r="AI1908" t="s">
        <v>124</v>
      </c>
    </row>
    <row r="1909" spans="1:35">
      <c r="A1909" t="s">
        <v>316</v>
      </c>
      <c r="B1909" t="s">
        <v>197</v>
      </c>
      <c r="C1909" t="s">
        <v>187</v>
      </c>
      <c r="D1909" t="s">
        <v>7310</v>
      </c>
      <c r="E1909" t="s">
        <v>7306</v>
      </c>
      <c r="F1909" t="s">
        <v>32</v>
      </c>
      <c r="G1909" t="s">
        <v>613</v>
      </c>
      <c r="H1909" t="str">
        <f t="shared" si="623"/>
        <v>4265</v>
      </c>
      <c r="I1909" t="s">
        <v>614</v>
      </c>
      <c r="J1909">
        <v>10000</v>
      </c>
      <c r="K1909" t="s">
        <v>536</v>
      </c>
      <c r="L1909" t="s">
        <v>417</v>
      </c>
      <c r="M1909" t="s">
        <v>7338</v>
      </c>
      <c r="N1909" t="s">
        <v>7339</v>
      </c>
      <c r="O1909" t="s">
        <v>7340</v>
      </c>
      <c r="P1909" t="s">
        <v>7341</v>
      </c>
      <c r="Q1909" t="s">
        <v>33</v>
      </c>
      <c r="R1909" t="s">
        <v>326</v>
      </c>
      <c r="S1909" t="s">
        <v>327</v>
      </c>
      <c r="T1909" t="s">
        <v>328</v>
      </c>
      <c r="U1909" t="s">
        <v>110</v>
      </c>
      <c r="V1909" t="s">
        <v>329</v>
      </c>
      <c r="W1909" t="str">
        <f>VLOOKUP(V1909,Lookup!D:E,2,FALSE)</f>
        <v>Corporate Contributions</v>
      </c>
      <c r="X1909" t="s">
        <v>216</v>
      </c>
      <c r="Y1909" t="s">
        <v>33</v>
      </c>
      <c r="Z1909" t="s">
        <v>36</v>
      </c>
      <c r="AA1909" t="s">
        <v>37</v>
      </c>
      <c r="AB1909" t="s">
        <v>416</v>
      </c>
      <c r="AC1909" t="s">
        <v>33</v>
      </c>
      <c r="AD1909">
        <v>0</v>
      </c>
      <c r="AE1909">
        <v>12</v>
      </c>
      <c r="AF1909">
        <v>2019</v>
      </c>
      <c r="AG1909" t="s">
        <v>33</v>
      </c>
      <c r="AH1909" t="s">
        <v>33</v>
      </c>
      <c r="AI1909" t="s">
        <v>124</v>
      </c>
    </row>
    <row r="1910" spans="1:35">
      <c r="A1910" t="s">
        <v>316</v>
      </c>
      <c r="B1910" t="s">
        <v>183</v>
      </c>
      <c r="C1910" t="s">
        <v>184</v>
      </c>
      <c r="D1910" t="s">
        <v>7343</v>
      </c>
      <c r="E1910" t="s">
        <v>7342</v>
      </c>
      <c r="F1910" t="s">
        <v>32</v>
      </c>
      <c r="G1910" t="s">
        <v>613</v>
      </c>
      <c r="H1910" t="str">
        <f t="shared" ref="H1910" si="624">LEFT(G1910,4)</f>
        <v>4265</v>
      </c>
      <c r="I1910" t="s">
        <v>614</v>
      </c>
      <c r="J1910">
        <v>5000</v>
      </c>
      <c r="K1910" t="s">
        <v>500</v>
      </c>
      <c r="L1910" t="s">
        <v>802</v>
      </c>
      <c r="M1910" t="s">
        <v>1046</v>
      </c>
      <c r="N1910" t="s">
        <v>1047</v>
      </c>
      <c r="O1910" t="s">
        <v>7345</v>
      </c>
      <c r="P1910" t="s">
        <v>7346</v>
      </c>
      <c r="Q1910" t="s">
        <v>33</v>
      </c>
      <c r="R1910" t="s">
        <v>888</v>
      </c>
      <c r="S1910" t="s">
        <v>327</v>
      </c>
      <c r="T1910" t="s">
        <v>1017</v>
      </c>
      <c r="U1910" t="s">
        <v>110</v>
      </c>
      <c r="V1910" t="s">
        <v>329</v>
      </c>
      <c r="W1910" t="str">
        <f>VLOOKUP(V1910,Lookup!D:E,2,FALSE)</f>
        <v>Corporate Contributions</v>
      </c>
      <c r="X1910" t="s">
        <v>216</v>
      </c>
      <c r="Y1910" t="s">
        <v>33</v>
      </c>
      <c r="Z1910" t="s">
        <v>36</v>
      </c>
      <c r="AA1910" t="s">
        <v>37</v>
      </c>
      <c r="AB1910" t="s">
        <v>801</v>
      </c>
      <c r="AC1910" t="s">
        <v>33</v>
      </c>
      <c r="AD1910">
        <v>0</v>
      </c>
      <c r="AE1910">
        <v>12</v>
      </c>
      <c r="AF1910">
        <v>2019</v>
      </c>
      <c r="AG1910" t="s">
        <v>33</v>
      </c>
      <c r="AH1910" t="s">
        <v>33</v>
      </c>
      <c r="AI1910" t="s">
        <v>124</v>
      </c>
    </row>
    <row r="1911" spans="1:35">
      <c r="A1911" t="s">
        <v>316</v>
      </c>
      <c r="B1911" t="s">
        <v>196</v>
      </c>
      <c r="C1911" t="s">
        <v>181</v>
      </c>
      <c r="D1911" t="s">
        <v>7344</v>
      </c>
      <c r="E1911" t="s">
        <v>7342</v>
      </c>
      <c r="F1911" t="s">
        <v>32</v>
      </c>
      <c r="G1911" t="s">
        <v>317</v>
      </c>
      <c r="H1911" t="str">
        <f t="shared" ref="H1911:H1914" si="625">LEFT(G1911,4)</f>
        <v>4261</v>
      </c>
      <c r="I1911" t="s">
        <v>318</v>
      </c>
      <c r="J1911">
        <v>1500</v>
      </c>
      <c r="K1911" t="s">
        <v>903</v>
      </c>
      <c r="L1911" t="s">
        <v>1671</v>
      </c>
      <c r="M1911" t="s">
        <v>3246</v>
      </c>
      <c r="N1911" t="s">
        <v>3247</v>
      </c>
      <c r="O1911" t="s">
        <v>7347</v>
      </c>
      <c r="P1911" t="s">
        <v>7348</v>
      </c>
      <c r="Q1911" t="s">
        <v>33</v>
      </c>
      <c r="R1911" t="s">
        <v>782</v>
      </c>
      <c r="S1911" t="s">
        <v>3751</v>
      </c>
      <c r="T1911" t="s">
        <v>909</v>
      </c>
      <c r="U1911" t="s">
        <v>110</v>
      </c>
      <c r="V1911" t="s">
        <v>329</v>
      </c>
      <c r="W1911" t="str">
        <f>VLOOKUP(V1911,Lookup!D:E,2,FALSE)</f>
        <v>Corporate Contributions</v>
      </c>
      <c r="X1911" t="s">
        <v>216</v>
      </c>
      <c r="Y1911" t="s">
        <v>33</v>
      </c>
      <c r="Z1911" t="s">
        <v>36</v>
      </c>
      <c r="AA1911" t="s">
        <v>37</v>
      </c>
      <c r="AB1911" t="s">
        <v>1670</v>
      </c>
      <c r="AC1911" t="s">
        <v>33</v>
      </c>
      <c r="AD1911">
        <v>0</v>
      </c>
      <c r="AE1911">
        <v>12</v>
      </c>
      <c r="AF1911">
        <v>2019</v>
      </c>
      <c r="AG1911" t="s">
        <v>33</v>
      </c>
      <c r="AH1911" t="s">
        <v>33</v>
      </c>
      <c r="AI1911" t="s">
        <v>124</v>
      </c>
    </row>
    <row r="1912" spans="1:35">
      <c r="A1912" t="s">
        <v>316</v>
      </c>
      <c r="B1912" t="s">
        <v>196</v>
      </c>
      <c r="C1912" t="s">
        <v>181</v>
      </c>
      <c r="D1912" t="s">
        <v>7344</v>
      </c>
      <c r="E1912" t="s">
        <v>7342</v>
      </c>
      <c r="F1912" t="s">
        <v>32</v>
      </c>
      <c r="G1912" t="s">
        <v>317</v>
      </c>
      <c r="H1912" t="str">
        <f t="shared" si="625"/>
        <v>4261</v>
      </c>
      <c r="I1912" t="s">
        <v>318</v>
      </c>
      <c r="J1912">
        <v>2500</v>
      </c>
      <c r="K1912" t="s">
        <v>903</v>
      </c>
      <c r="L1912" t="s">
        <v>1671</v>
      </c>
      <c r="M1912" t="s">
        <v>3246</v>
      </c>
      <c r="N1912" t="s">
        <v>3247</v>
      </c>
      <c r="O1912" t="s">
        <v>7349</v>
      </c>
      <c r="P1912" t="s">
        <v>7350</v>
      </c>
      <c r="Q1912" t="s">
        <v>33</v>
      </c>
      <c r="R1912" t="s">
        <v>782</v>
      </c>
      <c r="S1912" t="s">
        <v>3751</v>
      </c>
      <c r="T1912" t="s">
        <v>909</v>
      </c>
      <c r="U1912" t="s">
        <v>110</v>
      </c>
      <c r="V1912" t="s">
        <v>329</v>
      </c>
      <c r="W1912" t="str">
        <f>VLOOKUP(V1912,Lookup!D:E,2,FALSE)</f>
        <v>Corporate Contributions</v>
      </c>
      <c r="X1912" t="s">
        <v>216</v>
      </c>
      <c r="Y1912" t="s">
        <v>33</v>
      </c>
      <c r="Z1912" t="s">
        <v>36</v>
      </c>
      <c r="AA1912" t="s">
        <v>37</v>
      </c>
      <c r="AB1912" t="s">
        <v>1670</v>
      </c>
      <c r="AC1912" t="s">
        <v>33</v>
      </c>
      <c r="AD1912">
        <v>0</v>
      </c>
      <c r="AE1912">
        <v>12</v>
      </c>
      <c r="AF1912">
        <v>2019</v>
      </c>
      <c r="AG1912" t="s">
        <v>33</v>
      </c>
      <c r="AH1912" t="s">
        <v>33</v>
      </c>
      <c r="AI1912" t="s">
        <v>124</v>
      </c>
    </row>
    <row r="1913" spans="1:35">
      <c r="A1913" t="s">
        <v>316</v>
      </c>
      <c r="B1913" t="s">
        <v>196</v>
      </c>
      <c r="C1913" t="s">
        <v>181</v>
      </c>
      <c r="D1913" t="s">
        <v>7344</v>
      </c>
      <c r="E1913" t="s">
        <v>7342</v>
      </c>
      <c r="F1913" t="s">
        <v>32</v>
      </c>
      <c r="G1913" t="s">
        <v>317</v>
      </c>
      <c r="H1913" t="str">
        <f t="shared" si="625"/>
        <v>4261</v>
      </c>
      <c r="I1913" t="s">
        <v>318</v>
      </c>
      <c r="J1913">
        <v>1000</v>
      </c>
      <c r="K1913" t="s">
        <v>903</v>
      </c>
      <c r="L1913" t="s">
        <v>1671</v>
      </c>
      <c r="M1913" t="s">
        <v>1528</v>
      </c>
      <c r="N1913" t="s">
        <v>1529</v>
      </c>
      <c r="O1913" t="s">
        <v>7351</v>
      </c>
      <c r="P1913" t="s">
        <v>7352</v>
      </c>
      <c r="Q1913" t="s">
        <v>33</v>
      </c>
      <c r="R1913" t="s">
        <v>782</v>
      </c>
      <c r="S1913" t="s">
        <v>327</v>
      </c>
      <c r="T1913" t="s">
        <v>909</v>
      </c>
      <c r="U1913" t="s">
        <v>110</v>
      </c>
      <c r="V1913" t="s">
        <v>329</v>
      </c>
      <c r="W1913" t="str">
        <f>VLOOKUP(V1913,Lookup!D:E,2,FALSE)</f>
        <v>Corporate Contributions</v>
      </c>
      <c r="X1913" t="s">
        <v>216</v>
      </c>
      <c r="Y1913" t="s">
        <v>33</v>
      </c>
      <c r="Z1913" t="s">
        <v>36</v>
      </c>
      <c r="AA1913" t="s">
        <v>37</v>
      </c>
      <c r="AB1913" t="s">
        <v>1670</v>
      </c>
      <c r="AC1913" t="s">
        <v>33</v>
      </c>
      <c r="AD1913">
        <v>0</v>
      </c>
      <c r="AE1913">
        <v>12</v>
      </c>
      <c r="AF1913">
        <v>2019</v>
      </c>
      <c r="AG1913" t="s">
        <v>33</v>
      </c>
      <c r="AH1913" t="s">
        <v>33</v>
      </c>
      <c r="AI1913" t="s">
        <v>124</v>
      </c>
    </row>
    <row r="1914" spans="1:35">
      <c r="A1914" t="s">
        <v>316</v>
      </c>
      <c r="B1914" t="s">
        <v>196</v>
      </c>
      <c r="C1914" t="s">
        <v>181</v>
      </c>
      <c r="D1914" t="s">
        <v>7344</v>
      </c>
      <c r="E1914" t="s">
        <v>7342</v>
      </c>
      <c r="F1914" t="s">
        <v>32</v>
      </c>
      <c r="G1914" t="s">
        <v>317</v>
      </c>
      <c r="H1914" t="str">
        <f t="shared" si="625"/>
        <v>4261</v>
      </c>
      <c r="I1914" t="s">
        <v>318</v>
      </c>
      <c r="J1914">
        <v>1600</v>
      </c>
      <c r="K1914" t="s">
        <v>903</v>
      </c>
      <c r="L1914" t="s">
        <v>1671</v>
      </c>
      <c r="M1914" t="s">
        <v>1528</v>
      </c>
      <c r="N1914" t="s">
        <v>1529</v>
      </c>
      <c r="O1914" t="s">
        <v>7353</v>
      </c>
      <c r="P1914" t="s">
        <v>7354</v>
      </c>
      <c r="Q1914" t="s">
        <v>33</v>
      </c>
      <c r="R1914" t="s">
        <v>782</v>
      </c>
      <c r="S1914" t="s">
        <v>3751</v>
      </c>
      <c r="T1914" t="s">
        <v>909</v>
      </c>
      <c r="U1914" t="s">
        <v>110</v>
      </c>
      <c r="V1914" t="s">
        <v>329</v>
      </c>
      <c r="W1914" t="str">
        <f>VLOOKUP(V1914,Lookup!D:E,2,FALSE)</f>
        <v>Corporate Contributions</v>
      </c>
      <c r="X1914" t="s">
        <v>216</v>
      </c>
      <c r="Y1914" t="s">
        <v>33</v>
      </c>
      <c r="Z1914" t="s">
        <v>36</v>
      </c>
      <c r="AA1914" t="s">
        <v>37</v>
      </c>
      <c r="AB1914" t="s">
        <v>1670</v>
      </c>
      <c r="AC1914" t="s">
        <v>33</v>
      </c>
      <c r="AD1914">
        <v>0</v>
      </c>
      <c r="AE1914">
        <v>12</v>
      </c>
      <c r="AF1914">
        <v>2019</v>
      </c>
      <c r="AG1914" t="s">
        <v>33</v>
      </c>
      <c r="AH1914" t="s">
        <v>33</v>
      </c>
      <c r="AI1914" t="s">
        <v>124</v>
      </c>
    </row>
    <row r="1915" spans="1:35">
      <c r="A1915" t="s">
        <v>316</v>
      </c>
      <c r="B1915" t="s">
        <v>196</v>
      </c>
      <c r="C1915" t="s">
        <v>181</v>
      </c>
      <c r="D1915" t="s">
        <v>7344</v>
      </c>
      <c r="E1915" t="s">
        <v>7342</v>
      </c>
      <c r="F1915" t="s">
        <v>32</v>
      </c>
      <c r="G1915" t="s">
        <v>317</v>
      </c>
      <c r="H1915" t="str">
        <f t="shared" ref="H1915" si="626">LEFT(G1915,4)</f>
        <v>4261</v>
      </c>
      <c r="I1915" t="s">
        <v>318</v>
      </c>
      <c r="J1915">
        <v>3000</v>
      </c>
      <c r="K1915" t="s">
        <v>903</v>
      </c>
      <c r="L1915" t="s">
        <v>1671</v>
      </c>
      <c r="M1915" t="s">
        <v>7285</v>
      </c>
      <c r="N1915" t="s">
        <v>7286</v>
      </c>
      <c r="O1915" t="s">
        <v>7355</v>
      </c>
      <c r="P1915" t="s">
        <v>7356</v>
      </c>
      <c r="Q1915" t="s">
        <v>33</v>
      </c>
      <c r="R1915" t="s">
        <v>782</v>
      </c>
      <c r="S1915" t="s">
        <v>327</v>
      </c>
      <c r="T1915" t="s">
        <v>909</v>
      </c>
      <c r="U1915" t="s">
        <v>110</v>
      </c>
      <c r="V1915" t="s">
        <v>329</v>
      </c>
      <c r="W1915" t="str">
        <f>VLOOKUP(V1915,Lookup!D:E,2,FALSE)</f>
        <v>Corporate Contributions</v>
      </c>
      <c r="X1915" t="s">
        <v>216</v>
      </c>
      <c r="Y1915" t="s">
        <v>33</v>
      </c>
      <c r="Z1915" t="s">
        <v>36</v>
      </c>
      <c r="AA1915" t="s">
        <v>37</v>
      </c>
      <c r="AB1915" t="s">
        <v>1670</v>
      </c>
      <c r="AC1915" t="s">
        <v>33</v>
      </c>
      <c r="AD1915">
        <v>0</v>
      </c>
      <c r="AE1915">
        <v>12</v>
      </c>
      <c r="AF1915">
        <v>2019</v>
      </c>
      <c r="AG1915" t="s">
        <v>33</v>
      </c>
      <c r="AH1915" t="s">
        <v>33</v>
      </c>
      <c r="AI1915" t="s">
        <v>124</v>
      </c>
    </row>
    <row r="1916" spans="1:35">
      <c r="A1916" t="s">
        <v>316</v>
      </c>
      <c r="B1916" t="s">
        <v>197</v>
      </c>
      <c r="C1916" t="s">
        <v>187</v>
      </c>
      <c r="D1916" t="s">
        <v>7358</v>
      </c>
      <c r="E1916" t="s">
        <v>7357</v>
      </c>
      <c r="F1916" t="s">
        <v>32</v>
      </c>
      <c r="G1916" t="s">
        <v>317</v>
      </c>
      <c r="H1916" t="str">
        <f t="shared" ref="H1916" si="627">LEFT(G1916,4)</f>
        <v>4261</v>
      </c>
      <c r="I1916" t="s">
        <v>318</v>
      </c>
      <c r="J1916">
        <v>400</v>
      </c>
      <c r="K1916" t="s">
        <v>536</v>
      </c>
      <c r="L1916" t="s">
        <v>1273</v>
      </c>
      <c r="M1916" t="s">
        <v>7359</v>
      </c>
      <c r="N1916" t="s">
        <v>7360</v>
      </c>
      <c r="O1916" t="s">
        <v>7361</v>
      </c>
      <c r="P1916" t="s">
        <v>7362</v>
      </c>
      <c r="Q1916" t="s">
        <v>33</v>
      </c>
      <c r="R1916" t="s">
        <v>326</v>
      </c>
      <c r="S1916" t="s">
        <v>327</v>
      </c>
      <c r="T1916" t="s">
        <v>328</v>
      </c>
      <c r="U1916" t="s">
        <v>110</v>
      </c>
      <c r="V1916" t="s">
        <v>329</v>
      </c>
      <c r="W1916" t="str">
        <f>VLOOKUP(V1916,Lookup!D:E,2,FALSE)</f>
        <v>Corporate Contributions</v>
      </c>
      <c r="X1916" t="s">
        <v>216</v>
      </c>
      <c r="Y1916" t="s">
        <v>33</v>
      </c>
      <c r="Z1916" t="s">
        <v>36</v>
      </c>
      <c r="AA1916" t="s">
        <v>37</v>
      </c>
      <c r="AB1916" t="s">
        <v>1272</v>
      </c>
      <c r="AC1916" t="s">
        <v>33</v>
      </c>
      <c r="AD1916">
        <v>0</v>
      </c>
      <c r="AE1916">
        <v>12</v>
      </c>
      <c r="AF1916">
        <v>2019</v>
      </c>
      <c r="AG1916" t="s">
        <v>33</v>
      </c>
      <c r="AH1916" t="s">
        <v>33</v>
      </c>
      <c r="AI1916" t="s">
        <v>124</v>
      </c>
    </row>
    <row r="1917" spans="1:35">
      <c r="A1917" t="s">
        <v>163</v>
      </c>
      <c r="B1917" t="s">
        <v>197</v>
      </c>
      <c r="C1917" t="s">
        <v>187</v>
      </c>
      <c r="D1917" t="s">
        <v>7358</v>
      </c>
      <c r="E1917" t="s">
        <v>7357</v>
      </c>
      <c r="F1917" t="s">
        <v>32</v>
      </c>
      <c r="G1917" t="s">
        <v>213</v>
      </c>
      <c r="H1917" t="str">
        <f t="shared" ref="H1917" si="628">LEFT(G1917,4)</f>
        <v>9301</v>
      </c>
      <c r="I1917" t="s">
        <v>214</v>
      </c>
      <c r="J1917">
        <v>1950</v>
      </c>
      <c r="K1917" t="s">
        <v>536</v>
      </c>
      <c r="L1917" t="s">
        <v>1273</v>
      </c>
      <c r="M1917" t="s">
        <v>1406</v>
      </c>
      <c r="N1917" t="s">
        <v>1407</v>
      </c>
      <c r="O1917" t="s">
        <v>7363</v>
      </c>
      <c r="P1917" t="s">
        <v>7364</v>
      </c>
      <c r="Q1917" t="s">
        <v>33</v>
      </c>
      <c r="R1917" t="s">
        <v>1275</v>
      </c>
      <c r="S1917" t="s">
        <v>468</v>
      </c>
      <c r="T1917" t="s">
        <v>328</v>
      </c>
      <c r="U1917" t="s">
        <v>110</v>
      </c>
      <c r="V1917" t="s">
        <v>589</v>
      </c>
      <c r="W1917" t="str">
        <f>VLOOKUP(V1917,Lookup!D:E,2,FALSE)</f>
        <v>Advertising</v>
      </c>
      <c r="X1917" t="s">
        <v>944</v>
      </c>
      <c r="Y1917" t="s">
        <v>33</v>
      </c>
      <c r="Z1917" t="s">
        <v>36</v>
      </c>
      <c r="AA1917" t="s">
        <v>37</v>
      </c>
      <c r="AB1917" t="s">
        <v>1272</v>
      </c>
      <c r="AC1917" t="s">
        <v>33</v>
      </c>
      <c r="AD1917">
        <v>0</v>
      </c>
      <c r="AE1917">
        <v>12</v>
      </c>
      <c r="AF1917">
        <v>2019</v>
      </c>
      <c r="AG1917" t="s">
        <v>33</v>
      </c>
      <c r="AH1917" t="s">
        <v>1410</v>
      </c>
      <c r="AI1917" t="s">
        <v>124</v>
      </c>
    </row>
    <row r="1918" spans="1:35">
      <c r="A1918" t="s">
        <v>316</v>
      </c>
      <c r="B1918" t="s">
        <v>175</v>
      </c>
      <c r="C1918" t="s">
        <v>176</v>
      </c>
      <c r="D1918" t="s">
        <v>7366</v>
      </c>
      <c r="E1918" t="s">
        <v>7365</v>
      </c>
      <c r="F1918" t="s">
        <v>32</v>
      </c>
      <c r="G1918" t="s">
        <v>317</v>
      </c>
      <c r="H1918" t="str">
        <f t="shared" ref="H1918:H1926" si="629">LEFT(G1918,4)</f>
        <v>4261</v>
      </c>
      <c r="I1918" t="s">
        <v>318</v>
      </c>
      <c r="J1918">
        <v>250</v>
      </c>
      <c r="K1918" t="s">
        <v>210</v>
      </c>
      <c r="L1918" t="s">
        <v>641</v>
      </c>
      <c r="M1918" t="s">
        <v>5549</v>
      </c>
      <c r="N1918" t="s">
        <v>5550</v>
      </c>
      <c r="O1918" t="s">
        <v>7370</v>
      </c>
      <c r="P1918" t="s">
        <v>7371</v>
      </c>
      <c r="Q1918" t="s">
        <v>33</v>
      </c>
      <c r="R1918" t="s">
        <v>208</v>
      </c>
      <c r="S1918" t="s">
        <v>3751</v>
      </c>
      <c r="T1918" t="s">
        <v>95</v>
      </c>
      <c r="U1918" t="s">
        <v>110</v>
      </c>
      <c r="V1918" t="s">
        <v>329</v>
      </c>
      <c r="W1918" t="str">
        <f>VLOOKUP(V1918,Lookup!D:E,2,FALSE)</f>
        <v>Corporate Contributions</v>
      </c>
      <c r="X1918" t="s">
        <v>216</v>
      </c>
      <c r="Y1918" t="s">
        <v>33</v>
      </c>
      <c r="Z1918" t="s">
        <v>36</v>
      </c>
      <c r="AA1918" t="s">
        <v>37</v>
      </c>
      <c r="AB1918" t="s">
        <v>640</v>
      </c>
      <c r="AC1918" t="s">
        <v>33</v>
      </c>
      <c r="AD1918">
        <v>0</v>
      </c>
      <c r="AE1918">
        <v>12</v>
      </c>
      <c r="AF1918">
        <v>2019</v>
      </c>
      <c r="AG1918" t="s">
        <v>33</v>
      </c>
      <c r="AH1918" t="s">
        <v>33</v>
      </c>
      <c r="AI1918" t="s">
        <v>124</v>
      </c>
    </row>
    <row r="1919" spans="1:35">
      <c r="A1919" t="s">
        <v>316</v>
      </c>
      <c r="B1919" t="s">
        <v>175</v>
      </c>
      <c r="C1919" t="s">
        <v>176</v>
      </c>
      <c r="D1919" t="s">
        <v>7366</v>
      </c>
      <c r="E1919" t="s">
        <v>7365</v>
      </c>
      <c r="F1919" t="s">
        <v>32</v>
      </c>
      <c r="G1919" t="s">
        <v>317</v>
      </c>
      <c r="H1919" t="str">
        <f t="shared" si="629"/>
        <v>4261</v>
      </c>
      <c r="I1919" t="s">
        <v>318</v>
      </c>
      <c r="J1919">
        <v>250</v>
      </c>
      <c r="K1919" t="s">
        <v>210</v>
      </c>
      <c r="L1919" t="s">
        <v>641</v>
      </c>
      <c r="M1919" t="s">
        <v>790</v>
      </c>
      <c r="N1919" t="s">
        <v>791</v>
      </c>
      <c r="O1919" t="s">
        <v>7372</v>
      </c>
      <c r="P1919" t="s">
        <v>7373</v>
      </c>
      <c r="Q1919" t="s">
        <v>33</v>
      </c>
      <c r="R1919" t="s">
        <v>208</v>
      </c>
      <c r="S1919" t="s">
        <v>3751</v>
      </c>
      <c r="T1919" t="s">
        <v>95</v>
      </c>
      <c r="U1919" t="s">
        <v>110</v>
      </c>
      <c r="V1919" t="s">
        <v>329</v>
      </c>
      <c r="W1919" t="str">
        <f>VLOOKUP(V1919,Lookup!D:E,2,FALSE)</f>
        <v>Corporate Contributions</v>
      </c>
      <c r="X1919" t="s">
        <v>216</v>
      </c>
      <c r="Y1919" t="s">
        <v>33</v>
      </c>
      <c r="Z1919" t="s">
        <v>36</v>
      </c>
      <c r="AA1919" t="s">
        <v>37</v>
      </c>
      <c r="AB1919" t="s">
        <v>640</v>
      </c>
      <c r="AC1919" t="s">
        <v>33</v>
      </c>
      <c r="AD1919">
        <v>0</v>
      </c>
      <c r="AE1919">
        <v>12</v>
      </c>
      <c r="AF1919">
        <v>2019</v>
      </c>
      <c r="AG1919" t="s">
        <v>33</v>
      </c>
      <c r="AH1919" t="s">
        <v>33</v>
      </c>
      <c r="AI1919" t="s">
        <v>124</v>
      </c>
    </row>
    <row r="1920" spans="1:35">
      <c r="A1920" t="s">
        <v>316</v>
      </c>
      <c r="B1920" t="s">
        <v>175</v>
      </c>
      <c r="C1920" t="s">
        <v>176</v>
      </c>
      <c r="D1920" t="s">
        <v>7366</v>
      </c>
      <c r="E1920" t="s">
        <v>7365</v>
      </c>
      <c r="F1920" t="s">
        <v>32</v>
      </c>
      <c r="G1920" t="s">
        <v>317</v>
      </c>
      <c r="H1920" t="str">
        <f t="shared" si="629"/>
        <v>4261</v>
      </c>
      <c r="I1920" t="s">
        <v>318</v>
      </c>
      <c r="J1920">
        <v>350</v>
      </c>
      <c r="K1920" t="s">
        <v>210</v>
      </c>
      <c r="L1920" t="s">
        <v>641</v>
      </c>
      <c r="M1920" t="s">
        <v>5104</v>
      </c>
      <c r="N1920" t="s">
        <v>5105</v>
      </c>
      <c r="O1920" t="s">
        <v>7374</v>
      </c>
      <c r="P1920" t="s">
        <v>7375</v>
      </c>
      <c r="Q1920" t="s">
        <v>33</v>
      </c>
      <c r="R1920" t="s">
        <v>594</v>
      </c>
      <c r="S1920" t="s">
        <v>327</v>
      </c>
      <c r="T1920" t="s">
        <v>95</v>
      </c>
      <c r="U1920" t="s">
        <v>110</v>
      </c>
      <c r="V1920" t="s">
        <v>329</v>
      </c>
      <c r="W1920" t="str">
        <f>VLOOKUP(V1920,Lookup!D:E,2,FALSE)</f>
        <v>Corporate Contributions</v>
      </c>
      <c r="X1920" t="s">
        <v>216</v>
      </c>
      <c r="Y1920" t="s">
        <v>33</v>
      </c>
      <c r="Z1920" t="s">
        <v>36</v>
      </c>
      <c r="AA1920" t="s">
        <v>37</v>
      </c>
      <c r="AB1920" t="s">
        <v>640</v>
      </c>
      <c r="AC1920" t="s">
        <v>33</v>
      </c>
      <c r="AD1920">
        <v>0</v>
      </c>
      <c r="AE1920">
        <v>12</v>
      </c>
      <c r="AF1920">
        <v>2019</v>
      </c>
      <c r="AG1920" t="s">
        <v>33</v>
      </c>
      <c r="AH1920" t="s">
        <v>33</v>
      </c>
      <c r="AI1920" t="s">
        <v>124</v>
      </c>
    </row>
    <row r="1921" spans="1:35">
      <c r="A1921" t="s">
        <v>316</v>
      </c>
      <c r="B1921" t="s">
        <v>175</v>
      </c>
      <c r="C1921" t="s">
        <v>176</v>
      </c>
      <c r="D1921" t="s">
        <v>7366</v>
      </c>
      <c r="E1921" t="s">
        <v>7365</v>
      </c>
      <c r="F1921" t="s">
        <v>32</v>
      </c>
      <c r="G1921" t="s">
        <v>317</v>
      </c>
      <c r="H1921" t="str">
        <f t="shared" si="629"/>
        <v>4261</v>
      </c>
      <c r="I1921" t="s">
        <v>318</v>
      </c>
      <c r="J1921">
        <v>500</v>
      </c>
      <c r="K1921" t="s">
        <v>210</v>
      </c>
      <c r="L1921" t="s">
        <v>641</v>
      </c>
      <c r="M1921" t="s">
        <v>6088</v>
      </c>
      <c r="N1921" t="s">
        <v>6089</v>
      </c>
      <c r="O1921" t="s">
        <v>7376</v>
      </c>
      <c r="P1921" t="s">
        <v>7377</v>
      </c>
      <c r="Q1921" t="s">
        <v>33</v>
      </c>
      <c r="R1921" t="s">
        <v>687</v>
      </c>
      <c r="S1921" t="s">
        <v>3751</v>
      </c>
      <c r="T1921" t="s">
        <v>95</v>
      </c>
      <c r="U1921" t="s">
        <v>110</v>
      </c>
      <c r="V1921" t="s">
        <v>329</v>
      </c>
      <c r="W1921" t="str">
        <f>VLOOKUP(V1921,Lookup!D:E,2,FALSE)</f>
        <v>Corporate Contributions</v>
      </c>
      <c r="X1921" t="s">
        <v>216</v>
      </c>
      <c r="Y1921" t="s">
        <v>33</v>
      </c>
      <c r="Z1921" t="s">
        <v>36</v>
      </c>
      <c r="AA1921" t="s">
        <v>37</v>
      </c>
      <c r="AB1921" t="s">
        <v>640</v>
      </c>
      <c r="AC1921" t="s">
        <v>33</v>
      </c>
      <c r="AD1921">
        <v>0</v>
      </c>
      <c r="AE1921">
        <v>12</v>
      </c>
      <c r="AF1921">
        <v>2019</v>
      </c>
      <c r="AG1921" t="s">
        <v>33</v>
      </c>
      <c r="AH1921" t="s">
        <v>33</v>
      </c>
      <c r="AI1921" t="s">
        <v>124</v>
      </c>
    </row>
    <row r="1922" spans="1:35">
      <c r="A1922" t="s">
        <v>316</v>
      </c>
      <c r="B1922" t="s">
        <v>175</v>
      </c>
      <c r="C1922" t="s">
        <v>176</v>
      </c>
      <c r="D1922" t="s">
        <v>7366</v>
      </c>
      <c r="E1922" t="s">
        <v>7365</v>
      </c>
      <c r="F1922" t="s">
        <v>32</v>
      </c>
      <c r="G1922" t="s">
        <v>317</v>
      </c>
      <c r="H1922" t="str">
        <f t="shared" si="629"/>
        <v>4261</v>
      </c>
      <c r="I1922" t="s">
        <v>318</v>
      </c>
      <c r="J1922">
        <v>200</v>
      </c>
      <c r="K1922" t="s">
        <v>210</v>
      </c>
      <c r="L1922" t="s">
        <v>641</v>
      </c>
      <c r="M1922" t="s">
        <v>3421</v>
      </c>
      <c r="N1922" t="s">
        <v>3422</v>
      </c>
      <c r="O1922" t="s">
        <v>7378</v>
      </c>
      <c r="P1922" t="s">
        <v>7379</v>
      </c>
      <c r="Q1922" t="s">
        <v>33</v>
      </c>
      <c r="R1922" t="s">
        <v>208</v>
      </c>
      <c r="S1922" t="s">
        <v>3751</v>
      </c>
      <c r="T1922" t="s">
        <v>95</v>
      </c>
      <c r="U1922" t="s">
        <v>110</v>
      </c>
      <c r="V1922" t="s">
        <v>329</v>
      </c>
      <c r="W1922" t="str">
        <f>VLOOKUP(V1922,Lookup!D:E,2,FALSE)</f>
        <v>Corporate Contributions</v>
      </c>
      <c r="X1922" t="s">
        <v>216</v>
      </c>
      <c r="Y1922" t="s">
        <v>33</v>
      </c>
      <c r="Z1922" t="s">
        <v>36</v>
      </c>
      <c r="AA1922" t="s">
        <v>37</v>
      </c>
      <c r="AB1922" t="s">
        <v>640</v>
      </c>
      <c r="AC1922" t="s">
        <v>33</v>
      </c>
      <c r="AD1922">
        <v>0</v>
      </c>
      <c r="AE1922">
        <v>12</v>
      </c>
      <c r="AF1922">
        <v>2019</v>
      </c>
      <c r="AG1922" t="s">
        <v>33</v>
      </c>
      <c r="AH1922" t="s">
        <v>33</v>
      </c>
      <c r="AI1922" t="s">
        <v>124</v>
      </c>
    </row>
    <row r="1923" spans="1:35">
      <c r="A1923" t="s">
        <v>316</v>
      </c>
      <c r="B1923" t="s">
        <v>175</v>
      </c>
      <c r="C1923" t="s">
        <v>176</v>
      </c>
      <c r="D1923" t="s">
        <v>7366</v>
      </c>
      <c r="E1923" t="s">
        <v>7365</v>
      </c>
      <c r="F1923" t="s">
        <v>32</v>
      </c>
      <c r="G1923" t="s">
        <v>317</v>
      </c>
      <c r="H1923" t="str">
        <f t="shared" si="629"/>
        <v>4261</v>
      </c>
      <c r="I1923" t="s">
        <v>318</v>
      </c>
      <c r="J1923">
        <v>1000</v>
      </c>
      <c r="K1923" t="s">
        <v>210</v>
      </c>
      <c r="L1923" t="s">
        <v>641</v>
      </c>
      <c r="M1923" t="s">
        <v>6039</v>
      </c>
      <c r="N1923" t="s">
        <v>6040</v>
      </c>
      <c r="O1923" t="s">
        <v>7380</v>
      </c>
      <c r="P1923" t="s">
        <v>7381</v>
      </c>
      <c r="Q1923" t="s">
        <v>33</v>
      </c>
      <c r="R1923" t="s">
        <v>687</v>
      </c>
      <c r="S1923" t="s">
        <v>3751</v>
      </c>
      <c r="T1923" t="s">
        <v>95</v>
      </c>
      <c r="U1923" t="s">
        <v>110</v>
      </c>
      <c r="V1923" t="s">
        <v>329</v>
      </c>
      <c r="W1923" t="str">
        <f>VLOOKUP(V1923,Lookup!D:E,2,FALSE)</f>
        <v>Corporate Contributions</v>
      </c>
      <c r="X1923" t="s">
        <v>216</v>
      </c>
      <c r="Y1923" t="s">
        <v>33</v>
      </c>
      <c r="Z1923" t="s">
        <v>36</v>
      </c>
      <c r="AA1923" t="s">
        <v>37</v>
      </c>
      <c r="AB1923" t="s">
        <v>640</v>
      </c>
      <c r="AC1923" t="s">
        <v>33</v>
      </c>
      <c r="AD1923">
        <v>0</v>
      </c>
      <c r="AE1923">
        <v>12</v>
      </c>
      <c r="AF1923">
        <v>2019</v>
      </c>
      <c r="AG1923" t="s">
        <v>33</v>
      </c>
      <c r="AH1923" t="s">
        <v>33</v>
      </c>
      <c r="AI1923" t="s">
        <v>124</v>
      </c>
    </row>
    <row r="1924" spans="1:35">
      <c r="A1924" t="s">
        <v>316</v>
      </c>
      <c r="B1924" t="s">
        <v>175</v>
      </c>
      <c r="C1924" t="s">
        <v>176</v>
      </c>
      <c r="D1924" t="s">
        <v>7366</v>
      </c>
      <c r="E1924" t="s">
        <v>7365</v>
      </c>
      <c r="F1924" t="s">
        <v>32</v>
      </c>
      <c r="G1924" t="s">
        <v>317</v>
      </c>
      <c r="H1924" t="str">
        <f t="shared" si="629"/>
        <v>4261</v>
      </c>
      <c r="I1924" t="s">
        <v>318</v>
      </c>
      <c r="J1924">
        <v>500</v>
      </c>
      <c r="K1924" t="s">
        <v>210</v>
      </c>
      <c r="L1924" t="s">
        <v>641</v>
      </c>
      <c r="M1924" t="s">
        <v>2976</v>
      </c>
      <c r="N1924" t="s">
        <v>2977</v>
      </c>
      <c r="O1924" t="s">
        <v>7382</v>
      </c>
      <c r="P1924" t="s">
        <v>7383</v>
      </c>
      <c r="Q1924" t="s">
        <v>33</v>
      </c>
      <c r="R1924" t="s">
        <v>687</v>
      </c>
      <c r="S1924" t="s">
        <v>3751</v>
      </c>
      <c r="T1924" t="s">
        <v>95</v>
      </c>
      <c r="U1924" t="s">
        <v>110</v>
      </c>
      <c r="V1924" t="s">
        <v>329</v>
      </c>
      <c r="W1924" t="str">
        <f>VLOOKUP(V1924,Lookup!D:E,2,FALSE)</f>
        <v>Corporate Contributions</v>
      </c>
      <c r="X1924" t="s">
        <v>216</v>
      </c>
      <c r="Y1924" t="s">
        <v>33</v>
      </c>
      <c r="Z1924" t="s">
        <v>36</v>
      </c>
      <c r="AA1924" t="s">
        <v>37</v>
      </c>
      <c r="AB1924" t="s">
        <v>640</v>
      </c>
      <c r="AC1924" t="s">
        <v>33</v>
      </c>
      <c r="AD1924">
        <v>0</v>
      </c>
      <c r="AE1924">
        <v>12</v>
      </c>
      <c r="AF1924">
        <v>2019</v>
      </c>
      <c r="AG1924" t="s">
        <v>33</v>
      </c>
      <c r="AH1924" t="s">
        <v>33</v>
      </c>
      <c r="AI1924" t="s">
        <v>124</v>
      </c>
    </row>
    <row r="1925" spans="1:35">
      <c r="A1925" t="s">
        <v>316</v>
      </c>
      <c r="B1925" t="s">
        <v>175</v>
      </c>
      <c r="C1925" t="s">
        <v>176</v>
      </c>
      <c r="D1925" t="s">
        <v>7366</v>
      </c>
      <c r="E1925" t="s">
        <v>7365</v>
      </c>
      <c r="F1925" t="s">
        <v>32</v>
      </c>
      <c r="G1925" t="s">
        <v>262</v>
      </c>
      <c r="H1925" t="str">
        <f t="shared" si="629"/>
        <v>4265</v>
      </c>
      <c r="I1925" t="s">
        <v>263</v>
      </c>
      <c r="J1925">
        <v>500</v>
      </c>
      <c r="K1925" t="s">
        <v>210</v>
      </c>
      <c r="L1925" t="s">
        <v>641</v>
      </c>
      <c r="M1925" t="s">
        <v>679</v>
      </c>
      <c r="N1925" t="s">
        <v>680</v>
      </c>
      <c r="O1925" t="s">
        <v>7384</v>
      </c>
      <c r="P1925" t="s">
        <v>7385</v>
      </c>
      <c r="Q1925" t="s">
        <v>33</v>
      </c>
      <c r="R1925" t="s">
        <v>687</v>
      </c>
      <c r="S1925" t="s">
        <v>3751</v>
      </c>
      <c r="T1925" t="s">
        <v>95</v>
      </c>
      <c r="U1925" t="s">
        <v>110</v>
      </c>
      <c r="V1925" t="s">
        <v>329</v>
      </c>
      <c r="W1925" t="str">
        <f>VLOOKUP(V1925,Lookup!D:E,2,FALSE)</f>
        <v>Corporate Contributions</v>
      </c>
      <c r="X1925" t="s">
        <v>216</v>
      </c>
      <c r="Y1925" t="s">
        <v>33</v>
      </c>
      <c r="Z1925" t="s">
        <v>36</v>
      </c>
      <c r="AA1925" t="s">
        <v>37</v>
      </c>
      <c r="AB1925" t="s">
        <v>640</v>
      </c>
      <c r="AC1925" t="s">
        <v>33</v>
      </c>
      <c r="AD1925">
        <v>0</v>
      </c>
      <c r="AE1925">
        <v>12</v>
      </c>
      <c r="AF1925">
        <v>2019</v>
      </c>
      <c r="AG1925" t="s">
        <v>33</v>
      </c>
      <c r="AH1925" t="s">
        <v>33</v>
      </c>
      <c r="AI1925" t="s">
        <v>124</v>
      </c>
    </row>
    <row r="1926" spans="1:35">
      <c r="A1926" t="s">
        <v>316</v>
      </c>
      <c r="B1926" t="s">
        <v>175</v>
      </c>
      <c r="C1926" t="s">
        <v>176</v>
      </c>
      <c r="D1926" t="s">
        <v>7366</v>
      </c>
      <c r="E1926" t="s">
        <v>7365</v>
      </c>
      <c r="F1926" t="s">
        <v>32</v>
      </c>
      <c r="G1926" t="s">
        <v>613</v>
      </c>
      <c r="H1926" t="str">
        <f t="shared" si="629"/>
        <v>4265</v>
      </c>
      <c r="I1926" t="s">
        <v>614</v>
      </c>
      <c r="J1926">
        <v>500</v>
      </c>
      <c r="K1926" t="s">
        <v>210</v>
      </c>
      <c r="L1926" t="s">
        <v>641</v>
      </c>
      <c r="M1926" t="s">
        <v>683</v>
      </c>
      <c r="N1926" t="s">
        <v>684</v>
      </c>
      <c r="O1926" t="s">
        <v>7386</v>
      </c>
      <c r="P1926" t="s">
        <v>7387</v>
      </c>
      <c r="Q1926" t="s">
        <v>33</v>
      </c>
      <c r="R1926" t="s">
        <v>687</v>
      </c>
      <c r="S1926" t="s">
        <v>3751</v>
      </c>
      <c r="T1926" t="s">
        <v>95</v>
      </c>
      <c r="U1926" t="s">
        <v>110</v>
      </c>
      <c r="V1926" t="s">
        <v>329</v>
      </c>
      <c r="W1926" t="str">
        <f>VLOOKUP(V1926,Lookup!D:E,2,FALSE)</f>
        <v>Corporate Contributions</v>
      </c>
      <c r="X1926" t="s">
        <v>216</v>
      </c>
      <c r="Y1926" t="s">
        <v>33</v>
      </c>
      <c r="Z1926" t="s">
        <v>36</v>
      </c>
      <c r="AA1926" t="s">
        <v>37</v>
      </c>
      <c r="AB1926" t="s">
        <v>640</v>
      </c>
      <c r="AC1926" t="s">
        <v>33</v>
      </c>
      <c r="AD1926">
        <v>0</v>
      </c>
      <c r="AE1926">
        <v>12</v>
      </c>
      <c r="AF1926">
        <v>2019</v>
      </c>
      <c r="AG1926" t="s">
        <v>33</v>
      </c>
      <c r="AH1926" t="s">
        <v>33</v>
      </c>
      <c r="AI1926" t="s">
        <v>124</v>
      </c>
    </row>
    <row r="1927" spans="1:35">
      <c r="A1927" t="s">
        <v>681</v>
      </c>
      <c r="B1927" t="s">
        <v>183</v>
      </c>
      <c r="C1927" t="s">
        <v>184</v>
      </c>
      <c r="D1927" t="s">
        <v>7367</v>
      </c>
      <c r="E1927" t="s">
        <v>7365</v>
      </c>
      <c r="F1927" t="s">
        <v>32</v>
      </c>
      <c r="G1927" t="s">
        <v>317</v>
      </c>
      <c r="H1927" t="str">
        <f t="shared" ref="H1927:H1930" si="630">LEFT(G1927,4)</f>
        <v>4261</v>
      </c>
      <c r="I1927" t="s">
        <v>318</v>
      </c>
      <c r="J1927">
        <v>300</v>
      </c>
      <c r="K1927" t="s">
        <v>536</v>
      </c>
      <c r="L1927" t="s">
        <v>1084</v>
      </c>
      <c r="M1927" t="s">
        <v>1422</v>
      </c>
      <c r="N1927" t="s">
        <v>1423</v>
      </c>
      <c r="O1927" t="s">
        <v>7388</v>
      </c>
      <c r="P1927" t="s">
        <v>7389</v>
      </c>
      <c r="Q1927" t="s">
        <v>33</v>
      </c>
      <c r="R1927" t="s">
        <v>326</v>
      </c>
      <c r="S1927" t="s">
        <v>908</v>
      </c>
      <c r="T1927" t="s">
        <v>1421</v>
      </c>
      <c r="U1927" t="s">
        <v>110</v>
      </c>
      <c r="V1927" t="s">
        <v>329</v>
      </c>
      <c r="W1927" t="str">
        <f>VLOOKUP(V1927,Lookup!D:E,2,FALSE)</f>
        <v>Corporate Contributions</v>
      </c>
      <c r="X1927" t="s">
        <v>216</v>
      </c>
      <c r="Y1927" t="s">
        <v>33</v>
      </c>
      <c r="Z1927" t="s">
        <v>36</v>
      </c>
      <c r="AA1927" t="s">
        <v>37</v>
      </c>
      <c r="AB1927" t="s">
        <v>1083</v>
      </c>
      <c r="AC1927" t="s">
        <v>33</v>
      </c>
      <c r="AD1927">
        <v>0</v>
      </c>
      <c r="AE1927">
        <v>12</v>
      </c>
      <c r="AF1927">
        <v>2019</v>
      </c>
      <c r="AG1927" t="s">
        <v>33</v>
      </c>
      <c r="AH1927" t="s">
        <v>33</v>
      </c>
      <c r="AI1927" t="s">
        <v>124</v>
      </c>
    </row>
    <row r="1928" spans="1:35">
      <c r="A1928" t="s">
        <v>681</v>
      </c>
      <c r="B1928" t="s">
        <v>183</v>
      </c>
      <c r="C1928" t="s">
        <v>184</v>
      </c>
      <c r="D1928" t="s">
        <v>7367</v>
      </c>
      <c r="E1928" t="s">
        <v>7365</v>
      </c>
      <c r="F1928" t="s">
        <v>32</v>
      </c>
      <c r="G1928" t="s">
        <v>317</v>
      </c>
      <c r="H1928" t="str">
        <f t="shared" si="630"/>
        <v>4261</v>
      </c>
      <c r="I1928" t="s">
        <v>318</v>
      </c>
      <c r="J1928">
        <v>300</v>
      </c>
      <c r="K1928" t="s">
        <v>536</v>
      </c>
      <c r="L1928" t="s">
        <v>1084</v>
      </c>
      <c r="M1928" t="s">
        <v>1422</v>
      </c>
      <c r="N1928" t="s">
        <v>1423</v>
      </c>
      <c r="O1928" t="s">
        <v>7390</v>
      </c>
      <c r="P1928" t="s">
        <v>7391</v>
      </c>
      <c r="Q1928" t="s">
        <v>33</v>
      </c>
      <c r="R1928" t="s">
        <v>326</v>
      </c>
      <c r="S1928" t="s">
        <v>908</v>
      </c>
      <c r="T1928" t="s">
        <v>1421</v>
      </c>
      <c r="U1928" t="s">
        <v>110</v>
      </c>
      <c r="V1928" t="s">
        <v>329</v>
      </c>
      <c r="W1928" t="str">
        <f>VLOOKUP(V1928,Lookup!D:E,2,FALSE)</f>
        <v>Corporate Contributions</v>
      </c>
      <c r="X1928" t="s">
        <v>216</v>
      </c>
      <c r="Y1928" t="s">
        <v>33</v>
      </c>
      <c r="Z1928" t="s">
        <v>36</v>
      </c>
      <c r="AA1928" t="s">
        <v>37</v>
      </c>
      <c r="AB1928" t="s">
        <v>1083</v>
      </c>
      <c r="AC1928" t="s">
        <v>33</v>
      </c>
      <c r="AD1928">
        <v>0</v>
      </c>
      <c r="AE1928">
        <v>12</v>
      </c>
      <c r="AF1928">
        <v>2019</v>
      </c>
      <c r="AG1928" t="s">
        <v>33</v>
      </c>
      <c r="AH1928" t="s">
        <v>33</v>
      </c>
      <c r="AI1928" t="s">
        <v>124</v>
      </c>
    </row>
    <row r="1929" spans="1:35">
      <c r="A1929" t="s">
        <v>316</v>
      </c>
      <c r="B1929" t="s">
        <v>183</v>
      </c>
      <c r="C1929" t="s">
        <v>184</v>
      </c>
      <c r="D1929" t="s">
        <v>7367</v>
      </c>
      <c r="E1929" t="s">
        <v>7365</v>
      </c>
      <c r="F1929" t="s">
        <v>32</v>
      </c>
      <c r="G1929" t="s">
        <v>317</v>
      </c>
      <c r="H1929" t="str">
        <f t="shared" si="630"/>
        <v>4261</v>
      </c>
      <c r="I1929" t="s">
        <v>318</v>
      </c>
      <c r="J1929">
        <v>5000</v>
      </c>
      <c r="K1929" t="s">
        <v>500</v>
      </c>
      <c r="L1929" t="s">
        <v>802</v>
      </c>
      <c r="M1929" t="s">
        <v>4722</v>
      </c>
      <c r="N1929" t="s">
        <v>4723</v>
      </c>
      <c r="O1929" t="s">
        <v>7392</v>
      </c>
      <c r="P1929" t="s">
        <v>7393</v>
      </c>
      <c r="Q1929" t="s">
        <v>33</v>
      </c>
      <c r="R1929" t="s">
        <v>888</v>
      </c>
      <c r="S1929" t="s">
        <v>327</v>
      </c>
      <c r="T1929" t="s">
        <v>504</v>
      </c>
      <c r="U1929" t="s">
        <v>110</v>
      </c>
      <c r="V1929" t="s">
        <v>329</v>
      </c>
      <c r="W1929" t="str">
        <f>VLOOKUP(V1929,Lookup!D:E,2,FALSE)</f>
        <v>Corporate Contributions</v>
      </c>
      <c r="X1929" t="s">
        <v>216</v>
      </c>
      <c r="Y1929" t="s">
        <v>33</v>
      </c>
      <c r="Z1929" t="s">
        <v>36</v>
      </c>
      <c r="AA1929" t="s">
        <v>37</v>
      </c>
      <c r="AB1929" t="s">
        <v>801</v>
      </c>
      <c r="AC1929" t="s">
        <v>33</v>
      </c>
      <c r="AD1929">
        <v>0</v>
      </c>
      <c r="AE1929">
        <v>12</v>
      </c>
      <c r="AF1929">
        <v>2019</v>
      </c>
      <c r="AG1929" t="s">
        <v>33</v>
      </c>
      <c r="AH1929" t="s">
        <v>33</v>
      </c>
      <c r="AI1929" t="s">
        <v>124</v>
      </c>
    </row>
    <row r="1930" spans="1:35">
      <c r="A1930" t="s">
        <v>316</v>
      </c>
      <c r="B1930" t="s">
        <v>183</v>
      </c>
      <c r="C1930" t="s">
        <v>184</v>
      </c>
      <c r="D1930" t="s">
        <v>7367</v>
      </c>
      <c r="E1930" t="s">
        <v>7365</v>
      </c>
      <c r="F1930" t="s">
        <v>32</v>
      </c>
      <c r="G1930" t="s">
        <v>317</v>
      </c>
      <c r="H1930" t="str">
        <f t="shared" si="630"/>
        <v>4261</v>
      </c>
      <c r="I1930" t="s">
        <v>318</v>
      </c>
      <c r="J1930">
        <v>25000</v>
      </c>
      <c r="K1930" t="s">
        <v>500</v>
      </c>
      <c r="L1930" t="s">
        <v>802</v>
      </c>
      <c r="M1930" t="s">
        <v>1517</v>
      </c>
      <c r="N1930" t="s">
        <v>1518</v>
      </c>
      <c r="O1930" t="s">
        <v>7394</v>
      </c>
      <c r="P1930" t="s">
        <v>7395</v>
      </c>
      <c r="Q1930" t="s">
        <v>33</v>
      </c>
      <c r="R1930" t="s">
        <v>888</v>
      </c>
      <c r="S1930" t="s">
        <v>327</v>
      </c>
      <c r="T1930" t="s">
        <v>1017</v>
      </c>
      <c r="U1930" t="s">
        <v>110</v>
      </c>
      <c r="V1930" t="s">
        <v>329</v>
      </c>
      <c r="W1930" t="str">
        <f>VLOOKUP(V1930,Lookup!D:E,2,FALSE)</f>
        <v>Corporate Contributions</v>
      </c>
      <c r="X1930" t="s">
        <v>216</v>
      </c>
      <c r="Y1930" t="s">
        <v>33</v>
      </c>
      <c r="Z1930" t="s">
        <v>36</v>
      </c>
      <c r="AA1930" t="s">
        <v>37</v>
      </c>
      <c r="AB1930" t="s">
        <v>801</v>
      </c>
      <c r="AC1930" t="s">
        <v>33</v>
      </c>
      <c r="AD1930">
        <v>0</v>
      </c>
      <c r="AE1930">
        <v>12</v>
      </c>
      <c r="AF1930">
        <v>2019</v>
      </c>
      <c r="AG1930" t="s">
        <v>33</v>
      </c>
      <c r="AH1930" t="s">
        <v>33</v>
      </c>
      <c r="AI1930" t="s">
        <v>124</v>
      </c>
    </row>
    <row r="1931" spans="1:35">
      <c r="A1931" t="s">
        <v>163</v>
      </c>
      <c r="B1931" t="s">
        <v>183</v>
      </c>
      <c r="C1931" t="s">
        <v>184</v>
      </c>
      <c r="D1931" t="s">
        <v>7367</v>
      </c>
      <c r="E1931" t="s">
        <v>7365</v>
      </c>
      <c r="F1931" t="s">
        <v>32</v>
      </c>
      <c r="G1931" t="s">
        <v>613</v>
      </c>
      <c r="H1931" t="str">
        <f t="shared" ref="H1931:H1952" si="631">LEFT(G1931,4)</f>
        <v>4265</v>
      </c>
      <c r="I1931" t="s">
        <v>614</v>
      </c>
      <c r="J1931">
        <v>2750</v>
      </c>
      <c r="K1931" t="s">
        <v>500</v>
      </c>
      <c r="L1931" t="s">
        <v>525</v>
      </c>
      <c r="M1931" t="s">
        <v>4589</v>
      </c>
      <c r="N1931" t="s">
        <v>4590</v>
      </c>
      <c r="O1931" t="s">
        <v>7396</v>
      </c>
      <c r="P1931" t="s">
        <v>7397</v>
      </c>
      <c r="Q1931" t="s">
        <v>33</v>
      </c>
      <c r="R1931" t="s">
        <v>530</v>
      </c>
      <c r="S1931" t="s">
        <v>327</v>
      </c>
      <c r="T1931" t="s">
        <v>1017</v>
      </c>
      <c r="U1931" t="s">
        <v>110</v>
      </c>
      <c r="V1931" t="s">
        <v>329</v>
      </c>
      <c r="W1931" t="str">
        <f>VLOOKUP(V1931,Lookup!D:E,2,FALSE)</f>
        <v>Corporate Contributions</v>
      </c>
      <c r="X1931" t="s">
        <v>216</v>
      </c>
      <c r="Y1931" t="s">
        <v>33</v>
      </c>
      <c r="Z1931" t="s">
        <v>36</v>
      </c>
      <c r="AA1931" t="s">
        <v>37</v>
      </c>
      <c r="AB1931" t="s">
        <v>524</v>
      </c>
      <c r="AC1931" t="s">
        <v>33</v>
      </c>
      <c r="AD1931">
        <v>0</v>
      </c>
      <c r="AE1931">
        <v>12</v>
      </c>
      <c r="AF1931">
        <v>2019</v>
      </c>
      <c r="AG1931" t="s">
        <v>33</v>
      </c>
      <c r="AH1931" t="s">
        <v>7398</v>
      </c>
      <c r="AI1931" t="s">
        <v>124</v>
      </c>
    </row>
    <row r="1932" spans="1:35">
      <c r="A1932" t="s">
        <v>163</v>
      </c>
      <c r="B1932" t="s">
        <v>183</v>
      </c>
      <c r="C1932" t="s">
        <v>184</v>
      </c>
      <c r="D1932" t="s">
        <v>7367</v>
      </c>
      <c r="E1932" t="s">
        <v>7365</v>
      </c>
      <c r="F1932" t="s">
        <v>32</v>
      </c>
      <c r="G1932" t="s">
        <v>613</v>
      </c>
      <c r="H1932" t="str">
        <f t="shared" si="631"/>
        <v>4265</v>
      </c>
      <c r="I1932" t="s">
        <v>614</v>
      </c>
      <c r="J1932">
        <v>2000</v>
      </c>
      <c r="K1932" t="s">
        <v>500</v>
      </c>
      <c r="L1932" t="s">
        <v>826</v>
      </c>
      <c r="M1932" t="s">
        <v>3009</v>
      </c>
      <c r="N1932" t="s">
        <v>3010</v>
      </c>
      <c r="O1932" t="s">
        <v>7399</v>
      </c>
      <c r="P1932" t="s">
        <v>3012</v>
      </c>
      <c r="Q1932" t="s">
        <v>33</v>
      </c>
      <c r="R1932" t="s">
        <v>1379</v>
      </c>
      <c r="S1932" t="s">
        <v>89</v>
      </c>
      <c r="T1932" t="s">
        <v>235</v>
      </c>
      <c r="U1932" t="s">
        <v>56</v>
      </c>
      <c r="V1932" t="s">
        <v>329</v>
      </c>
      <c r="W1932" t="str">
        <f>VLOOKUP(V1932,Lookup!D:E,2,FALSE)</f>
        <v>Corporate Contributions</v>
      </c>
      <c r="X1932" t="s">
        <v>101</v>
      </c>
      <c r="Y1932" t="s">
        <v>33</v>
      </c>
      <c r="Z1932" t="s">
        <v>36</v>
      </c>
      <c r="AA1932" t="s">
        <v>37</v>
      </c>
      <c r="AB1932" t="s">
        <v>825</v>
      </c>
      <c r="AC1932" t="s">
        <v>33</v>
      </c>
      <c r="AD1932">
        <v>0</v>
      </c>
      <c r="AE1932">
        <v>12</v>
      </c>
      <c r="AF1932">
        <v>2019</v>
      </c>
      <c r="AG1932" t="s">
        <v>33</v>
      </c>
      <c r="AH1932" t="s">
        <v>7146</v>
      </c>
      <c r="AI1932" t="s">
        <v>124</v>
      </c>
    </row>
    <row r="1933" spans="1:35">
      <c r="A1933" t="s">
        <v>316</v>
      </c>
      <c r="B1933" t="s">
        <v>183</v>
      </c>
      <c r="C1933" t="s">
        <v>184</v>
      </c>
      <c r="D1933" t="s">
        <v>7400</v>
      </c>
      <c r="E1933" t="s">
        <v>7365</v>
      </c>
      <c r="F1933" t="s">
        <v>32</v>
      </c>
      <c r="G1933" t="s">
        <v>115</v>
      </c>
      <c r="H1933" t="str">
        <f t="shared" si="631"/>
        <v>9302</v>
      </c>
      <c r="I1933" t="s">
        <v>116</v>
      </c>
      <c r="J1933">
        <v>-2825</v>
      </c>
      <c r="K1933" t="s">
        <v>500</v>
      </c>
      <c r="L1933" t="s">
        <v>802</v>
      </c>
      <c r="M1933" t="s">
        <v>654</v>
      </c>
      <c r="N1933" t="s">
        <v>655</v>
      </c>
      <c r="O1933" t="s">
        <v>6852</v>
      </c>
      <c r="P1933" t="s">
        <v>6853</v>
      </c>
      <c r="Q1933" t="s">
        <v>33</v>
      </c>
      <c r="R1933" t="s">
        <v>530</v>
      </c>
      <c r="S1933" t="s">
        <v>531</v>
      </c>
      <c r="T1933" t="s">
        <v>900</v>
      </c>
      <c r="U1933" t="s">
        <v>110</v>
      </c>
      <c r="V1933" t="s">
        <v>533</v>
      </c>
      <c r="W1933" t="str">
        <f>VLOOKUP(V1933,Lookup!D:E,2,FALSE)</f>
        <v>Company Memberships</v>
      </c>
      <c r="X1933" t="s">
        <v>93</v>
      </c>
      <c r="Y1933" t="s">
        <v>33</v>
      </c>
      <c r="Z1933" t="s">
        <v>36</v>
      </c>
      <c r="AA1933" t="s">
        <v>37</v>
      </c>
      <c r="AB1933" t="s">
        <v>801</v>
      </c>
      <c r="AC1933" t="s">
        <v>33</v>
      </c>
      <c r="AD1933">
        <v>0</v>
      </c>
      <c r="AE1933">
        <v>12</v>
      </c>
      <c r="AF1933">
        <v>2019</v>
      </c>
      <c r="AG1933" t="s">
        <v>33</v>
      </c>
      <c r="AH1933" t="s">
        <v>33</v>
      </c>
      <c r="AI1933" t="s">
        <v>124</v>
      </c>
    </row>
    <row r="1934" spans="1:35">
      <c r="A1934" t="s">
        <v>316</v>
      </c>
      <c r="B1934" t="s">
        <v>196</v>
      </c>
      <c r="C1934" t="s">
        <v>181</v>
      </c>
      <c r="D1934" t="s">
        <v>7368</v>
      </c>
      <c r="E1934" t="s">
        <v>7365</v>
      </c>
      <c r="F1934" t="s">
        <v>32</v>
      </c>
      <c r="G1934" t="s">
        <v>317</v>
      </c>
      <c r="H1934" t="str">
        <f t="shared" si="631"/>
        <v>4261</v>
      </c>
      <c r="I1934" t="s">
        <v>318</v>
      </c>
      <c r="J1934">
        <v>500</v>
      </c>
      <c r="K1934" t="s">
        <v>903</v>
      </c>
      <c r="L1934" t="s">
        <v>905</v>
      </c>
      <c r="M1934" t="s">
        <v>4886</v>
      </c>
      <c r="N1934" t="s">
        <v>4887</v>
      </c>
      <c r="O1934" t="s">
        <v>7401</v>
      </c>
      <c r="P1934" t="s">
        <v>7402</v>
      </c>
      <c r="Q1934" t="s">
        <v>33</v>
      </c>
      <c r="R1934" t="s">
        <v>1656</v>
      </c>
      <c r="S1934" t="s">
        <v>327</v>
      </c>
      <c r="T1934" t="s">
        <v>909</v>
      </c>
      <c r="U1934" t="s">
        <v>110</v>
      </c>
      <c r="V1934" t="s">
        <v>329</v>
      </c>
      <c r="W1934" t="str">
        <f>VLOOKUP(V1934,Lookup!D:E,2,FALSE)</f>
        <v>Corporate Contributions</v>
      </c>
      <c r="X1934" t="s">
        <v>216</v>
      </c>
      <c r="Y1934" t="s">
        <v>33</v>
      </c>
      <c r="Z1934" t="s">
        <v>36</v>
      </c>
      <c r="AA1934" t="s">
        <v>37</v>
      </c>
      <c r="AB1934" t="s">
        <v>904</v>
      </c>
      <c r="AC1934" t="s">
        <v>33</v>
      </c>
      <c r="AD1934">
        <v>0</v>
      </c>
      <c r="AE1934">
        <v>12</v>
      </c>
      <c r="AF1934">
        <v>2019</v>
      </c>
      <c r="AG1934" t="s">
        <v>33</v>
      </c>
      <c r="AH1934" t="s">
        <v>33</v>
      </c>
      <c r="AI1934" t="s">
        <v>124</v>
      </c>
    </row>
    <row r="1935" spans="1:35">
      <c r="A1935" t="s">
        <v>316</v>
      </c>
      <c r="B1935" t="s">
        <v>196</v>
      </c>
      <c r="C1935" t="s">
        <v>181</v>
      </c>
      <c r="D1935" t="s">
        <v>7368</v>
      </c>
      <c r="E1935" t="s">
        <v>7365</v>
      </c>
      <c r="F1935" t="s">
        <v>32</v>
      </c>
      <c r="G1935" t="s">
        <v>317</v>
      </c>
      <c r="H1935" t="str">
        <f t="shared" si="631"/>
        <v>4261</v>
      </c>
      <c r="I1935" t="s">
        <v>318</v>
      </c>
      <c r="J1935">
        <v>1000</v>
      </c>
      <c r="K1935" t="s">
        <v>903</v>
      </c>
      <c r="L1935" t="s">
        <v>905</v>
      </c>
      <c r="M1935" t="s">
        <v>5868</v>
      </c>
      <c r="N1935" t="s">
        <v>5869</v>
      </c>
      <c r="O1935" t="s">
        <v>7403</v>
      </c>
      <c r="P1935" t="s">
        <v>7404</v>
      </c>
      <c r="Q1935" t="s">
        <v>33</v>
      </c>
      <c r="R1935" t="s">
        <v>782</v>
      </c>
      <c r="S1935" t="s">
        <v>327</v>
      </c>
      <c r="T1935" t="s">
        <v>909</v>
      </c>
      <c r="U1935" t="s">
        <v>110</v>
      </c>
      <c r="V1935" t="s">
        <v>329</v>
      </c>
      <c r="W1935" t="str">
        <f>VLOOKUP(V1935,Lookup!D:E,2,FALSE)</f>
        <v>Corporate Contributions</v>
      </c>
      <c r="X1935" t="s">
        <v>216</v>
      </c>
      <c r="Y1935" t="s">
        <v>33</v>
      </c>
      <c r="Z1935" t="s">
        <v>36</v>
      </c>
      <c r="AA1935" t="s">
        <v>37</v>
      </c>
      <c r="AB1935" t="s">
        <v>904</v>
      </c>
      <c r="AC1935" t="s">
        <v>33</v>
      </c>
      <c r="AD1935">
        <v>0</v>
      </c>
      <c r="AE1935">
        <v>12</v>
      </c>
      <c r="AF1935">
        <v>2019</v>
      </c>
      <c r="AG1935" t="s">
        <v>33</v>
      </c>
      <c r="AH1935" t="s">
        <v>33</v>
      </c>
      <c r="AI1935" t="s">
        <v>124</v>
      </c>
    </row>
    <row r="1936" spans="1:35">
      <c r="A1936" t="s">
        <v>316</v>
      </c>
      <c r="B1936" t="s">
        <v>196</v>
      </c>
      <c r="C1936" t="s">
        <v>181</v>
      </c>
      <c r="D1936" t="s">
        <v>7368</v>
      </c>
      <c r="E1936" t="s">
        <v>7365</v>
      </c>
      <c r="F1936" t="s">
        <v>32</v>
      </c>
      <c r="G1936" t="s">
        <v>317</v>
      </c>
      <c r="H1936" t="str">
        <f t="shared" si="631"/>
        <v>4261</v>
      </c>
      <c r="I1936" t="s">
        <v>318</v>
      </c>
      <c r="J1936">
        <v>5000</v>
      </c>
      <c r="K1936" t="s">
        <v>903</v>
      </c>
      <c r="L1936" t="s">
        <v>905</v>
      </c>
      <c r="M1936" t="s">
        <v>1235</v>
      </c>
      <c r="N1936" t="s">
        <v>1236</v>
      </c>
      <c r="O1936" t="s">
        <v>7405</v>
      </c>
      <c r="P1936" t="s">
        <v>7406</v>
      </c>
      <c r="Q1936" t="s">
        <v>33</v>
      </c>
      <c r="R1936" t="s">
        <v>782</v>
      </c>
      <c r="S1936" t="s">
        <v>3751</v>
      </c>
      <c r="T1936" t="s">
        <v>909</v>
      </c>
      <c r="U1936" t="s">
        <v>110</v>
      </c>
      <c r="V1936" t="s">
        <v>329</v>
      </c>
      <c r="W1936" t="str">
        <f>VLOOKUP(V1936,Lookup!D:E,2,FALSE)</f>
        <v>Corporate Contributions</v>
      </c>
      <c r="X1936" t="s">
        <v>216</v>
      </c>
      <c r="Y1936" t="s">
        <v>33</v>
      </c>
      <c r="Z1936" t="s">
        <v>36</v>
      </c>
      <c r="AA1936" t="s">
        <v>37</v>
      </c>
      <c r="AB1936" t="s">
        <v>904</v>
      </c>
      <c r="AC1936" t="s">
        <v>33</v>
      </c>
      <c r="AD1936">
        <v>0</v>
      </c>
      <c r="AE1936">
        <v>12</v>
      </c>
      <c r="AF1936">
        <v>2019</v>
      </c>
      <c r="AG1936" t="s">
        <v>33</v>
      </c>
      <c r="AH1936" t="s">
        <v>33</v>
      </c>
      <c r="AI1936" t="s">
        <v>124</v>
      </c>
    </row>
    <row r="1937" spans="1:35">
      <c r="A1937" t="s">
        <v>316</v>
      </c>
      <c r="B1937" t="s">
        <v>196</v>
      </c>
      <c r="C1937" t="s">
        <v>181</v>
      </c>
      <c r="D1937" t="s">
        <v>7368</v>
      </c>
      <c r="E1937" t="s">
        <v>7365</v>
      </c>
      <c r="F1937" t="s">
        <v>32</v>
      </c>
      <c r="G1937" t="s">
        <v>317</v>
      </c>
      <c r="H1937" t="str">
        <f t="shared" si="631"/>
        <v>4261</v>
      </c>
      <c r="I1937" t="s">
        <v>318</v>
      </c>
      <c r="J1937">
        <v>3000</v>
      </c>
      <c r="K1937" t="s">
        <v>903</v>
      </c>
      <c r="L1937" t="s">
        <v>905</v>
      </c>
      <c r="M1937" t="s">
        <v>1937</v>
      </c>
      <c r="N1937" t="s">
        <v>1938</v>
      </c>
      <c r="O1937" t="s">
        <v>7407</v>
      </c>
      <c r="P1937" t="s">
        <v>7408</v>
      </c>
      <c r="Q1937" t="s">
        <v>33</v>
      </c>
      <c r="R1937" t="s">
        <v>782</v>
      </c>
      <c r="S1937" t="s">
        <v>3751</v>
      </c>
      <c r="T1937" t="s">
        <v>909</v>
      </c>
      <c r="U1937" t="s">
        <v>110</v>
      </c>
      <c r="V1937" t="s">
        <v>329</v>
      </c>
      <c r="W1937" t="str">
        <f>VLOOKUP(V1937,Lookup!D:E,2,FALSE)</f>
        <v>Corporate Contributions</v>
      </c>
      <c r="X1937" t="s">
        <v>216</v>
      </c>
      <c r="Y1937" t="s">
        <v>33</v>
      </c>
      <c r="Z1937" t="s">
        <v>36</v>
      </c>
      <c r="AA1937" t="s">
        <v>37</v>
      </c>
      <c r="AB1937" t="s">
        <v>904</v>
      </c>
      <c r="AC1937" t="s">
        <v>33</v>
      </c>
      <c r="AD1937">
        <v>0</v>
      </c>
      <c r="AE1937">
        <v>12</v>
      </c>
      <c r="AF1937">
        <v>2019</v>
      </c>
      <c r="AG1937" t="s">
        <v>33</v>
      </c>
      <c r="AH1937" t="s">
        <v>33</v>
      </c>
      <c r="AI1937" t="s">
        <v>124</v>
      </c>
    </row>
    <row r="1938" spans="1:35">
      <c r="A1938" t="s">
        <v>316</v>
      </c>
      <c r="B1938" t="s">
        <v>196</v>
      </c>
      <c r="C1938" t="s">
        <v>181</v>
      </c>
      <c r="D1938" t="s">
        <v>7368</v>
      </c>
      <c r="E1938" t="s">
        <v>7365</v>
      </c>
      <c r="F1938" t="s">
        <v>32</v>
      </c>
      <c r="G1938" t="s">
        <v>317</v>
      </c>
      <c r="H1938" t="str">
        <f t="shared" si="631"/>
        <v>4261</v>
      </c>
      <c r="I1938" t="s">
        <v>318</v>
      </c>
      <c r="J1938">
        <v>100</v>
      </c>
      <c r="K1938" t="s">
        <v>903</v>
      </c>
      <c r="L1938" t="s">
        <v>905</v>
      </c>
      <c r="M1938" t="s">
        <v>2108</v>
      </c>
      <c r="N1938" t="s">
        <v>2109</v>
      </c>
      <c r="O1938" t="s">
        <v>7409</v>
      </c>
      <c r="P1938" t="s">
        <v>7410</v>
      </c>
      <c r="Q1938" t="s">
        <v>33</v>
      </c>
      <c r="R1938" t="s">
        <v>782</v>
      </c>
      <c r="S1938" t="s">
        <v>3751</v>
      </c>
      <c r="T1938" t="s">
        <v>909</v>
      </c>
      <c r="U1938" t="s">
        <v>110</v>
      </c>
      <c r="V1938" t="s">
        <v>329</v>
      </c>
      <c r="W1938" t="str">
        <f>VLOOKUP(V1938,Lookup!D:E,2,FALSE)</f>
        <v>Corporate Contributions</v>
      </c>
      <c r="X1938" t="s">
        <v>216</v>
      </c>
      <c r="Y1938" t="s">
        <v>33</v>
      </c>
      <c r="Z1938" t="s">
        <v>36</v>
      </c>
      <c r="AA1938" t="s">
        <v>37</v>
      </c>
      <c r="AB1938" t="s">
        <v>904</v>
      </c>
      <c r="AC1938" t="s">
        <v>33</v>
      </c>
      <c r="AD1938">
        <v>0</v>
      </c>
      <c r="AE1938">
        <v>12</v>
      </c>
      <c r="AF1938">
        <v>2019</v>
      </c>
      <c r="AG1938" t="s">
        <v>33</v>
      </c>
      <c r="AH1938" t="s">
        <v>33</v>
      </c>
      <c r="AI1938" t="s">
        <v>124</v>
      </c>
    </row>
    <row r="1939" spans="1:35">
      <c r="A1939" t="s">
        <v>316</v>
      </c>
      <c r="B1939" t="s">
        <v>196</v>
      </c>
      <c r="C1939" t="s">
        <v>181</v>
      </c>
      <c r="D1939" t="s">
        <v>7368</v>
      </c>
      <c r="E1939" t="s">
        <v>7365</v>
      </c>
      <c r="F1939" t="s">
        <v>32</v>
      </c>
      <c r="G1939" t="s">
        <v>317</v>
      </c>
      <c r="H1939" t="str">
        <f t="shared" si="631"/>
        <v>4261</v>
      </c>
      <c r="I1939" t="s">
        <v>318</v>
      </c>
      <c r="J1939">
        <v>6250</v>
      </c>
      <c r="K1939" t="s">
        <v>903</v>
      </c>
      <c r="L1939" t="s">
        <v>905</v>
      </c>
      <c r="M1939" t="s">
        <v>1737</v>
      </c>
      <c r="N1939" t="s">
        <v>1738</v>
      </c>
      <c r="O1939" t="s">
        <v>7411</v>
      </c>
      <c r="P1939" t="s">
        <v>7412</v>
      </c>
      <c r="Q1939" t="s">
        <v>33</v>
      </c>
      <c r="R1939" t="s">
        <v>782</v>
      </c>
      <c r="S1939" t="s">
        <v>3751</v>
      </c>
      <c r="T1939" t="s">
        <v>909</v>
      </c>
      <c r="U1939" t="s">
        <v>110</v>
      </c>
      <c r="V1939" t="s">
        <v>329</v>
      </c>
      <c r="W1939" t="str">
        <f>VLOOKUP(V1939,Lookup!D:E,2,FALSE)</f>
        <v>Corporate Contributions</v>
      </c>
      <c r="X1939" t="s">
        <v>216</v>
      </c>
      <c r="Y1939" t="s">
        <v>33</v>
      </c>
      <c r="Z1939" t="s">
        <v>36</v>
      </c>
      <c r="AA1939" t="s">
        <v>37</v>
      </c>
      <c r="AB1939" t="s">
        <v>904</v>
      </c>
      <c r="AC1939" t="s">
        <v>33</v>
      </c>
      <c r="AD1939">
        <v>0</v>
      </c>
      <c r="AE1939">
        <v>12</v>
      </c>
      <c r="AF1939">
        <v>2019</v>
      </c>
      <c r="AG1939" t="s">
        <v>33</v>
      </c>
      <c r="AH1939" t="s">
        <v>33</v>
      </c>
      <c r="AI1939" t="s">
        <v>124</v>
      </c>
    </row>
    <row r="1940" spans="1:35">
      <c r="A1940" t="s">
        <v>316</v>
      </c>
      <c r="B1940" t="s">
        <v>196</v>
      </c>
      <c r="C1940" t="s">
        <v>181</v>
      </c>
      <c r="D1940" t="s">
        <v>7368</v>
      </c>
      <c r="E1940" t="s">
        <v>7365</v>
      </c>
      <c r="F1940" t="s">
        <v>32</v>
      </c>
      <c r="G1940" t="s">
        <v>317</v>
      </c>
      <c r="H1940" t="str">
        <f t="shared" si="631"/>
        <v>4261</v>
      </c>
      <c r="I1940" t="s">
        <v>318</v>
      </c>
      <c r="J1940">
        <v>2000</v>
      </c>
      <c r="K1940" t="s">
        <v>903</v>
      </c>
      <c r="L1940" t="s">
        <v>905</v>
      </c>
      <c r="M1940" t="s">
        <v>1741</v>
      </c>
      <c r="N1940" t="s">
        <v>1742</v>
      </c>
      <c r="O1940" t="s">
        <v>7413</v>
      </c>
      <c r="P1940" t="s">
        <v>7414</v>
      </c>
      <c r="Q1940" t="s">
        <v>33</v>
      </c>
      <c r="R1940" t="s">
        <v>782</v>
      </c>
      <c r="S1940" t="s">
        <v>3751</v>
      </c>
      <c r="T1940" t="s">
        <v>909</v>
      </c>
      <c r="U1940" t="s">
        <v>110</v>
      </c>
      <c r="V1940" t="s">
        <v>329</v>
      </c>
      <c r="W1940" t="str">
        <f>VLOOKUP(V1940,Lookup!D:E,2,FALSE)</f>
        <v>Corporate Contributions</v>
      </c>
      <c r="X1940" t="s">
        <v>216</v>
      </c>
      <c r="Y1940" t="s">
        <v>33</v>
      </c>
      <c r="Z1940" t="s">
        <v>36</v>
      </c>
      <c r="AA1940" t="s">
        <v>37</v>
      </c>
      <c r="AB1940" t="s">
        <v>904</v>
      </c>
      <c r="AC1940" t="s">
        <v>33</v>
      </c>
      <c r="AD1940">
        <v>0</v>
      </c>
      <c r="AE1940">
        <v>12</v>
      </c>
      <c r="AF1940">
        <v>2019</v>
      </c>
      <c r="AG1940" t="s">
        <v>33</v>
      </c>
      <c r="AH1940" t="s">
        <v>33</v>
      </c>
      <c r="AI1940" t="s">
        <v>124</v>
      </c>
    </row>
    <row r="1941" spans="1:35">
      <c r="A1941" t="s">
        <v>316</v>
      </c>
      <c r="B1941" t="s">
        <v>196</v>
      </c>
      <c r="C1941" t="s">
        <v>181</v>
      </c>
      <c r="D1941" t="s">
        <v>7368</v>
      </c>
      <c r="E1941" t="s">
        <v>7365</v>
      </c>
      <c r="F1941" t="s">
        <v>32</v>
      </c>
      <c r="G1941" t="s">
        <v>317</v>
      </c>
      <c r="H1941" t="str">
        <f t="shared" si="631"/>
        <v>4261</v>
      </c>
      <c r="I1941" t="s">
        <v>318</v>
      </c>
      <c r="J1941">
        <v>5000</v>
      </c>
      <c r="K1941" t="s">
        <v>903</v>
      </c>
      <c r="L1941" t="s">
        <v>905</v>
      </c>
      <c r="M1941" t="s">
        <v>4426</v>
      </c>
      <c r="N1941" t="s">
        <v>4427</v>
      </c>
      <c r="O1941" t="s">
        <v>7415</v>
      </c>
      <c r="P1941" t="s">
        <v>7416</v>
      </c>
      <c r="Q1941" t="s">
        <v>33</v>
      </c>
      <c r="R1941" t="s">
        <v>782</v>
      </c>
      <c r="S1941" t="s">
        <v>3751</v>
      </c>
      <c r="T1941" t="s">
        <v>909</v>
      </c>
      <c r="U1941" t="s">
        <v>110</v>
      </c>
      <c r="V1941" t="s">
        <v>329</v>
      </c>
      <c r="W1941" t="str">
        <f>VLOOKUP(V1941,Lookup!D:E,2,FALSE)</f>
        <v>Corporate Contributions</v>
      </c>
      <c r="X1941" t="s">
        <v>216</v>
      </c>
      <c r="Y1941" t="s">
        <v>33</v>
      </c>
      <c r="Z1941" t="s">
        <v>36</v>
      </c>
      <c r="AA1941" t="s">
        <v>37</v>
      </c>
      <c r="AB1941" t="s">
        <v>904</v>
      </c>
      <c r="AC1941" t="s">
        <v>33</v>
      </c>
      <c r="AD1941">
        <v>0</v>
      </c>
      <c r="AE1941">
        <v>12</v>
      </c>
      <c r="AF1941">
        <v>2019</v>
      </c>
      <c r="AG1941" t="s">
        <v>33</v>
      </c>
      <c r="AH1941" t="s">
        <v>33</v>
      </c>
      <c r="AI1941" t="s">
        <v>124</v>
      </c>
    </row>
    <row r="1942" spans="1:35">
      <c r="A1942" t="s">
        <v>316</v>
      </c>
      <c r="B1942" t="s">
        <v>196</v>
      </c>
      <c r="C1942" t="s">
        <v>181</v>
      </c>
      <c r="D1942" t="s">
        <v>7368</v>
      </c>
      <c r="E1942" t="s">
        <v>7365</v>
      </c>
      <c r="F1942" t="s">
        <v>32</v>
      </c>
      <c r="G1942" t="s">
        <v>317</v>
      </c>
      <c r="H1942" t="str">
        <f t="shared" si="631"/>
        <v>4261</v>
      </c>
      <c r="I1942" t="s">
        <v>318</v>
      </c>
      <c r="J1942">
        <v>1000</v>
      </c>
      <c r="K1942" t="s">
        <v>903</v>
      </c>
      <c r="L1942" t="s">
        <v>905</v>
      </c>
      <c r="M1942" t="s">
        <v>1575</v>
      </c>
      <c r="N1942" t="s">
        <v>1576</v>
      </c>
      <c r="O1942" t="s">
        <v>7417</v>
      </c>
      <c r="P1942" t="s">
        <v>7418</v>
      </c>
      <c r="Q1942" t="s">
        <v>33</v>
      </c>
      <c r="R1942" t="s">
        <v>782</v>
      </c>
      <c r="S1942" t="s">
        <v>3751</v>
      </c>
      <c r="T1942" t="s">
        <v>909</v>
      </c>
      <c r="U1942" t="s">
        <v>110</v>
      </c>
      <c r="V1942" t="s">
        <v>329</v>
      </c>
      <c r="W1942" t="str">
        <f>VLOOKUP(V1942,Lookup!D:E,2,FALSE)</f>
        <v>Corporate Contributions</v>
      </c>
      <c r="X1942" t="s">
        <v>216</v>
      </c>
      <c r="Y1942" t="s">
        <v>33</v>
      </c>
      <c r="Z1942" t="s">
        <v>36</v>
      </c>
      <c r="AA1942" t="s">
        <v>37</v>
      </c>
      <c r="AB1942" t="s">
        <v>904</v>
      </c>
      <c r="AC1942" t="s">
        <v>33</v>
      </c>
      <c r="AD1942">
        <v>0</v>
      </c>
      <c r="AE1942">
        <v>12</v>
      </c>
      <c r="AF1942">
        <v>2019</v>
      </c>
      <c r="AG1942" t="s">
        <v>33</v>
      </c>
      <c r="AH1942" t="s">
        <v>33</v>
      </c>
      <c r="AI1942" t="s">
        <v>124</v>
      </c>
    </row>
    <row r="1943" spans="1:35">
      <c r="A1943" t="s">
        <v>316</v>
      </c>
      <c r="B1943" t="s">
        <v>196</v>
      </c>
      <c r="C1943" t="s">
        <v>181</v>
      </c>
      <c r="D1943" t="s">
        <v>7368</v>
      </c>
      <c r="E1943" t="s">
        <v>7365</v>
      </c>
      <c r="F1943" t="s">
        <v>32</v>
      </c>
      <c r="G1943" t="s">
        <v>317</v>
      </c>
      <c r="H1943" t="str">
        <f t="shared" si="631"/>
        <v>4261</v>
      </c>
      <c r="I1943" t="s">
        <v>318</v>
      </c>
      <c r="J1943">
        <v>2500</v>
      </c>
      <c r="K1943" t="s">
        <v>903</v>
      </c>
      <c r="L1943" t="s">
        <v>905</v>
      </c>
      <c r="M1943" t="s">
        <v>4860</v>
      </c>
      <c r="N1943" t="s">
        <v>4861</v>
      </c>
      <c r="O1943" t="s">
        <v>7419</v>
      </c>
      <c r="P1943" t="s">
        <v>7420</v>
      </c>
      <c r="Q1943" t="s">
        <v>33</v>
      </c>
      <c r="R1943" t="s">
        <v>782</v>
      </c>
      <c r="S1943" t="s">
        <v>3751</v>
      </c>
      <c r="T1943" t="s">
        <v>909</v>
      </c>
      <c r="U1943" t="s">
        <v>110</v>
      </c>
      <c r="V1943" t="s">
        <v>329</v>
      </c>
      <c r="W1943" t="str">
        <f>VLOOKUP(V1943,Lookup!D:E,2,FALSE)</f>
        <v>Corporate Contributions</v>
      </c>
      <c r="X1943" t="s">
        <v>216</v>
      </c>
      <c r="Y1943" t="s">
        <v>33</v>
      </c>
      <c r="Z1943" t="s">
        <v>36</v>
      </c>
      <c r="AA1943" t="s">
        <v>37</v>
      </c>
      <c r="AB1943" t="s">
        <v>904</v>
      </c>
      <c r="AC1943" t="s">
        <v>33</v>
      </c>
      <c r="AD1943">
        <v>0</v>
      </c>
      <c r="AE1943">
        <v>12</v>
      </c>
      <c r="AF1943">
        <v>2019</v>
      </c>
      <c r="AG1943" t="s">
        <v>33</v>
      </c>
      <c r="AH1943" t="s">
        <v>33</v>
      </c>
      <c r="AI1943" t="s">
        <v>124</v>
      </c>
    </row>
    <row r="1944" spans="1:35">
      <c r="A1944" t="s">
        <v>316</v>
      </c>
      <c r="B1944" t="s">
        <v>196</v>
      </c>
      <c r="C1944" t="s">
        <v>181</v>
      </c>
      <c r="D1944" t="s">
        <v>7368</v>
      </c>
      <c r="E1944" t="s">
        <v>7365</v>
      </c>
      <c r="F1944" t="s">
        <v>32</v>
      </c>
      <c r="G1944" t="s">
        <v>317</v>
      </c>
      <c r="H1944" t="str">
        <f t="shared" si="631"/>
        <v>4261</v>
      </c>
      <c r="I1944" t="s">
        <v>318</v>
      </c>
      <c r="J1944">
        <v>1000</v>
      </c>
      <c r="K1944" t="s">
        <v>903</v>
      </c>
      <c r="L1944" t="s">
        <v>905</v>
      </c>
      <c r="M1944" t="s">
        <v>2216</v>
      </c>
      <c r="N1944" t="s">
        <v>2217</v>
      </c>
      <c r="O1944" t="s">
        <v>7421</v>
      </c>
      <c r="P1944" t="s">
        <v>7422</v>
      </c>
      <c r="Q1944" t="s">
        <v>33</v>
      </c>
      <c r="R1944" t="s">
        <v>782</v>
      </c>
      <c r="S1944" t="s">
        <v>3751</v>
      </c>
      <c r="T1944" t="s">
        <v>909</v>
      </c>
      <c r="U1944" t="s">
        <v>110</v>
      </c>
      <c r="V1944" t="s">
        <v>329</v>
      </c>
      <c r="W1944" t="str">
        <f>VLOOKUP(V1944,Lookup!D:E,2,FALSE)</f>
        <v>Corporate Contributions</v>
      </c>
      <c r="X1944" t="s">
        <v>216</v>
      </c>
      <c r="Y1944" t="s">
        <v>33</v>
      </c>
      <c r="Z1944" t="s">
        <v>36</v>
      </c>
      <c r="AA1944" t="s">
        <v>37</v>
      </c>
      <c r="AB1944" t="s">
        <v>904</v>
      </c>
      <c r="AC1944" t="s">
        <v>33</v>
      </c>
      <c r="AD1944">
        <v>0</v>
      </c>
      <c r="AE1944">
        <v>12</v>
      </c>
      <c r="AF1944">
        <v>2019</v>
      </c>
      <c r="AG1944" t="s">
        <v>33</v>
      </c>
      <c r="AH1944" t="s">
        <v>33</v>
      </c>
      <c r="AI1944" t="s">
        <v>124</v>
      </c>
    </row>
    <row r="1945" spans="1:35">
      <c r="A1945" t="s">
        <v>316</v>
      </c>
      <c r="B1945" t="s">
        <v>196</v>
      </c>
      <c r="C1945" t="s">
        <v>181</v>
      </c>
      <c r="D1945" t="s">
        <v>7368</v>
      </c>
      <c r="E1945" t="s">
        <v>7365</v>
      </c>
      <c r="F1945" t="s">
        <v>32</v>
      </c>
      <c r="G1945" t="s">
        <v>317</v>
      </c>
      <c r="H1945" t="str">
        <f t="shared" si="631"/>
        <v>4261</v>
      </c>
      <c r="I1945" t="s">
        <v>318</v>
      </c>
      <c r="J1945">
        <v>5000</v>
      </c>
      <c r="K1945" t="s">
        <v>903</v>
      </c>
      <c r="L1945" t="s">
        <v>905</v>
      </c>
      <c r="M1945" t="s">
        <v>2956</v>
      </c>
      <c r="N1945" t="s">
        <v>2957</v>
      </c>
      <c r="O1945" t="s">
        <v>7423</v>
      </c>
      <c r="P1945" t="s">
        <v>7424</v>
      </c>
      <c r="Q1945" t="s">
        <v>33</v>
      </c>
      <c r="R1945" t="s">
        <v>782</v>
      </c>
      <c r="S1945" t="s">
        <v>3751</v>
      </c>
      <c r="T1945" t="s">
        <v>909</v>
      </c>
      <c r="U1945" t="s">
        <v>110</v>
      </c>
      <c r="V1945" t="s">
        <v>329</v>
      </c>
      <c r="W1945" t="str">
        <f>VLOOKUP(V1945,Lookup!D:E,2,FALSE)</f>
        <v>Corporate Contributions</v>
      </c>
      <c r="X1945" t="s">
        <v>216</v>
      </c>
      <c r="Y1945" t="s">
        <v>33</v>
      </c>
      <c r="Z1945" t="s">
        <v>36</v>
      </c>
      <c r="AA1945" t="s">
        <v>37</v>
      </c>
      <c r="AB1945" t="s">
        <v>904</v>
      </c>
      <c r="AC1945" t="s">
        <v>33</v>
      </c>
      <c r="AD1945">
        <v>0</v>
      </c>
      <c r="AE1945">
        <v>12</v>
      </c>
      <c r="AF1945">
        <v>2019</v>
      </c>
      <c r="AG1945" t="s">
        <v>33</v>
      </c>
      <c r="AH1945" t="s">
        <v>33</v>
      </c>
      <c r="AI1945" t="s">
        <v>124</v>
      </c>
    </row>
    <row r="1946" spans="1:35">
      <c r="A1946" t="s">
        <v>316</v>
      </c>
      <c r="B1946" t="s">
        <v>196</v>
      </c>
      <c r="C1946" t="s">
        <v>181</v>
      </c>
      <c r="D1946" t="s">
        <v>7368</v>
      </c>
      <c r="E1946" t="s">
        <v>7365</v>
      </c>
      <c r="F1946" t="s">
        <v>32</v>
      </c>
      <c r="G1946" t="s">
        <v>317</v>
      </c>
      <c r="H1946" t="str">
        <f t="shared" si="631"/>
        <v>4261</v>
      </c>
      <c r="I1946" t="s">
        <v>318</v>
      </c>
      <c r="J1946">
        <v>1000</v>
      </c>
      <c r="K1946" t="s">
        <v>903</v>
      </c>
      <c r="L1946" t="s">
        <v>905</v>
      </c>
      <c r="M1946" t="s">
        <v>5460</v>
      </c>
      <c r="N1946" t="s">
        <v>5461</v>
      </c>
      <c r="O1946" t="s">
        <v>7425</v>
      </c>
      <c r="P1946" t="s">
        <v>7426</v>
      </c>
      <c r="Q1946" t="s">
        <v>33</v>
      </c>
      <c r="R1946" t="s">
        <v>782</v>
      </c>
      <c r="S1946" t="s">
        <v>3751</v>
      </c>
      <c r="T1946" t="s">
        <v>909</v>
      </c>
      <c r="U1946" t="s">
        <v>110</v>
      </c>
      <c r="V1946" t="s">
        <v>329</v>
      </c>
      <c r="W1946" t="str">
        <f>VLOOKUP(V1946,Lookup!D:E,2,FALSE)</f>
        <v>Corporate Contributions</v>
      </c>
      <c r="X1946" t="s">
        <v>216</v>
      </c>
      <c r="Y1946" t="s">
        <v>33</v>
      </c>
      <c r="Z1946" t="s">
        <v>36</v>
      </c>
      <c r="AA1946" t="s">
        <v>37</v>
      </c>
      <c r="AB1946" t="s">
        <v>904</v>
      </c>
      <c r="AC1946" t="s">
        <v>33</v>
      </c>
      <c r="AD1946">
        <v>0</v>
      </c>
      <c r="AE1946">
        <v>12</v>
      </c>
      <c r="AF1946">
        <v>2019</v>
      </c>
      <c r="AG1946" t="s">
        <v>33</v>
      </c>
      <c r="AH1946" t="s">
        <v>33</v>
      </c>
      <c r="AI1946" t="s">
        <v>124</v>
      </c>
    </row>
    <row r="1947" spans="1:35">
      <c r="A1947" t="s">
        <v>316</v>
      </c>
      <c r="B1947" t="s">
        <v>196</v>
      </c>
      <c r="C1947" t="s">
        <v>181</v>
      </c>
      <c r="D1947" t="s">
        <v>7368</v>
      </c>
      <c r="E1947" t="s">
        <v>7365</v>
      </c>
      <c r="F1947" t="s">
        <v>32</v>
      </c>
      <c r="G1947" t="s">
        <v>317</v>
      </c>
      <c r="H1947" t="str">
        <f t="shared" si="631"/>
        <v>4261</v>
      </c>
      <c r="I1947" t="s">
        <v>318</v>
      </c>
      <c r="J1947">
        <v>500</v>
      </c>
      <c r="K1947" t="s">
        <v>903</v>
      </c>
      <c r="L1947" t="s">
        <v>905</v>
      </c>
      <c r="M1947" t="s">
        <v>5468</v>
      </c>
      <c r="N1947" t="s">
        <v>5469</v>
      </c>
      <c r="O1947" t="s">
        <v>7427</v>
      </c>
      <c r="P1947" t="s">
        <v>7428</v>
      </c>
      <c r="Q1947" t="s">
        <v>33</v>
      </c>
      <c r="R1947" t="s">
        <v>782</v>
      </c>
      <c r="S1947" t="s">
        <v>3751</v>
      </c>
      <c r="T1947" t="s">
        <v>909</v>
      </c>
      <c r="U1947" t="s">
        <v>110</v>
      </c>
      <c r="V1947" t="s">
        <v>329</v>
      </c>
      <c r="W1947" t="str">
        <f>VLOOKUP(V1947,Lookup!D:E,2,FALSE)</f>
        <v>Corporate Contributions</v>
      </c>
      <c r="X1947" t="s">
        <v>216</v>
      </c>
      <c r="Y1947" t="s">
        <v>33</v>
      </c>
      <c r="Z1947" t="s">
        <v>36</v>
      </c>
      <c r="AA1947" t="s">
        <v>37</v>
      </c>
      <c r="AB1947" t="s">
        <v>904</v>
      </c>
      <c r="AC1947" t="s">
        <v>33</v>
      </c>
      <c r="AD1947">
        <v>0</v>
      </c>
      <c r="AE1947">
        <v>12</v>
      </c>
      <c r="AF1947">
        <v>2019</v>
      </c>
      <c r="AG1947" t="s">
        <v>33</v>
      </c>
      <c r="AH1947" t="s">
        <v>33</v>
      </c>
      <c r="AI1947" t="s">
        <v>124</v>
      </c>
    </row>
    <row r="1948" spans="1:35">
      <c r="A1948" t="s">
        <v>316</v>
      </c>
      <c r="B1948" t="s">
        <v>196</v>
      </c>
      <c r="C1948" t="s">
        <v>181</v>
      </c>
      <c r="D1948" t="s">
        <v>7368</v>
      </c>
      <c r="E1948" t="s">
        <v>7365</v>
      </c>
      <c r="F1948" t="s">
        <v>32</v>
      </c>
      <c r="G1948" t="s">
        <v>317</v>
      </c>
      <c r="H1948" t="str">
        <f t="shared" si="631"/>
        <v>4261</v>
      </c>
      <c r="I1948" t="s">
        <v>318</v>
      </c>
      <c r="J1948">
        <v>500</v>
      </c>
      <c r="K1948" t="s">
        <v>903</v>
      </c>
      <c r="L1948" t="s">
        <v>905</v>
      </c>
      <c r="M1948" t="s">
        <v>6279</v>
      </c>
      <c r="N1948" t="s">
        <v>6280</v>
      </c>
      <c r="O1948" t="s">
        <v>7429</v>
      </c>
      <c r="P1948" t="s">
        <v>7430</v>
      </c>
      <c r="Q1948" t="s">
        <v>33</v>
      </c>
      <c r="R1948" t="s">
        <v>782</v>
      </c>
      <c r="S1948" t="s">
        <v>3751</v>
      </c>
      <c r="T1948" t="s">
        <v>909</v>
      </c>
      <c r="U1948" t="s">
        <v>110</v>
      </c>
      <c r="V1948" t="s">
        <v>329</v>
      </c>
      <c r="W1948" t="str">
        <f>VLOOKUP(V1948,Lookup!D:E,2,FALSE)</f>
        <v>Corporate Contributions</v>
      </c>
      <c r="X1948" t="s">
        <v>216</v>
      </c>
      <c r="Y1948" t="s">
        <v>33</v>
      </c>
      <c r="Z1948" t="s">
        <v>36</v>
      </c>
      <c r="AA1948" t="s">
        <v>37</v>
      </c>
      <c r="AB1948" t="s">
        <v>904</v>
      </c>
      <c r="AC1948" t="s">
        <v>33</v>
      </c>
      <c r="AD1948">
        <v>0</v>
      </c>
      <c r="AE1948">
        <v>12</v>
      </c>
      <c r="AF1948">
        <v>2019</v>
      </c>
      <c r="AG1948" t="s">
        <v>33</v>
      </c>
      <c r="AH1948" t="s">
        <v>33</v>
      </c>
      <c r="AI1948" t="s">
        <v>124</v>
      </c>
    </row>
    <row r="1949" spans="1:35">
      <c r="A1949" t="s">
        <v>316</v>
      </c>
      <c r="B1949" t="s">
        <v>196</v>
      </c>
      <c r="C1949" t="s">
        <v>181</v>
      </c>
      <c r="D1949" t="s">
        <v>7368</v>
      </c>
      <c r="E1949" t="s">
        <v>7365</v>
      </c>
      <c r="F1949" t="s">
        <v>32</v>
      </c>
      <c r="G1949" t="s">
        <v>317</v>
      </c>
      <c r="H1949" t="str">
        <f t="shared" si="631"/>
        <v>4261</v>
      </c>
      <c r="I1949" t="s">
        <v>318</v>
      </c>
      <c r="J1949">
        <v>1000</v>
      </c>
      <c r="K1949" t="s">
        <v>903</v>
      </c>
      <c r="L1949" t="s">
        <v>905</v>
      </c>
      <c r="M1949" t="s">
        <v>3834</v>
      </c>
      <c r="N1949" t="s">
        <v>3835</v>
      </c>
      <c r="O1949" t="s">
        <v>7431</v>
      </c>
      <c r="P1949" t="s">
        <v>7432</v>
      </c>
      <c r="Q1949" t="s">
        <v>33</v>
      </c>
      <c r="R1949" t="s">
        <v>782</v>
      </c>
      <c r="S1949" t="s">
        <v>3751</v>
      </c>
      <c r="T1949" t="s">
        <v>909</v>
      </c>
      <c r="U1949" t="s">
        <v>110</v>
      </c>
      <c r="V1949" t="s">
        <v>329</v>
      </c>
      <c r="W1949" t="str">
        <f>VLOOKUP(V1949,Lookup!D:E,2,FALSE)</f>
        <v>Corporate Contributions</v>
      </c>
      <c r="X1949" t="s">
        <v>216</v>
      </c>
      <c r="Y1949" t="s">
        <v>33</v>
      </c>
      <c r="Z1949" t="s">
        <v>36</v>
      </c>
      <c r="AA1949" t="s">
        <v>37</v>
      </c>
      <c r="AB1949" t="s">
        <v>904</v>
      </c>
      <c r="AC1949" t="s">
        <v>33</v>
      </c>
      <c r="AD1949">
        <v>0</v>
      </c>
      <c r="AE1949">
        <v>12</v>
      </c>
      <c r="AF1949">
        <v>2019</v>
      </c>
      <c r="AG1949" t="s">
        <v>33</v>
      </c>
      <c r="AH1949" t="s">
        <v>33</v>
      </c>
      <c r="AI1949" t="s">
        <v>124</v>
      </c>
    </row>
    <row r="1950" spans="1:35">
      <c r="A1950" t="s">
        <v>316</v>
      </c>
      <c r="B1950" t="s">
        <v>196</v>
      </c>
      <c r="C1950" t="s">
        <v>181</v>
      </c>
      <c r="D1950" t="s">
        <v>7368</v>
      </c>
      <c r="E1950" t="s">
        <v>7365</v>
      </c>
      <c r="F1950" t="s">
        <v>32</v>
      </c>
      <c r="G1950" t="s">
        <v>317</v>
      </c>
      <c r="H1950" t="str">
        <f t="shared" si="631"/>
        <v>4261</v>
      </c>
      <c r="I1950" t="s">
        <v>318</v>
      </c>
      <c r="J1950">
        <v>500</v>
      </c>
      <c r="K1950" t="s">
        <v>903</v>
      </c>
      <c r="L1950" t="s">
        <v>905</v>
      </c>
      <c r="M1950" t="s">
        <v>7433</v>
      </c>
      <c r="N1950" t="s">
        <v>7434</v>
      </c>
      <c r="O1950" t="s">
        <v>7435</v>
      </c>
      <c r="P1950" t="s">
        <v>7436</v>
      </c>
      <c r="Q1950" t="s">
        <v>33</v>
      </c>
      <c r="R1950" t="s">
        <v>782</v>
      </c>
      <c r="S1950" t="s">
        <v>3751</v>
      </c>
      <c r="T1950" t="s">
        <v>909</v>
      </c>
      <c r="U1950" t="s">
        <v>110</v>
      </c>
      <c r="V1950" t="s">
        <v>329</v>
      </c>
      <c r="W1950" t="str">
        <f>VLOOKUP(V1950,Lookup!D:E,2,FALSE)</f>
        <v>Corporate Contributions</v>
      </c>
      <c r="X1950" t="s">
        <v>216</v>
      </c>
      <c r="Y1950" t="s">
        <v>33</v>
      </c>
      <c r="Z1950" t="s">
        <v>36</v>
      </c>
      <c r="AA1950" t="s">
        <v>37</v>
      </c>
      <c r="AB1950" t="s">
        <v>904</v>
      </c>
      <c r="AC1950" t="s">
        <v>33</v>
      </c>
      <c r="AD1950">
        <v>0</v>
      </c>
      <c r="AE1950">
        <v>12</v>
      </c>
      <c r="AF1950">
        <v>2019</v>
      </c>
      <c r="AG1950" t="s">
        <v>33</v>
      </c>
      <c r="AH1950" t="s">
        <v>33</v>
      </c>
      <c r="AI1950" t="s">
        <v>124</v>
      </c>
    </row>
    <row r="1951" spans="1:35">
      <c r="A1951" t="s">
        <v>316</v>
      </c>
      <c r="B1951" t="s">
        <v>196</v>
      </c>
      <c r="C1951" t="s">
        <v>181</v>
      </c>
      <c r="D1951" t="s">
        <v>7368</v>
      </c>
      <c r="E1951" t="s">
        <v>7365</v>
      </c>
      <c r="F1951" t="s">
        <v>32</v>
      </c>
      <c r="G1951" t="s">
        <v>317</v>
      </c>
      <c r="H1951" t="str">
        <f t="shared" si="631"/>
        <v>4261</v>
      </c>
      <c r="I1951" t="s">
        <v>318</v>
      </c>
      <c r="J1951">
        <v>1000</v>
      </c>
      <c r="K1951" t="s">
        <v>903</v>
      </c>
      <c r="L1951" t="s">
        <v>905</v>
      </c>
      <c r="M1951" t="s">
        <v>4436</v>
      </c>
      <c r="N1951" t="s">
        <v>4437</v>
      </c>
      <c r="O1951" t="s">
        <v>7437</v>
      </c>
      <c r="P1951" t="s">
        <v>7438</v>
      </c>
      <c r="Q1951" t="s">
        <v>33</v>
      </c>
      <c r="R1951" t="s">
        <v>782</v>
      </c>
      <c r="S1951" t="s">
        <v>3751</v>
      </c>
      <c r="T1951" t="s">
        <v>909</v>
      </c>
      <c r="U1951" t="s">
        <v>110</v>
      </c>
      <c r="V1951" t="s">
        <v>329</v>
      </c>
      <c r="W1951" t="str">
        <f>VLOOKUP(V1951,Lookup!D:E,2,FALSE)</f>
        <v>Corporate Contributions</v>
      </c>
      <c r="X1951" t="s">
        <v>216</v>
      </c>
      <c r="Y1951" t="s">
        <v>33</v>
      </c>
      <c r="Z1951" t="s">
        <v>36</v>
      </c>
      <c r="AA1951" t="s">
        <v>37</v>
      </c>
      <c r="AB1951" t="s">
        <v>904</v>
      </c>
      <c r="AC1951" t="s">
        <v>33</v>
      </c>
      <c r="AD1951">
        <v>0</v>
      </c>
      <c r="AE1951">
        <v>12</v>
      </c>
      <c r="AF1951">
        <v>2019</v>
      </c>
      <c r="AG1951" t="s">
        <v>33</v>
      </c>
      <c r="AH1951" t="s">
        <v>33</v>
      </c>
      <c r="AI1951" t="s">
        <v>124</v>
      </c>
    </row>
    <row r="1952" spans="1:35">
      <c r="A1952" t="s">
        <v>316</v>
      </c>
      <c r="B1952" t="s">
        <v>196</v>
      </c>
      <c r="C1952" t="s">
        <v>181</v>
      </c>
      <c r="D1952" t="s">
        <v>7368</v>
      </c>
      <c r="E1952" t="s">
        <v>7365</v>
      </c>
      <c r="F1952" t="s">
        <v>32</v>
      </c>
      <c r="G1952" t="s">
        <v>317</v>
      </c>
      <c r="H1952" t="str">
        <f t="shared" si="631"/>
        <v>4261</v>
      </c>
      <c r="I1952" t="s">
        <v>318</v>
      </c>
      <c r="J1952">
        <v>1000</v>
      </c>
      <c r="K1952" t="s">
        <v>903</v>
      </c>
      <c r="L1952" t="s">
        <v>905</v>
      </c>
      <c r="M1952" t="s">
        <v>6931</v>
      </c>
      <c r="N1952" t="s">
        <v>6932</v>
      </c>
      <c r="O1952" t="s">
        <v>7439</v>
      </c>
      <c r="P1952" t="s">
        <v>7440</v>
      </c>
      <c r="Q1952" t="s">
        <v>33</v>
      </c>
      <c r="R1952" t="s">
        <v>782</v>
      </c>
      <c r="S1952" t="s">
        <v>3751</v>
      </c>
      <c r="T1952" t="s">
        <v>909</v>
      </c>
      <c r="U1952" t="s">
        <v>110</v>
      </c>
      <c r="V1952" t="s">
        <v>329</v>
      </c>
      <c r="W1952" t="str">
        <f>VLOOKUP(V1952,Lookup!D:E,2,FALSE)</f>
        <v>Corporate Contributions</v>
      </c>
      <c r="X1952" t="s">
        <v>216</v>
      </c>
      <c r="Y1952" t="s">
        <v>33</v>
      </c>
      <c r="Z1952" t="s">
        <v>36</v>
      </c>
      <c r="AA1952" t="s">
        <v>37</v>
      </c>
      <c r="AB1952" t="s">
        <v>904</v>
      </c>
      <c r="AC1952" t="s">
        <v>33</v>
      </c>
      <c r="AD1952">
        <v>0</v>
      </c>
      <c r="AE1952">
        <v>12</v>
      </c>
      <c r="AF1952">
        <v>2019</v>
      </c>
      <c r="AG1952" t="s">
        <v>33</v>
      </c>
      <c r="AH1952" t="s">
        <v>33</v>
      </c>
      <c r="AI1952" t="s">
        <v>124</v>
      </c>
    </row>
    <row r="1953" spans="1:35">
      <c r="A1953" t="s">
        <v>316</v>
      </c>
      <c r="B1953" t="s">
        <v>196</v>
      </c>
      <c r="C1953" t="s">
        <v>181</v>
      </c>
      <c r="D1953" t="s">
        <v>7368</v>
      </c>
      <c r="E1953" t="s">
        <v>7365</v>
      </c>
      <c r="F1953" t="s">
        <v>32</v>
      </c>
      <c r="G1953" t="s">
        <v>317</v>
      </c>
      <c r="H1953" t="str">
        <f t="shared" ref="H1953:H1957" si="632">LEFT(G1953,4)</f>
        <v>4261</v>
      </c>
      <c r="I1953" t="s">
        <v>318</v>
      </c>
      <c r="J1953">
        <v>250</v>
      </c>
      <c r="K1953" t="s">
        <v>903</v>
      </c>
      <c r="L1953" t="s">
        <v>905</v>
      </c>
      <c r="M1953" t="s">
        <v>4652</v>
      </c>
      <c r="N1953" t="s">
        <v>4653</v>
      </c>
      <c r="O1953" t="s">
        <v>7441</v>
      </c>
      <c r="P1953" t="s">
        <v>7442</v>
      </c>
      <c r="Q1953" t="s">
        <v>33</v>
      </c>
      <c r="R1953" t="s">
        <v>782</v>
      </c>
      <c r="S1953" t="s">
        <v>3751</v>
      </c>
      <c r="T1953" t="s">
        <v>909</v>
      </c>
      <c r="U1953" t="s">
        <v>110</v>
      </c>
      <c r="V1953" t="s">
        <v>329</v>
      </c>
      <c r="W1953" t="str">
        <f>VLOOKUP(V1953,Lookup!D:E,2,FALSE)</f>
        <v>Corporate Contributions</v>
      </c>
      <c r="X1953" t="s">
        <v>216</v>
      </c>
      <c r="Y1953" t="s">
        <v>33</v>
      </c>
      <c r="Z1953" t="s">
        <v>36</v>
      </c>
      <c r="AA1953" t="s">
        <v>37</v>
      </c>
      <c r="AB1953" t="s">
        <v>904</v>
      </c>
      <c r="AC1953" t="s">
        <v>33</v>
      </c>
      <c r="AD1953">
        <v>0</v>
      </c>
      <c r="AE1953">
        <v>12</v>
      </c>
      <c r="AF1953">
        <v>2019</v>
      </c>
      <c r="AG1953" t="s">
        <v>33</v>
      </c>
      <c r="AH1953" t="s">
        <v>33</v>
      </c>
      <c r="AI1953" t="s">
        <v>124</v>
      </c>
    </row>
    <row r="1954" spans="1:35">
      <c r="A1954" t="s">
        <v>316</v>
      </c>
      <c r="B1954" t="s">
        <v>196</v>
      </c>
      <c r="C1954" t="s">
        <v>181</v>
      </c>
      <c r="D1954" t="s">
        <v>7368</v>
      </c>
      <c r="E1954" t="s">
        <v>7365</v>
      </c>
      <c r="F1954" t="s">
        <v>32</v>
      </c>
      <c r="G1954" t="s">
        <v>317</v>
      </c>
      <c r="H1954" t="str">
        <f t="shared" si="632"/>
        <v>4261</v>
      </c>
      <c r="I1954" t="s">
        <v>318</v>
      </c>
      <c r="J1954">
        <v>1000</v>
      </c>
      <c r="K1954" t="s">
        <v>903</v>
      </c>
      <c r="L1954" t="s">
        <v>905</v>
      </c>
      <c r="M1954" t="s">
        <v>7105</v>
      </c>
      <c r="N1954" t="s">
        <v>7106</v>
      </c>
      <c r="O1954" t="s">
        <v>7443</v>
      </c>
      <c r="P1954" t="s">
        <v>7444</v>
      </c>
      <c r="Q1954" t="s">
        <v>33</v>
      </c>
      <c r="R1954" t="s">
        <v>782</v>
      </c>
      <c r="S1954" t="s">
        <v>3751</v>
      </c>
      <c r="T1954" t="s">
        <v>909</v>
      </c>
      <c r="U1954" t="s">
        <v>110</v>
      </c>
      <c r="V1954" t="s">
        <v>329</v>
      </c>
      <c r="W1954" t="str">
        <f>VLOOKUP(V1954,Lookup!D:E,2,FALSE)</f>
        <v>Corporate Contributions</v>
      </c>
      <c r="X1954" t="s">
        <v>216</v>
      </c>
      <c r="Y1954" t="s">
        <v>33</v>
      </c>
      <c r="Z1954" t="s">
        <v>36</v>
      </c>
      <c r="AA1954" t="s">
        <v>37</v>
      </c>
      <c r="AB1954" t="s">
        <v>904</v>
      </c>
      <c r="AC1954" t="s">
        <v>33</v>
      </c>
      <c r="AD1954">
        <v>0</v>
      </c>
      <c r="AE1954">
        <v>12</v>
      </c>
      <c r="AF1954">
        <v>2019</v>
      </c>
      <c r="AG1954" t="s">
        <v>33</v>
      </c>
      <c r="AH1954" t="s">
        <v>33</v>
      </c>
      <c r="AI1954" t="s">
        <v>124</v>
      </c>
    </row>
    <row r="1955" spans="1:35">
      <c r="A1955" t="s">
        <v>316</v>
      </c>
      <c r="B1955" t="s">
        <v>196</v>
      </c>
      <c r="C1955" t="s">
        <v>181</v>
      </c>
      <c r="D1955" t="s">
        <v>7368</v>
      </c>
      <c r="E1955" t="s">
        <v>7365</v>
      </c>
      <c r="F1955" t="s">
        <v>32</v>
      </c>
      <c r="G1955" t="s">
        <v>317</v>
      </c>
      <c r="H1955" t="str">
        <f t="shared" si="632"/>
        <v>4261</v>
      </c>
      <c r="I1955" t="s">
        <v>318</v>
      </c>
      <c r="J1955">
        <v>5000</v>
      </c>
      <c r="K1955" t="s">
        <v>903</v>
      </c>
      <c r="L1955" t="s">
        <v>1671</v>
      </c>
      <c r="M1955" t="s">
        <v>1255</v>
      </c>
      <c r="N1955" t="s">
        <v>1256</v>
      </c>
      <c r="O1955" t="s">
        <v>7445</v>
      </c>
      <c r="P1955" t="s">
        <v>7446</v>
      </c>
      <c r="Q1955" t="s">
        <v>33</v>
      </c>
      <c r="R1955" t="s">
        <v>782</v>
      </c>
      <c r="S1955" t="s">
        <v>3751</v>
      </c>
      <c r="T1955" t="s">
        <v>909</v>
      </c>
      <c r="U1955" t="s">
        <v>110</v>
      </c>
      <c r="V1955" t="s">
        <v>329</v>
      </c>
      <c r="W1955" t="str">
        <f>VLOOKUP(V1955,Lookup!D:E,2,FALSE)</f>
        <v>Corporate Contributions</v>
      </c>
      <c r="X1955" t="s">
        <v>216</v>
      </c>
      <c r="Y1955" t="s">
        <v>33</v>
      </c>
      <c r="Z1955" t="s">
        <v>36</v>
      </c>
      <c r="AA1955" t="s">
        <v>37</v>
      </c>
      <c r="AB1955" t="s">
        <v>1670</v>
      </c>
      <c r="AC1955" t="s">
        <v>33</v>
      </c>
      <c r="AD1955">
        <v>0</v>
      </c>
      <c r="AE1955">
        <v>12</v>
      </c>
      <c r="AF1955">
        <v>2019</v>
      </c>
      <c r="AG1955" t="s">
        <v>33</v>
      </c>
      <c r="AH1955" t="s">
        <v>33</v>
      </c>
      <c r="AI1955" t="s">
        <v>124</v>
      </c>
    </row>
    <row r="1956" spans="1:35">
      <c r="A1956" t="s">
        <v>316</v>
      </c>
      <c r="B1956" t="s">
        <v>196</v>
      </c>
      <c r="C1956" t="s">
        <v>181</v>
      </c>
      <c r="D1956" t="s">
        <v>7368</v>
      </c>
      <c r="E1956" t="s">
        <v>7365</v>
      </c>
      <c r="F1956" t="s">
        <v>32</v>
      </c>
      <c r="G1956" t="s">
        <v>317</v>
      </c>
      <c r="H1956" t="str">
        <f t="shared" si="632"/>
        <v>4261</v>
      </c>
      <c r="I1956" t="s">
        <v>318</v>
      </c>
      <c r="J1956">
        <v>5000</v>
      </c>
      <c r="K1956" t="s">
        <v>903</v>
      </c>
      <c r="L1956" t="s">
        <v>1671</v>
      </c>
      <c r="M1956" t="s">
        <v>759</v>
      </c>
      <c r="N1956" t="s">
        <v>760</v>
      </c>
      <c r="O1956" t="s">
        <v>7447</v>
      </c>
      <c r="P1956" t="s">
        <v>7448</v>
      </c>
      <c r="Q1956" t="s">
        <v>33</v>
      </c>
      <c r="R1956" t="s">
        <v>782</v>
      </c>
      <c r="S1956" t="s">
        <v>3751</v>
      </c>
      <c r="T1956" t="s">
        <v>909</v>
      </c>
      <c r="U1956" t="s">
        <v>110</v>
      </c>
      <c r="V1956" t="s">
        <v>329</v>
      </c>
      <c r="W1956" t="str">
        <f>VLOOKUP(V1956,Lookup!D:E,2,FALSE)</f>
        <v>Corporate Contributions</v>
      </c>
      <c r="X1956" t="s">
        <v>216</v>
      </c>
      <c r="Y1956" t="s">
        <v>33</v>
      </c>
      <c r="Z1956" t="s">
        <v>36</v>
      </c>
      <c r="AA1956" t="s">
        <v>37</v>
      </c>
      <c r="AB1956" t="s">
        <v>1670</v>
      </c>
      <c r="AC1956" t="s">
        <v>33</v>
      </c>
      <c r="AD1956">
        <v>0</v>
      </c>
      <c r="AE1956">
        <v>12</v>
      </c>
      <c r="AF1956">
        <v>2019</v>
      </c>
      <c r="AG1956" t="s">
        <v>33</v>
      </c>
      <c r="AH1956" t="s">
        <v>33</v>
      </c>
      <c r="AI1956" t="s">
        <v>124</v>
      </c>
    </row>
    <row r="1957" spans="1:35">
      <c r="A1957" t="s">
        <v>316</v>
      </c>
      <c r="B1957" t="s">
        <v>196</v>
      </c>
      <c r="C1957" t="s">
        <v>181</v>
      </c>
      <c r="D1957" t="s">
        <v>7368</v>
      </c>
      <c r="E1957" t="s">
        <v>7365</v>
      </c>
      <c r="F1957" t="s">
        <v>32</v>
      </c>
      <c r="G1957" t="s">
        <v>317</v>
      </c>
      <c r="H1957" t="str">
        <f t="shared" si="632"/>
        <v>4261</v>
      </c>
      <c r="I1957" t="s">
        <v>318</v>
      </c>
      <c r="J1957">
        <v>1500</v>
      </c>
      <c r="K1957" t="s">
        <v>903</v>
      </c>
      <c r="L1957" t="s">
        <v>1671</v>
      </c>
      <c r="M1957" t="s">
        <v>133</v>
      </c>
      <c r="N1957" t="s">
        <v>134</v>
      </c>
      <c r="O1957" t="s">
        <v>7449</v>
      </c>
      <c r="P1957" t="s">
        <v>7450</v>
      </c>
      <c r="Q1957" t="s">
        <v>33</v>
      </c>
      <c r="R1957" t="s">
        <v>782</v>
      </c>
      <c r="S1957" t="s">
        <v>3751</v>
      </c>
      <c r="T1957" t="s">
        <v>909</v>
      </c>
      <c r="U1957" t="s">
        <v>110</v>
      </c>
      <c r="V1957" t="s">
        <v>329</v>
      </c>
      <c r="W1957" t="str">
        <f>VLOOKUP(V1957,Lookup!D:E,2,FALSE)</f>
        <v>Corporate Contributions</v>
      </c>
      <c r="X1957" t="s">
        <v>216</v>
      </c>
      <c r="Y1957" t="s">
        <v>33</v>
      </c>
      <c r="Z1957" t="s">
        <v>36</v>
      </c>
      <c r="AA1957" t="s">
        <v>37</v>
      </c>
      <c r="AB1957" t="s">
        <v>1670</v>
      </c>
      <c r="AC1957" t="s">
        <v>33</v>
      </c>
      <c r="AD1957">
        <v>0</v>
      </c>
      <c r="AE1957">
        <v>12</v>
      </c>
      <c r="AF1957">
        <v>2019</v>
      </c>
      <c r="AG1957" t="s">
        <v>33</v>
      </c>
      <c r="AH1957" t="s">
        <v>33</v>
      </c>
      <c r="AI1957" t="s">
        <v>124</v>
      </c>
    </row>
    <row r="1958" spans="1:35">
      <c r="A1958" t="s">
        <v>681</v>
      </c>
      <c r="B1958" t="s">
        <v>197</v>
      </c>
      <c r="C1958" t="s">
        <v>187</v>
      </c>
      <c r="D1958" t="s">
        <v>7369</v>
      </c>
      <c r="E1958" t="s">
        <v>7365</v>
      </c>
      <c r="F1958" t="s">
        <v>32</v>
      </c>
      <c r="G1958" t="s">
        <v>317</v>
      </c>
      <c r="H1958" t="str">
        <f t="shared" ref="H1958:H1961" si="633">LEFT(G1958,4)</f>
        <v>4261</v>
      </c>
      <c r="I1958" t="s">
        <v>318</v>
      </c>
      <c r="J1958">
        <v>1000</v>
      </c>
      <c r="K1958" t="s">
        <v>536</v>
      </c>
      <c r="L1958" t="s">
        <v>1084</v>
      </c>
      <c r="M1958" t="s">
        <v>7451</v>
      </c>
      <c r="N1958" t="s">
        <v>7452</v>
      </c>
      <c r="O1958" t="s">
        <v>7453</v>
      </c>
      <c r="P1958" t="s">
        <v>7454</v>
      </c>
      <c r="Q1958" t="s">
        <v>33</v>
      </c>
      <c r="R1958" t="s">
        <v>326</v>
      </c>
      <c r="S1958" t="s">
        <v>908</v>
      </c>
      <c r="T1958" t="s">
        <v>328</v>
      </c>
      <c r="U1958" t="s">
        <v>110</v>
      </c>
      <c r="V1958" t="s">
        <v>329</v>
      </c>
      <c r="W1958" t="str">
        <f>VLOOKUP(V1958,Lookup!D:E,2,FALSE)</f>
        <v>Corporate Contributions</v>
      </c>
      <c r="X1958" t="s">
        <v>216</v>
      </c>
      <c r="Y1958" t="s">
        <v>33</v>
      </c>
      <c r="Z1958" t="s">
        <v>36</v>
      </c>
      <c r="AA1958" t="s">
        <v>37</v>
      </c>
      <c r="AB1958" t="s">
        <v>1083</v>
      </c>
      <c r="AC1958" t="s">
        <v>33</v>
      </c>
      <c r="AD1958">
        <v>0</v>
      </c>
      <c r="AE1958">
        <v>12</v>
      </c>
      <c r="AF1958">
        <v>2019</v>
      </c>
      <c r="AG1958" t="s">
        <v>33</v>
      </c>
      <c r="AH1958" t="s">
        <v>33</v>
      </c>
      <c r="AI1958" t="s">
        <v>124</v>
      </c>
    </row>
    <row r="1959" spans="1:35">
      <c r="A1959" t="s">
        <v>316</v>
      </c>
      <c r="B1959" t="s">
        <v>197</v>
      </c>
      <c r="C1959" t="s">
        <v>187</v>
      </c>
      <c r="D1959" t="s">
        <v>7369</v>
      </c>
      <c r="E1959" t="s">
        <v>7365</v>
      </c>
      <c r="F1959" t="s">
        <v>32</v>
      </c>
      <c r="G1959" t="s">
        <v>317</v>
      </c>
      <c r="H1959" t="str">
        <f t="shared" si="633"/>
        <v>4261</v>
      </c>
      <c r="I1959" t="s">
        <v>318</v>
      </c>
      <c r="J1959">
        <v>15000</v>
      </c>
      <c r="K1959" t="s">
        <v>536</v>
      </c>
      <c r="L1959" t="s">
        <v>417</v>
      </c>
      <c r="M1959" t="s">
        <v>7455</v>
      </c>
      <c r="N1959" t="s">
        <v>7456</v>
      </c>
      <c r="O1959" t="s">
        <v>7457</v>
      </c>
      <c r="P1959" t="s">
        <v>7458</v>
      </c>
      <c r="Q1959" t="s">
        <v>33</v>
      </c>
      <c r="R1959" t="s">
        <v>326</v>
      </c>
      <c r="S1959" t="s">
        <v>327</v>
      </c>
      <c r="T1959" t="s">
        <v>328</v>
      </c>
      <c r="U1959" t="s">
        <v>110</v>
      </c>
      <c r="V1959" t="s">
        <v>329</v>
      </c>
      <c r="W1959" t="str">
        <f>VLOOKUP(V1959,Lookup!D:E,2,FALSE)</f>
        <v>Corporate Contributions</v>
      </c>
      <c r="X1959" t="s">
        <v>216</v>
      </c>
      <c r="Y1959" t="s">
        <v>33</v>
      </c>
      <c r="Z1959" t="s">
        <v>36</v>
      </c>
      <c r="AA1959" t="s">
        <v>37</v>
      </c>
      <c r="AB1959" t="s">
        <v>416</v>
      </c>
      <c r="AC1959" t="s">
        <v>33</v>
      </c>
      <c r="AD1959">
        <v>0</v>
      </c>
      <c r="AE1959">
        <v>12</v>
      </c>
      <c r="AF1959">
        <v>2019</v>
      </c>
      <c r="AG1959" t="s">
        <v>33</v>
      </c>
      <c r="AH1959" t="s">
        <v>33</v>
      </c>
      <c r="AI1959" t="s">
        <v>124</v>
      </c>
    </row>
    <row r="1960" spans="1:35">
      <c r="A1960" t="s">
        <v>316</v>
      </c>
      <c r="B1960" t="s">
        <v>197</v>
      </c>
      <c r="C1960" t="s">
        <v>187</v>
      </c>
      <c r="D1960" t="s">
        <v>7369</v>
      </c>
      <c r="E1960" t="s">
        <v>7365</v>
      </c>
      <c r="F1960" t="s">
        <v>32</v>
      </c>
      <c r="G1960" t="s">
        <v>317</v>
      </c>
      <c r="H1960" t="str">
        <f t="shared" si="633"/>
        <v>4261</v>
      </c>
      <c r="I1960" t="s">
        <v>318</v>
      </c>
      <c r="J1960">
        <v>150000</v>
      </c>
      <c r="K1960" t="s">
        <v>536</v>
      </c>
      <c r="L1960" t="s">
        <v>417</v>
      </c>
      <c r="M1960" t="s">
        <v>1549</v>
      </c>
      <c r="N1960" t="s">
        <v>1550</v>
      </c>
      <c r="O1960" t="s">
        <v>7459</v>
      </c>
      <c r="P1960" t="s">
        <v>7460</v>
      </c>
      <c r="Q1960" t="s">
        <v>33</v>
      </c>
      <c r="R1960" t="s">
        <v>326</v>
      </c>
      <c r="S1960" t="s">
        <v>3751</v>
      </c>
      <c r="T1960" t="s">
        <v>328</v>
      </c>
      <c r="U1960" t="s">
        <v>110</v>
      </c>
      <c r="V1960" t="s">
        <v>329</v>
      </c>
      <c r="W1960" t="str">
        <f>VLOOKUP(V1960,Lookup!D:E,2,FALSE)</f>
        <v>Corporate Contributions</v>
      </c>
      <c r="X1960" t="s">
        <v>216</v>
      </c>
      <c r="Y1960" t="s">
        <v>33</v>
      </c>
      <c r="Z1960" t="s">
        <v>36</v>
      </c>
      <c r="AA1960" t="s">
        <v>37</v>
      </c>
      <c r="AB1960" t="s">
        <v>416</v>
      </c>
      <c r="AC1960" t="s">
        <v>33</v>
      </c>
      <c r="AD1960">
        <v>0</v>
      </c>
      <c r="AE1960">
        <v>12</v>
      </c>
      <c r="AF1960">
        <v>2019</v>
      </c>
      <c r="AG1960" t="s">
        <v>33</v>
      </c>
      <c r="AH1960" t="s">
        <v>33</v>
      </c>
      <c r="AI1960" t="s">
        <v>124</v>
      </c>
    </row>
    <row r="1961" spans="1:35">
      <c r="A1961" t="s">
        <v>316</v>
      </c>
      <c r="B1961" t="s">
        <v>197</v>
      </c>
      <c r="C1961" t="s">
        <v>187</v>
      </c>
      <c r="D1961" t="s">
        <v>7369</v>
      </c>
      <c r="E1961" t="s">
        <v>7365</v>
      </c>
      <c r="F1961" t="s">
        <v>32</v>
      </c>
      <c r="G1961" t="s">
        <v>317</v>
      </c>
      <c r="H1961" t="str">
        <f t="shared" si="633"/>
        <v>4261</v>
      </c>
      <c r="I1961" t="s">
        <v>318</v>
      </c>
      <c r="J1961">
        <v>15000</v>
      </c>
      <c r="K1961" t="s">
        <v>536</v>
      </c>
      <c r="L1961" t="s">
        <v>417</v>
      </c>
      <c r="M1961" t="s">
        <v>6597</v>
      </c>
      <c r="N1961" t="s">
        <v>6598</v>
      </c>
      <c r="O1961" t="s">
        <v>7461</v>
      </c>
      <c r="P1961" t="s">
        <v>7462</v>
      </c>
      <c r="Q1961" t="s">
        <v>33</v>
      </c>
      <c r="R1961" t="s">
        <v>326</v>
      </c>
      <c r="S1961" t="s">
        <v>3751</v>
      </c>
      <c r="T1961" t="s">
        <v>328</v>
      </c>
      <c r="U1961" t="s">
        <v>110</v>
      </c>
      <c r="V1961" t="s">
        <v>329</v>
      </c>
      <c r="W1961" t="str">
        <f>VLOOKUP(V1961,Lookup!D:E,2,FALSE)</f>
        <v>Corporate Contributions</v>
      </c>
      <c r="X1961" t="s">
        <v>216</v>
      </c>
      <c r="Y1961" t="s">
        <v>33</v>
      </c>
      <c r="Z1961" t="s">
        <v>36</v>
      </c>
      <c r="AA1961" t="s">
        <v>37</v>
      </c>
      <c r="AB1961" t="s">
        <v>416</v>
      </c>
      <c r="AC1961" t="s">
        <v>33</v>
      </c>
      <c r="AD1961">
        <v>0</v>
      </c>
      <c r="AE1961">
        <v>12</v>
      </c>
      <c r="AF1961">
        <v>2019</v>
      </c>
      <c r="AG1961" t="s">
        <v>33</v>
      </c>
      <c r="AH1961" t="s">
        <v>33</v>
      </c>
      <c r="AI1961" t="s">
        <v>124</v>
      </c>
    </row>
    <row r="1962" spans="1:35">
      <c r="A1962" t="s">
        <v>316</v>
      </c>
      <c r="B1962" t="s">
        <v>197</v>
      </c>
      <c r="C1962" t="s">
        <v>187</v>
      </c>
      <c r="D1962" t="s">
        <v>7369</v>
      </c>
      <c r="E1962" t="s">
        <v>7365</v>
      </c>
      <c r="F1962" t="s">
        <v>32</v>
      </c>
      <c r="G1962" t="s">
        <v>262</v>
      </c>
      <c r="H1962" t="str">
        <f t="shared" ref="H1962" si="634">LEFT(G1962,4)</f>
        <v>4265</v>
      </c>
      <c r="I1962" t="s">
        <v>263</v>
      </c>
      <c r="J1962">
        <v>3544.98</v>
      </c>
      <c r="K1962" t="s">
        <v>536</v>
      </c>
      <c r="L1962" t="s">
        <v>1273</v>
      </c>
      <c r="M1962" t="s">
        <v>322</v>
      </c>
      <c r="N1962" t="s">
        <v>323</v>
      </c>
      <c r="O1962" t="s">
        <v>7463</v>
      </c>
      <c r="P1962" t="s">
        <v>7464</v>
      </c>
      <c r="Q1962" t="s">
        <v>33</v>
      </c>
      <c r="R1962" t="s">
        <v>326</v>
      </c>
      <c r="S1962" t="s">
        <v>327</v>
      </c>
      <c r="T1962" t="s">
        <v>328</v>
      </c>
      <c r="U1962" t="s">
        <v>110</v>
      </c>
      <c r="V1962" t="s">
        <v>329</v>
      </c>
      <c r="W1962" t="str">
        <f>VLOOKUP(V1962,Lookup!D:E,2,FALSE)</f>
        <v>Corporate Contributions</v>
      </c>
      <c r="X1962" t="s">
        <v>216</v>
      </c>
      <c r="Y1962" t="s">
        <v>33</v>
      </c>
      <c r="Z1962" t="s">
        <v>36</v>
      </c>
      <c r="AA1962" t="s">
        <v>37</v>
      </c>
      <c r="AB1962" t="s">
        <v>1272</v>
      </c>
      <c r="AC1962" t="s">
        <v>33</v>
      </c>
      <c r="AD1962">
        <v>0</v>
      </c>
      <c r="AE1962">
        <v>12</v>
      </c>
      <c r="AF1962">
        <v>2019</v>
      </c>
      <c r="AG1962" t="s">
        <v>33</v>
      </c>
      <c r="AH1962" t="s">
        <v>33</v>
      </c>
      <c r="AI1962" t="s">
        <v>124</v>
      </c>
    </row>
    <row r="1963" spans="1:35">
      <c r="A1963" t="s">
        <v>316</v>
      </c>
      <c r="B1963" t="s">
        <v>175</v>
      </c>
      <c r="C1963" t="s">
        <v>176</v>
      </c>
      <c r="D1963" t="s">
        <v>7467</v>
      </c>
      <c r="E1963" t="s">
        <v>7465</v>
      </c>
      <c r="F1963" t="s">
        <v>32</v>
      </c>
      <c r="G1963" t="s">
        <v>317</v>
      </c>
      <c r="H1963" t="str">
        <f t="shared" ref="H1963:H1964" si="635">LEFT(G1963,4)</f>
        <v>4261</v>
      </c>
      <c r="I1963" t="s">
        <v>318</v>
      </c>
      <c r="J1963">
        <v>1000</v>
      </c>
      <c r="K1963" t="s">
        <v>210</v>
      </c>
      <c r="L1963" t="s">
        <v>641</v>
      </c>
      <c r="M1963" t="s">
        <v>3421</v>
      </c>
      <c r="N1963" t="s">
        <v>3422</v>
      </c>
      <c r="O1963" t="s">
        <v>7468</v>
      </c>
      <c r="P1963" t="s">
        <v>7469</v>
      </c>
      <c r="Q1963" t="s">
        <v>33</v>
      </c>
      <c r="R1963" t="s">
        <v>208</v>
      </c>
      <c r="S1963" t="s">
        <v>3751</v>
      </c>
      <c r="T1963" t="s">
        <v>95</v>
      </c>
      <c r="U1963" t="s">
        <v>110</v>
      </c>
      <c r="V1963" t="s">
        <v>329</v>
      </c>
      <c r="W1963" t="str">
        <f>VLOOKUP(V1963,Lookup!D:E,2,FALSE)</f>
        <v>Corporate Contributions</v>
      </c>
      <c r="X1963" t="s">
        <v>216</v>
      </c>
      <c r="Y1963" t="s">
        <v>33</v>
      </c>
      <c r="Z1963" t="s">
        <v>36</v>
      </c>
      <c r="AA1963" t="s">
        <v>37</v>
      </c>
      <c r="AB1963" t="s">
        <v>640</v>
      </c>
      <c r="AC1963" t="s">
        <v>33</v>
      </c>
      <c r="AD1963">
        <v>0</v>
      </c>
      <c r="AE1963">
        <v>12</v>
      </c>
      <c r="AF1963">
        <v>2019</v>
      </c>
      <c r="AG1963" t="s">
        <v>33</v>
      </c>
      <c r="AH1963" t="s">
        <v>33</v>
      </c>
      <c r="AI1963" t="s">
        <v>124</v>
      </c>
    </row>
    <row r="1964" spans="1:35">
      <c r="A1964" t="s">
        <v>316</v>
      </c>
      <c r="B1964" t="s">
        <v>175</v>
      </c>
      <c r="C1964" t="s">
        <v>176</v>
      </c>
      <c r="D1964" t="s">
        <v>7467</v>
      </c>
      <c r="E1964" t="s">
        <v>7465</v>
      </c>
      <c r="F1964" t="s">
        <v>32</v>
      </c>
      <c r="G1964" t="s">
        <v>317</v>
      </c>
      <c r="H1964" t="str">
        <f t="shared" si="635"/>
        <v>4261</v>
      </c>
      <c r="I1964" t="s">
        <v>318</v>
      </c>
      <c r="J1964">
        <v>500</v>
      </c>
      <c r="K1964" t="s">
        <v>210</v>
      </c>
      <c r="L1964" t="s">
        <v>641</v>
      </c>
      <c r="M1964" t="s">
        <v>5592</v>
      </c>
      <c r="N1964" t="s">
        <v>5593</v>
      </c>
      <c r="O1964" t="s">
        <v>7470</v>
      </c>
      <c r="P1964" t="s">
        <v>7471</v>
      </c>
      <c r="Q1964" t="s">
        <v>33</v>
      </c>
      <c r="R1964" t="s">
        <v>208</v>
      </c>
      <c r="S1964" t="s">
        <v>3751</v>
      </c>
      <c r="T1964" t="s">
        <v>95</v>
      </c>
      <c r="U1964" t="s">
        <v>110</v>
      </c>
      <c r="V1964" t="s">
        <v>329</v>
      </c>
      <c r="W1964" t="str">
        <f>VLOOKUP(V1964,Lookup!D:E,2,FALSE)</f>
        <v>Corporate Contributions</v>
      </c>
      <c r="X1964" t="s">
        <v>216</v>
      </c>
      <c r="Y1964" t="s">
        <v>33</v>
      </c>
      <c r="Z1964" t="s">
        <v>36</v>
      </c>
      <c r="AA1964" t="s">
        <v>37</v>
      </c>
      <c r="AB1964" t="s">
        <v>640</v>
      </c>
      <c r="AC1964" t="s">
        <v>33</v>
      </c>
      <c r="AD1964">
        <v>0</v>
      </c>
      <c r="AE1964">
        <v>12</v>
      </c>
      <c r="AF1964">
        <v>2019</v>
      </c>
      <c r="AG1964" t="s">
        <v>33</v>
      </c>
      <c r="AH1964" t="s">
        <v>33</v>
      </c>
      <c r="AI1964" t="s">
        <v>124</v>
      </c>
    </row>
    <row r="1965" spans="1:35">
      <c r="A1965" t="s">
        <v>681</v>
      </c>
      <c r="B1965" t="s">
        <v>196</v>
      </c>
      <c r="C1965" t="s">
        <v>181</v>
      </c>
      <c r="D1965" t="s">
        <v>4682</v>
      </c>
      <c r="E1965" t="s">
        <v>7465</v>
      </c>
      <c r="F1965" t="s">
        <v>32</v>
      </c>
      <c r="G1965" t="s">
        <v>317</v>
      </c>
      <c r="H1965" t="str">
        <f t="shared" ref="H1965:H1971" si="636">LEFT(G1965,4)</f>
        <v>4261</v>
      </c>
      <c r="I1965" t="s">
        <v>318</v>
      </c>
      <c r="J1965">
        <v>500</v>
      </c>
      <c r="K1965" t="s">
        <v>536</v>
      </c>
      <c r="L1965" t="s">
        <v>1084</v>
      </c>
      <c r="M1965" t="s">
        <v>1445</v>
      </c>
      <c r="N1965" t="s">
        <v>1446</v>
      </c>
      <c r="O1965" t="s">
        <v>7472</v>
      </c>
      <c r="P1965" t="s">
        <v>7473</v>
      </c>
      <c r="Q1965" t="s">
        <v>33</v>
      </c>
      <c r="R1965" t="s">
        <v>326</v>
      </c>
      <c r="S1965" t="s">
        <v>908</v>
      </c>
      <c r="T1965" t="s">
        <v>909</v>
      </c>
      <c r="U1965" t="s">
        <v>110</v>
      </c>
      <c r="V1965" t="s">
        <v>329</v>
      </c>
      <c r="W1965" t="str">
        <f>VLOOKUP(V1965,Lookup!D:E,2,FALSE)</f>
        <v>Corporate Contributions</v>
      </c>
      <c r="X1965" t="s">
        <v>216</v>
      </c>
      <c r="Y1965" t="s">
        <v>33</v>
      </c>
      <c r="Z1965" t="s">
        <v>36</v>
      </c>
      <c r="AA1965" t="s">
        <v>37</v>
      </c>
      <c r="AB1965" t="s">
        <v>1083</v>
      </c>
      <c r="AC1965" t="s">
        <v>33</v>
      </c>
      <c r="AD1965">
        <v>0</v>
      </c>
      <c r="AE1965">
        <v>12</v>
      </c>
      <c r="AF1965">
        <v>2019</v>
      </c>
      <c r="AG1965" t="s">
        <v>33</v>
      </c>
      <c r="AH1965" t="s">
        <v>33</v>
      </c>
      <c r="AI1965" t="s">
        <v>124</v>
      </c>
    </row>
    <row r="1966" spans="1:35">
      <c r="A1966" t="s">
        <v>681</v>
      </c>
      <c r="B1966" t="s">
        <v>196</v>
      </c>
      <c r="C1966" t="s">
        <v>181</v>
      </c>
      <c r="D1966" t="s">
        <v>4682</v>
      </c>
      <c r="E1966" t="s">
        <v>7465</v>
      </c>
      <c r="F1966" t="s">
        <v>32</v>
      </c>
      <c r="G1966" t="s">
        <v>317</v>
      </c>
      <c r="H1966" t="str">
        <f t="shared" si="636"/>
        <v>4261</v>
      </c>
      <c r="I1966" t="s">
        <v>318</v>
      </c>
      <c r="J1966">
        <v>250</v>
      </c>
      <c r="K1966" t="s">
        <v>536</v>
      </c>
      <c r="L1966" t="s">
        <v>1084</v>
      </c>
      <c r="M1966" t="s">
        <v>3179</v>
      </c>
      <c r="N1966" t="s">
        <v>3180</v>
      </c>
      <c r="O1966" t="s">
        <v>7474</v>
      </c>
      <c r="P1966" t="s">
        <v>7475</v>
      </c>
      <c r="Q1966" t="s">
        <v>33</v>
      </c>
      <c r="R1966" t="s">
        <v>326</v>
      </c>
      <c r="S1966" t="s">
        <v>908</v>
      </c>
      <c r="T1966" t="s">
        <v>909</v>
      </c>
      <c r="U1966" t="s">
        <v>110</v>
      </c>
      <c r="V1966" t="s">
        <v>329</v>
      </c>
      <c r="W1966" t="str">
        <f>VLOOKUP(V1966,Lookup!D:E,2,FALSE)</f>
        <v>Corporate Contributions</v>
      </c>
      <c r="X1966" t="s">
        <v>216</v>
      </c>
      <c r="Y1966" t="s">
        <v>33</v>
      </c>
      <c r="Z1966" t="s">
        <v>36</v>
      </c>
      <c r="AA1966" t="s">
        <v>37</v>
      </c>
      <c r="AB1966" t="s">
        <v>1083</v>
      </c>
      <c r="AC1966" t="s">
        <v>33</v>
      </c>
      <c r="AD1966">
        <v>0</v>
      </c>
      <c r="AE1966">
        <v>12</v>
      </c>
      <c r="AF1966">
        <v>2019</v>
      </c>
      <c r="AG1966" t="s">
        <v>33</v>
      </c>
      <c r="AH1966" t="s">
        <v>33</v>
      </c>
      <c r="AI1966" t="s">
        <v>124</v>
      </c>
    </row>
    <row r="1967" spans="1:35">
      <c r="A1967" t="s">
        <v>316</v>
      </c>
      <c r="B1967" t="s">
        <v>196</v>
      </c>
      <c r="C1967" t="s">
        <v>181</v>
      </c>
      <c r="D1967" t="s">
        <v>4682</v>
      </c>
      <c r="E1967" t="s">
        <v>7465</v>
      </c>
      <c r="F1967" t="s">
        <v>32</v>
      </c>
      <c r="G1967" t="s">
        <v>317</v>
      </c>
      <c r="H1967" t="str">
        <f t="shared" si="636"/>
        <v>4261</v>
      </c>
      <c r="I1967" t="s">
        <v>318</v>
      </c>
      <c r="J1967">
        <v>14500</v>
      </c>
      <c r="K1967" t="s">
        <v>903</v>
      </c>
      <c r="L1967" t="s">
        <v>1671</v>
      </c>
      <c r="M1967" t="s">
        <v>1116</v>
      </c>
      <c r="N1967" t="s">
        <v>1117</v>
      </c>
      <c r="O1967" t="s">
        <v>7476</v>
      </c>
      <c r="P1967" t="s">
        <v>7477</v>
      </c>
      <c r="Q1967" t="s">
        <v>33</v>
      </c>
      <c r="R1967" t="s">
        <v>782</v>
      </c>
      <c r="S1967" t="s">
        <v>3751</v>
      </c>
      <c r="T1967" t="s">
        <v>909</v>
      </c>
      <c r="U1967" t="s">
        <v>110</v>
      </c>
      <c r="V1967" t="s">
        <v>329</v>
      </c>
      <c r="W1967" t="str">
        <f>VLOOKUP(V1967,Lookup!D:E,2,FALSE)</f>
        <v>Corporate Contributions</v>
      </c>
      <c r="X1967" t="s">
        <v>216</v>
      </c>
      <c r="Y1967" t="s">
        <v>33</v>
      </c>
      <c r="Z1967" t="s">
        <v>36</v>
      </c>
      <c r="AA1967" t="s">
        <v>37</v>
      </c>
      <c r="AB1967" t="s">
        <v>1670</v>
      </c>
      <c r="AC1967" t="s">
        <v>33</v>
      </c>
      <c r="AD1967">
        <v>0</v>
      </c>
      <c r="AE1967">
        <v>12</v>
      </c>
      <c r="AF1967">
        <v>2019</v>
      </c>
      <c r="AG1967" t="s">
        <v>33</v>
      </c>
      <c r="AH1967" t="s">
        <v>33</v>
      </c>
      <c r="AI1967" t="s">
        <v>124</v>
      </c>
    </row>
    <row r="1968" spans="1:35">
      <c r="A1968" t="s">
        <v>316</v>
      </c>
      <c r="B1968" t="s">
        <v>196</v>
      </c>
      <c r="C1968" t="s">
        <v>181</v>
      </c>
      <c r="D1968" t="s">
        <v>4682</v>
      </c>
      <c r="E1968" t="s">
        <v>7465</v>
      </c>
      <c r="F1968" t="s">
        <v>32</v>
      </c>
      <c r="G1968" t="s">
        <v>317</v>
      </c>
      <c r="H1968" t="str">
        <f t="shared" si="636"/>
        <v>4261</v>
      </c>
      <c r="I1968" t="s">
        <v>318</v>
      </c>
      <c r="J1968">
        <v>1000</v>
      </c>
      <c r="K1968" t="s">
        <v>903</v>
      </c>
      <c r="L1968" t="s">
        <v>1671</v>
      </c>
      <c r="M1968" t="s">
        <v>2248</v>
      </c>
      <c r="N1968" t="s">
        <v>2249</v>
      </c>
      <c r="O1968" t="s">
        <v>7478</v>
      </c>
      <c r="P1968" t="s">
        <v>7479</v>
      </c>
      <c r="Q1968" t="s">
        <v>33</v>
      </c>
      <c r="R1968" t="s">
        <v>782</v>
      </c>
      <c r="S1968" t="s">
        <v>3751</v>
      </c>
      <c r="T1968" t="s">
        <v>909</v>
      </c>
      <c r="U1968" t="s">
        <v>110</v>
      </c>
      <c r="V1968" t="s">
        <v>329</v>
      </c>
      <c r="W1968" t="str">
        <f>VLOOKUP(V1968,Lookup!D:E,2,FALSE)</f>
        <v>Corporate Contributions</v>
      </c>
      <c r="X1968" t="s">
        <v>216</v>
      </c>
      <c r="Y1968" t="s">
        <v>33</v>
      </c>
      <c r="Z1968" t="s">
        <v>36</v>
      </c>
      <c r="AA1968" t="s">
        <v>37</v>
      </c>
      <c r="AB1968" t="s">
        <v>1670</v>
      </c>
      <c r="AC1968" t="s">
        <v>33</v>
      </c>
      <c r="AD1968">
        <v>0</v>
      </c>
      <c r="AE1968">
        <v>12</v>
      </c>
      <c r="AF1968">
        <v>2019</v>
      </c>
      <c r="AG1968" t="s">
        <v>33</v>
      </c>
      <c r="AH1968" t="s">
        <v>33</v>
      </c>
      <c r="AI1968" t="s">
        <v>124</v>
      </c>
    </row>
    <row r="1969" spans="1:35">
      <c r="A1969" t="s">
        <v>316</v>
      </c>
      <c r="B1969" t="s">
        <v>196</v>
      </c>
      <c r="C1969" t="s">
        <v>181</v>
      </c>
      <c r="D1969" t="s">
        <v>4682</v>
      </c>
      <c r="E1969" t="s">
        <v>7465</v>
      </c>
      <c r="F1969" t="s">
        <v>32</v>
      </c>
      <c r="G1969" t="s">
        <v>317</v>
      </c>
      <c r="H1969" t="str">
        <f t="shared" si="636"/>
        <v>4261</v>
      </c>
      <c r="I1969" t="s">
        <v>318</v>
      </c>
      <c r="J1969">
        <v>3750</v>
      </c>
      <c r="K1969" t="s">
        <v>903</v>
      </c>
      <c r="L1969" t="s">
        <v>1671</v>
      </c>
      <c r="M1969" t="s">
        <v>7480</v>
      </c>
      <c r="N1969" t="s">
        <v>7481</v>
      </c>
      <c r="O1969" t="s">
        <v>7482</v>
      </c>
      <c r="P1969" t="s">
        <v>7483</v>
      </c>
      <c r="Q1969" t="s">
        <v>33</v>
      </c>
      <c r="R1969" t="s">
        <v>782</v>
      </c>
      <c r="S1969" t="s">
        <v>327</v>
      </c>
      <c r="T1969" t="s">
        <v>909</v>
      </c>
      <c r="U1969" t="s">
        <v>110</v>
      </c>
      <c r="V1969" t="s">
        <v>329</v>
      </c>
      <c r="W1969" t="str">
        <f>VLOOKUP(V1969,Lookup!D:E,2,FALSE)</f>
        <v>Corporate Contributions</v>
      </c>
      <c r="X1969" t="s">
        <v>216</v>
      </c>
      <c r="Y1969" t="s">
        <v>33</v>
      </c>
      <c r="Z1969" t="s">
        <v>36</v>
      </c>
      <c r="AA1969" t="s">
        <v>37</v>
      </c>
      <c r="AB1969" t="s">
        <v>1670</v>
      </c>
      <c r="AC1969" t="s">
        <v>33</v>
      </c>
      <c r="AD1969">
        <v>0</v>
      </c>
      <c r="AE1969">
        <v>12</v>
      </c>
      <c r="AF1969">
        <v>2019</v>
      </c>
      <c r="AG1969" t="s">
        <v>33</v>
      </c>
      <c r="AH1969" t="s">
        <v>33</v>
      </c>
      <c r="AI1969" t="s">
        <v>124</v>
      </c>
    </row>
    <row r="1970" spans="1:35">
      <c r="A1970" t="s">
        <v>316</v>
      </c>
      <c r="B1970" t="s">
        <v>196</v>
      </c>
      <c r="C1970" t="s">
        <v>181</v>
      </c>
      <c r="D1970" t="s">
        <v>4682</v>
      </c>
      <c r="E1970" t="s">
        <v>7465</v>
      </c>
      <c r="F1970" t="s">
        <v>32</v>
      </c>
      <c r="G1970" t="s">
        <v>451</v>
      </c>
      <c r="H1970" t="str">
        <f t="shared" si="636"/>
        <v>4264</v>
      </c>
      <c r="I1970" t="s">
        <v>452</v>
      </c>
      <c r="J1970">
        <v>2500</v>
      </c>
      <c r="K1970" t="s">
        <v>903</v>
      </c>
      <c r="L1970" t="s">
        <v>1401</v>
      </c>
      <c r="M1970" t="s">
        <v>1575</v>
      </c>
      <c r="N1970" t="s">
        <v>1576</v>
      </c>
      <c r="O1970" t="s">
        <v>7484</v>
      </c>
      <c r="P1970" t="s">
        <v>7485</v>
      </c>
      <c r="Q1970" t="s">
        <v>33</v>
      </c>
      <c r="R1970" t="s">
        <v>780</v>
      </c>
      <c r="S1970" t="s">
        <v>6180</v>
      </c>
      <c r="T1970" t="s">
        <v>909</v>
      </c>
      <c r="U1970" t="s">
        <v>110</v>
      </c>
      <c r="V1970" t="s">
        <v>533</v>
      </c>
      <c r="W1970" t="str">
        <f>VLOOKUP(V1970,Lookup!D:E,2,FALSE)</f>
        <v>Company Memberships</v>
      </c>
      <c r="X1970" t="s">
        <v>173</v>
      </c>
      <c r="Y1970" t="s">
        <v>33</v>
      </c>
      <c r="Z1970" t="s">
        <v>36</v>
      </c>
      <c r="AA1970" t="s">
        <v>37</v>
      </c>
      <c r="AB1970" t="s">
        <v>1400</v>
      </c>
      <c r="AC1970" t="s">
        <v>33</v>
      </c>
      <c r="AD1970">
        <v>0</v>
      </c>
      <c r="AE1970">
        <v>12</v>
      </c>
      <c r="AF1970">
        <v>2019</v>
      </c>
      <c r="AG1970" t="s">
        <v>33</v>
      </c>
      <c r="AH1970" t="s">
        <v>33</v>
      </c>
      <c r="AI1970" t="s">
        <v>124</v>
      </c>
    </row>
    <row r="1971" spans="1:35">
      <c r="A1971" t="s">
        <v>316</v>
      </c>
      <c r="B1971" t="s">
        <v>196</v>
      </c>
      <c r="C1971" t="s">
        <v>181</v>
      </c>
      <c r="D1971" t="s">
        <v>4682</v>
      </c>
      <c r="E1971" t="s">
        <v>7465</v>
      </c>
      <c r="F1971" t="s">
        <v>32</v>
      </c>
      <c r="G1971" t="s">
        <v>115</v>
      </c>
      <c r="H1971" t="str">
        <f t="shared" si="636"/>
        <v>9302</v>
      </c>
      <c r="I1971" t="s">
        <v>116</v>
      </c>
      <c r="J1971">
        <v>22500</v>
      </c>
      <c r="K1971" t="s">
        <v>903</v>
      </c>
      <c r="L1971" t="s">
        <v>1401</v>
      </c>
      <c r="M1971" t="s">
        <v>1575</v>
      </c>
      <c r="N1971" t="s">
        <v>1576</v>
      </c>
      <c r="O1971" t="s">
        <v>7486</v>
      </c>
      <c r="P1971" t="s">
        <v>7487</v>
      </c>
      <c r="Q1971" t="s">
        <v>33</v>
      </c>
      <c r="R1971" t="s">
        <v>780</v>
      </c>
      <c r="S1971" t="s">
        <v>6180</v>
      </c>
      <c r="T1971" t="s">
        <v>909</v>
      </c>
      <c r="U1971" t="s">
        <v>110</v>
      </c>
      <c r="V1971" t="s">
        <v>533</v>
      </c>
      <c r="W1971" t="str">
        <f>VLOOKUP(V1971,Lookup!D:E,2,FALSE)</f>
        <v>Company Memberships</v>
      </c>
      <c r="X1971" t="s">
        <v>93</v>
      </c>
      <c r="Y1971" t="s">
        <v>33</v>
      </c>
      <c r="Z1971" t="s">
        <v>36</v>
      </c>
      <c r="AA1971" t="s">
        <v>37</v>
      </c>
      <c r="AB1971" t="s">
        <v>1400</v>
      </c>
      <c r="AC1971" t="s">
        <v>33</v>
      </c>
      <c r="AD1971">
        <v>0</v>
      </c>
      <c r="AE1971">
        <v>12</v>
      </c>
      <c r="AF1971">
        <v>2019</v>
      </c>
      <c r="AG1971" t="s">
        <v>33</v>
      </c>
      <c r="AH1971" t="s">
        <v>33</v>
      </c>
      <c r="AI1971" t="s">
        <v>124</v>
      </c>
    </row>
    <row r="1972" spans="1:35">
      <c r="A1972" t="s">
        <v>163</v>
      </c>
      <c r="B1972" t="s">
        <v>196</v>
      </c>
      <c r="C1972" t="s">
        <v>181</v>
      </c>
      <c r="D1972" t="s">
        <v>4682</v>
      </c>
      <c r="E1972" t="s">
        <v>7465</v>
      </c>
      <c r="F1972" t="s">
        <v>32</v>
      </c>
      <c r="G1972" t="s">
        <v>96</v>
      </c>
      <c r="H1972" t="str">
        <f t="shared" ref="H1972:H1974" si="637">LEFT(G1972,4)</f>
        <v>9120</v>
      </c>
      <c r="I1972" t="s">
        <v>97</v>
      </c>
      <c r="J1972">
        <v>2000</v>
      </c>
      <c r="K1972" t="s">
        <v>636</v>
      </c>
      <c r="L1972" t="s">
        <v>99</v>
      </c>
      <c r="M1972" t="s">
        <v>3838</v>
      </c>
      <c r="N1972" t="s">
        <v>3839</v>
      </c>
      <c r="O1972" t="s">
        <v>7488</v>
      </c>
      <c r="P1972" t="s">
        <v>7489</v>
      </c>
      <c r="Q1972" t="s">
        <v>33</v>
      </c>
      <c r="R1972" t="s">
        <v>100</v>
      </c>
      <c r="S1972" t="s">
        <v>4205</v>
      </c>
      <c r="T1972" t="s">
        <v>269</v>
      </c>
      <c r="U1972" t="s">
        <v>56</v>
      </c>
      <c r="V1972" t="s">
        <v>47</v>
      </c>
      <c r="W1972" t="str">
        <f>VLOOKUP(V1972,Lookup!D:E,2,FALSE)</f>
        <v>Other Outside Services Gen</v>
      </c>
      <c r="X1972" t="s">
        <v>101</v>
      </c>
      <c r="Y1972" t="s">
        <v>33</v>
      </c>
      <c r="Z1972" t="s">
        <v>36</v>
      </c>
      <c r="AA1972" t="s">
        <v>37</v>
      </c>
      <c r="AB1972" t="s">
        <v>98</v>
      </c>
      <c r="AC1972" t="s">
        <v>33</v>
      </c>
      <c r="AD1972">
        <v>0</v>
      </c>
      <c r="AE1972">
        <v>12</v>
      </c>
      <c r="AF1972">
        <v>2019</v>
      </c>
      <c r="AG1972" t="s">
        <v>33</v>
      </c>
      <c r="AH1972" t="s">
        <v>6784</v>
      </c>
      <c r="AI1972" t="s">
        <v>124</v>
      </c>
    </row>
    <row r="1973" spans="1:35">
      <c r="A1973" t="s">
        <v>163</v>
      </c>
      <c r="B1973" t="s">
        <v>196</v>
      </c>
      <c r="C1973" t="s">
        <v>181</v>
      </c>
      <c r="D1973" t="s">
        <v>4682</v>
      </c>
      <c r="E1973" t="s">
        <v>7465</v>
      </c>
      <c r="F1973" t="s">
        <v>32</v>
      </c>
      <c r="G1973" t="s">
        <v>96</v>
      </c>
      <c r="H1973" t="str">
        <f t="shared" si="637"/>
        <v>9120</v>
      </c>
      <c r="I1973" t="s">
        <v>97</v>
      </c>
      <c r="J1973">
        <v>140</v>
      </c>
      <c r="K1973" t="s">
        <v>636</v>
      </c>
      <c r="L1973" t="s">
        <v>99</v>
      </c>
      <c r="M1973" t="s">
        <v>3838</v>
      </c>
      <c r="N1973" t="s">
        <v>3839</v>
      </c>
      <c r="O1973" t="s">
        <v>7488</v>
      </c>
      <c r="P1973" t="s">
        <v>7489</v>
      </c>
      <c r="Q1973" t="s">
        <v>33</v>
      </c>
      <c r="R1973" t="s">
        <v>100</v>
      </c>
      <c r="S1973" t="s">
        <v>4205</v>
      </c>
      <c r="T1973" t="s">
        <v>269</v>
      </c>
      <c r="U1973" t="s">
        <v>56</v>
      </c>
      <c r="V1973" t="s">
        <v>48</v>
      </c>
      <c r="W1973" t="str">
        <f>VLOOKUP(V1973,Lookup!D:E,2,FALSE)</f>
        <v>Sales/Use Tax-Outside Services</v>
      </c>
      <c r="X1973" t="s">
        <v>101</v>
      </c>
      <c r="Y1973" t="s">
        <v>33</v>
      </c>
      <c r="Z1973" t="s">
        <v>36</v>
      </c>
      <c r="AA1973" t="s">
        <v>37</v>
      </c>
      <c r="AB1973" t="s">
        <v>98</v>
      </c>
      <c r="AC1973" t="s">
        <v>33</v>
      </c>
      <c r="AD1973">
        <v>0</v>
      </c>
      <c r="AE1973">
        <v>12</v>
      </c>
      <c r="AF1973">
        <v>2019</v>
      </c>
      <c r="AG1973" t="s">
        <v>33</v>
      </c>
      <c r="AH1973" t="s">
        <v>6784</v>
      </c>
      <c r="AI1973" t="s">
        <v>45</v>
      </c>
    </row>
    <row r="1974" spans="1:35">
      <c r="A1974" t="s">
        <v>316</v>
      </c>
      <c r="B1974" t="s">
        <v>283</v>
      </c>
      <c r="C1974" t="s">
        <v>181</v>
      </c>
      <c r="D1974" t="s">
        <v>4728</v>
      </c>
      <c r="E1974" t="s">
        <v>7465</v>
      </c>
      <c r="F1974" t="s">
        <v>32</v>
      </c>
      <c r="G1974" t="s">
        <v>317</v>
      </c>
      <c r="H1974" t="str">
        <f t="shared" si="637"/>
        <v>4261</v>
      </c>
      <c r="I1974" t="s">
        <v>318</v>
      </c>
      <c r="J1974">
        <v>9500</v>
      </c>
      <c r="K1974" t="s">
        <v>903</v>
      </c>
      <c r="L1974" t="s">
        <v>447</v>
      </c>
      <c r="M1974" t="s">
        <v>1116</v>
      </c>
      <c r="N1974" t="s">
        <v>1117</v>
      </c>
      <c r="O1974" t="s">
        <v>7490</v>
      </c>
      <c r="P1974" t="s">
        <v>7491</v>
      </c>
      <c r="Q1974" t="s">
        <v>33</v>
      </c>
      <c r="R1974" t="s">
        <v>620</v>
      </c>
      <c r="S1974" t="s">
        <v>3751</v>
      </c>
      <c r="T1974" t="s">
        <v>285</v>
      </c>
      <c r="U1974" t="s">
        <v>110</v>
      </c>
      <c r="V1974" t="s">
        <v>329</v>
      </c>
      <c r="W1974" t="str">
        <f>VLOOKUP(V1974,Lookup!D:E,2,FALSE)</f>
        <v>Corporate Contributions</v>
      </c>
      <c r="X1974" t="s">
        <v>216</v>
      </c>
      <c r="Y1974" t="s">
        <v>33</v>
      </c>
      <c r="Z1974" t="s">
        <v>36</v>
      </c>
      <c r="AA1974" t="s">
        <v>37</v>
      </c>
      <c r="AB1974" t="s">
        <v>446</v>
      </c>
      <c r="AC1974" t="s">
        <v>33</v>
      </c>
      <c r="AD1974">
        <v>0</v>
      </c>
      <c r="AE1974">
        <v>12</v>
      </c>
      <c r="AF1974">
        <v>2019</v>
      </c>
      <c r="AG1974" t="s">
        <v>33</v>
      </c>
      <c r="AH1974" t="s">
        <v>33</v>
      </c>
      <c r="AI1974" t="s">
        <v>124</v>
      </c>
    </row>
    <row r="1975" spans="1:35">
      <c r="A1975" t="s">
        <v>681</v>
      </c>
      <c r="B1975" t="s">
        <v>197</v>
      </c>
      <c r="C1975" t="s">
        <v>187</v>
      </c>
      <c r="D1975" t="s">
        <v>7466</v>
      </c>
      <c r="E1975" t="s">
        <v>7465</v>
      </c>
      <c r="F1975" t="s">
        <v>32</v>
      </c>
      <c r="G1975" t="s">
        <v>317</v>
      </c>
      <c r="H1975" t="str">
        <f t="shared" ref="H1975:H1976" si="638">LEFT(G1975,4)</f>
        <v>4261</v>
      </c>
      <c r="I1975" t="s">
        <v>318</v>
      </c>
      <c r="J1975">
        <v>500</v>
      </c>
      <c r="K1975" t="s">
        <v>536</v>
      </c>
      <c r="L1975" t="s">
        <v>1084</v>
      </c>
      <c r="M1975" t="s">
        <v>4358</v>
      </c>
      <c r="N1975" t="s">
        <v>4359</v>
      </c>
      <c r="O1975" t="s">
        <v>7494</v>
      </c>
      <c r="P1975" t="s">
        <v>7495</v>
      </c>
      <c r="Q1975" t="s">
        <v>33</v>
      </c>
      <c r="R1975" t="s">
        <v>326</v>
      </c>
      <c r="S1975" t="s">
        <v>908</v>
      </c>
      <c r="T1975" t="s">
        <v>328</v>
      </c>
      <c r="U1975" t="s">
        <v>110</v>
      </c>
      <c r="V1975" t="s">
        <v>329</v>
      </c>
      <c r="W1975" t="str">
        <f>VLOOKUP(V1975,Lookup!D:E,2,FALSE)</f>
        <v>Corporate Contributions</v>
      </c>
      <c r="X1975" t="s">
        <v>216</v>
      </c>
      <c r="Y1975" t="s">
        <v>33</v>
      </c>
      <c r="Z1975" t="s">
        <v>36</v>
      </c>
      <c r="AA1975" t="s">
        <v>37</v>
      </c>
      <c r="AB1975" t="s">
        <v>1083</v>
      </c>
      <c r="AC1975" t="s">
        <v>33</v>
      </c>
      <c r="AD1975">
        <v>0</v>
      </c>
      <c r="AE1975">
        <v>12</v>
      </c>
      <c r="AF1975">
        <v>2019</v>
      </c>
      <c r="AG1975" t="s">
        <v>33</v>
      </c>
      <c r="AH1975" t="s">
        <v>33</v>
      </c>
      <c r="AI1975" t="s">
        <v>124</v>
      </c>
    </row>
    <row r="1976" spans="1:35">
      <c r="A1976" t="s">
        <v>681</v>
      </c>
      <c r="B1976" t="s">
        <v>197</v>
      </c>
      <c r="C1976" t="s">
        <v>187</v>
      </c>
      <c r="D1976" t="s">
        <v>7466</v>
      </c>
      <c r="E1976" t="s">
        <v>7465</v>
      </c>
      <c r="F1976" t="s">
        <v>32</v>
      </c>
      <c r="G1976" t="s">
        <v>317</v>
      </c>
      <c r="H1976" t="str">
        <f t="shared" si="638"/>
        <v>4261</v>
      </c>
      <c r="I1976" t="s">
        <v>318</v>
      </c>
      <c r="J1976">
        <v>1000</v>
      </c>
      <c r="K1976" t="s">
        <v>536</v>
      </c>
      <c r="L1976" t="s">
        <v>1084</v>
      </c>
      <c r="M1976" t="s">
        <v>1453</v>
      </c>
      <c r="N1976" t="s">
        <v>1454</v>
      </c>
      <c r="O1976" t="s">
        <v>7496</v>
      </c>
      <c r="P1976" t="s">
        <v>7497</v>
      </c>
      <c r="Q1976" t="s">
        <v>33</v>
      </c>
      <c r="R1976" t="s">
        <v>326</v>
      </c>
      <c r="S1976" t="s">
        <v>908</v>
      </c>
      <c r="T1976" t="s">
        <v>328</v>
      </c>
      <c r="U1976" t="s">
        <v>110</v>
      </c>
      <c r="V1976" t="s">
        <v>329</v>
      </c>
      <c r="W1976" t="str">
        <f>VLOOKUP(V1976,Lookup!D:E,2,FALSE)</f>
        <v>Corporate Contributions</v>
      </c>
      <c r="X1976" t="s">
        <v>216</v>
      </c>
      <c r="Y1976" t="s">
        <v>33</v>
      </c>
      <c r="Z1976" t="s">
        <v>36</v>
      </c>
      <c r="AA1976" t="s">
        <v>37</v>
      </c>
      <c r="AB1976" t="s">
        <v>1083</v>
      </c>
      <c r="AC1976" t="s">
        <v>33</v>
      </c>
      <c r="AD1976">
        <v>0</v>
      </c>
      <c r="AE1976">
        <v>12</v>
      </c>
      <c r="AF1976">
        <v>2019</v>
      </c>
      <c r="AG1976" t="s">
        <v>33</v>
      </c>
      <c r="AH1976" t="s">
        <v>33</v>
      </c>
      <c r="AI1976" t="s">
        <v>124</v>
      </c>
    </row>
    <row r="1977" spans="1:35">
      <c r="A1977" t="s">
        <v>163</v>
      </c>
      <c r="B1977" t="s">
        <v>197</v>
      </c>
      <c r="C1977" t="s">
        <v>187</v>
      </c>
      <c r="D1977" t="s">
        <v>7466</v>
      </c>
      <c r="E1977" t="s">
        <v>7465</v>
      </c>
      <c r="F1977" t="s">
        <v>32</v>
      </c>
      <c r="G1977" t="s">
        <v>266</v>
      </c>
      <c r="H1977" t="str">
        <f t="shared" ref="H1977:H1978" si="639">LEFT(G1977,4)</f>
        <v>5840</v>
      </c>
      <c r="I1977" t="s">
        <v>267</v>
      </c>
      <c r="J1977">
        <v>60</v>
      </c>
      <c r="K1977" t="s">
        <v>1594</v>
      </c>
      <c r="L1977" t="s">
        <v>822</v>
      </c>
      <c r="M1977" t="s">
        <v>1343</v>
      </c>
      <c r="N1977" t="s">
        <v>1344</v>
      </c>
      <c r="O1977" t="s">
        <v>7492</v>
      </c>
      <c r="P1977" t="s">
        <v>7493</v>
      </c>
      <c r="Q1977" t="s">
        <v>33</v>
      </c>
      <c r="R1977" t="s">
        <v>1269</v>
      </c>
      <c r="S1977" t="s">
        <v>1919</v>
      </c>
      <c r="T1977" t="s">
        <v>200</v>
      </c>
      <c r="U1977" t="s">
        <v>56</v>
      </c>
      <c r="V1977" t="s">
        <v>47</v>
      </c>
      <c r="W1977" t="str">
        <f>VLOOKUP(V1977,Lookup!D:E,2,FALSE)</f>
        <v>Other Outside Services Gen</v>
      </c>
      <c r="X1977" t="s">
        <v>1618</v>
      </c>
      <c r="Y1977" t="s">
        <v>33</v>
      </c>
      <c r="Z1977" t="s">
        <v>36</v>
      </c>
      <c r="AA1977" t="s">
        <v>37</v>
      </c>
      <c r="AB1977" t="s">
        <v>821</v>
      </c>
      <c r="AC1977" t="s">
        <v>33</v>
      </c>
      <c r="AD1977">
        <v>0</v>
      </c>
      <c r="AE1977">
        <v>12</v>
      </c>
      <c r="AF1977">
        <v>2019</v>
      </c>
      <c r="AG1977" t="s">
        <v>33</v>
      </c>
      <c r="AH1977" t="s">
        <v>33</v>
      </c>
      <c r="AI1977" t="s">
        <v>124</v>
      </c>
    </row>
    <row r="1978" spans="1:35">
      <c r="A1978" t="s">
        <v>163</v>
      </c>
      <c r="B1978" t="s">
        <v>197</v>
      </c>
      <c r="C1978" t="s">
        <v>187</v>
      </c>
      <c r="D1978" t="s">
        <v>7466</v>
      </c>
      <c r="E1978" t="s">
        <v>7465</v>
      </c>
      <c r="F1978" t="s">
        <v>32</v>
      </c>
      <c r="G1978" t="s">
        <v>266</v>
      </c>
      <c r="H1978" t="str">
        <f t="shared" si="639"/>
        <v>5840</v>
      </c>
      <c r="I1978" t="s">
        <v>267</v>
      </c>
      <c r="J1978">
        <v>220</v>
      </c>
      <c r="K1978" t="s">
        <v>1594</v>
      </c>
      <c r="L1978" t="s">
        <v>822</v>
      </c>
      <c r="M1978" t="s">
        <v>1343</v>
      </c>
      <c r="N1978" t="s">
        <v>1344</v>
      </c>
      <c r="O1978" t="s">
        <v>7492</v>
      </c>
      <c r="P1978" t="s">
        <v>7493</v>
      </c>
      <c r="Q1978" t="s">
        <v>33</v>
      </c>
      <c r="R1978" t="s">
        <v>1269</v>
      </c>
      <c r="S1978" t="s">
        <v>2966</v>
      </c>
      <c r="T1978" t="s">
        <v>200</v>
      </c>
      <c r="U1978" t="s">
        <v>56</v>
      </c>
      <c r="V1978" t="s">
        <v>47</v>
      </c>
      <c r="W1978" t="str">
        <f>VLOOKUP(V1978,Lookup!D:E,2,FALSE)</f>
        <v>Other Outside Services Gen</v>
      </c>
      <c r="X1978" t="s">
        <v>436</v>
      </c>
      <c r="Y1978" t="s">
        <v>33</v>
      </c>
      <c r="Z1978" t="s">
        <v>36</v>
      </c>
      <c r="AA1978" t="s">
        <v>37</v>
      </c>
      <c r="AB1978" t="s">
        <v>821</v>
      </c>
      <c r="AC1978" t="s">
        <v>33</v>
      </c>
      <c r="AD1978">
        <v>0</v>
      </c>
      <c r="AE1978">
        <v>12</v>
      </c>
      <c r="AF1978">
        <v>2019</v>
      </c>
      <c r="AG1978" t="s">
        <v>33</v>
      </c>
      <c r="AH1978" t="s">
        <v>33</v>
      </c>
      <c r="AI1978" t="s">
        <v>124</v>
      </c>
    </row>
    <row r="1979" spans="1:35">
      <c r="A1979" t="s">
        <v>316</v>
      </c>
      <c r="B1979" t="s">
        <v>175</v>
      </c>
      <c r="C1979" t="s">
        <v>176</v>
      </c>
      <c r="D1979" t="s">
        <v>7499</v>
      </c>
      <c r="E1979" t="s">
        <v>7498</v>
      </c>
      <c r="F1979" t="s">
        <v>32</v>
      </c>
      <c r="G1979" t="s">
        <v>613</v>
      </c>
      <c r="H1979" t="str">
        <f t="shared" ref="H1979:H1982" si="640">LEFT(G1979,4)</f>
        <v>4265</v>
      </c>
      <c r="I1979" t="s">
        <v>614</v>
      </c>
      <c r="J1979">
        <v>746</v>
      </c>
      <c r="K1979" t="s">
        <v>210</v>
      </c>
      <c r="L1979" t="s">
        <v>641</v>
      </c>
      <c r="M1979" t="s">
        <v>669</v>
      </c>
      <c r="N1979" t="s">
        <v>670</v>
      </c>
      <c r="O1979" t="s">
        <v>7503</v>
      </c>
      <c r="P1979" t="s">
        <v>7504</v>
      </c>
      <c r="Q1979" t="s">
        <v>33</v>
      </c>
      <c r="R1979" t="s">
        <v>557</v>
      </c>
      <c r="S1979" t="s">
        <v>531</v>
      </c>
      <c r="T1979" t="s">
        <v>558</v>
      </c>
      <c r="U1979" t="s">
        <v>110</v>
      </c>
      <c r="V1979" t="s">
        <v>228</v>
      </c>
      <c r="W1979" t="str">
        <f>VLOOKUP(V1979,Lookup!D:E,2,FALSE)</f>
        <v>Employee Memberships</v>
      </c>
      <c r="X1979" t="s">
        <v>93</v>
      </c>
      <c r="Y1979" t="s">
        <v>33</v>
      </c>
      <c r="Z1979" t="s">
        <v>36</v>
      </c>
      <c r="AA1979" t="s">
        <v>37</v>
      </c>
      <c r="AB1979" t="s">
        <v>640</v>
      </c>
      <c r="AC1979" t="s">
        <v>33</v>
      </c>
      <c r="AD1979">
        <v>0</v>
      </c>
      <c r="AE1979">
        <v>12</v>
      </c>
      <c r="AF1979">
        <v>2019</v>
      </c>
      <c r="AG1979" t="s">
        <v>33</v>
      </c>
      <c r="AH1979" t="s">
        <v>33</v>
      </c>
      <c r="AI1979" t="s">
        <v>124</v>
      </c>
    </row>
    <row r="1980" spans="1:35">
      <c r="A1980" t="s">
        <v>316</v>
      </c>
      <c r="B1980" t="s">
        <v>175</v>
      </c>
      <c r="C1980" t="s">
        <v>176</v>
      </c>
      <c r="D1980" t="s">
        <v>7499</v>
      </c>
      <c r="E1980" t="s">
        <v>7498</v>
      </c>
      <c r="F1980" t="s">
        <v>32</v>
      </c>
      <c r="G1980" t="s">
        <v>613</v>
      </c>
      <c r="H1980" t="str">
        <f t="shared" si="640"/>
        <v>4265</v>
      </c>
      <c r="I1980" t="s">
        <v>614</v>
      </c>
      <c r="J1980">
        <v>696</v>
      </c>
      <c r="K1980" t="s">
        <v>210</v>
      </c>
      <c r="L1980" t="s">
        <v>641</v>
      </c>
      <c r="M1980" t="s">
        <v>669</v>
      </c>
      <c r="N1980" t="s">
        <v>670</v>
      </c>
      <c r="O1980" t="s">
        <v>7505</v>
      </c>
      <c r="P1980" t="s">
        <v>7506</v>
      </c>
      <c r="Q1980" t="s">
        <v>33</v>
      </c>
      <c r="R1980" t="s">
        <v>557</v>
      </c>
      <c r="S1980" t="s">
        <v>6180</v>
      </c>
      <c r="T1980" t="s">
        <v>558</v>
      </c>
      <c r="U1980" t="s">
        <v>110</v>
      </c>
      <c r="V1980" t="s">
        <v>228</v>
      </c>
      <c r="W1980" t="str">
        <f>VLOOKUP(V1980,Lookup!D:E,2,FALSE)</f>
        <v>Employee Memberships</v>
      </c>
      <c r="X1980" t="s">
        <v>93</v>
      </c>
      <c r="Y1980" t="s">
        <v>33</v>
      </c>
      <c r="Z1980" t="s">
        <v>36</v>
      </c>
      <c r="AA1980" t="s">
        <v>37</v>
      </c>
      <c r="AB1980" t="s">
        <v>640</v>
      </c>
      <c r="AC1980" t="s">
        <v>33</v>
      </c>
      <c r="AD1980">
        <v>0</v>
      </c>
      <c r="AE1980">
        <v>12</v>
      </c>
      <c r="AF1980">
        <v>2019</v>
      </c>
      <c r="AG1980" t="s">
        <v>33</v>
      </c>
      <c r="AH1980" t="s">
        <v>33</v>
      </c>
      <c r="AI1980" t="s">
        <v>124</v>
      </c>
    </row>
    <row r="1981" spans="1:35">
      <c r="A1981" t="s">
        <v>316</v>
      </c>
      <c r="B1981" t="s">
        <v>175</v>
      </c>
      <c r="C1981" t="s">
        <v>176</v>
      </c>
      <c r="D1981" t="s">
        <v>7499</v>
      </c>
      <c r="E1981" t="s">
        <v>7498</v>
      </c>
      <c r="F1981" t="s">
        <v>32</v>
      </c>
      <c r="G1981" t="s">
        <v>115</v>
      </c>
      <c r="H1981" t="str">
        <f t="shared" si="640"/>
        <v>9302</v>
      </c>
      <c r="I1981" t="s">
        <v>116</v>
      </c>
      <c r="J1981">
        <v>25050</v>
      </c>
      <c r="K1981" t="s">
        <v>210</v>
      </c>
      <c r="L1981" t="s">
        <v>641</v>
      </c>
      <c r="M1981" t="s">
        <v>2478</v>
      </c>
      <c r="N1981" t="s">
        <v>2479</v>
      </c>
      <c r="O1981" t="s">
        <v>7507</v>
      </c>
      <c r="P1981" t="s">
        <v>7508</v>
      </c>
      <c r="Q1981" t="s">
        <v>33</v>
      </c>
      <c r="R1981" t="s">
        <v>206</v>
      </c>
      <c r="S1981" t="s">
        <v>6180</v>
      </c>
      <c r="T1981" t="s">
        <v>558</v>
      </c>
      <c r="U1981" t="s">
        <v>110</v>
      </c>
      <c r="V1981" t="s">
        <v>533</v>
      </c>
      <c r="W1981" t="str">
        <f>VLOOKUP(V1981,Lookup!D:E,2,FALSE)</f>
        <v>Company Memberships</v>
      </c>
      <c r="X1981" t="s">
        <v>93</v>
      </c>
      <c r="Y1981" t="s">
        <v>33</v>
      </c>
      <c r="Z1981" t="s">
        <v>36</v>
      </c>
      <c r="AA1981" t="s">
        <v>37</v>
      </c>
      <c r="AB1981" t="s">
        <v>640</v>
      </c>
      <c r="AC1981" t="s">
        <v>33</v>
      </c>
      <c r="AD1981">
        <v>0</v>
      </c>
      <c r="AE1981">
        <v>12</v>
      </c>
      <c r="AF1981">
        <v>2019</v>
      </c>
      <c r="AG1981" t="s">
        <v>33</v>
      </c>
      <c r="AH1981" t="s">
        <v>33</v>
      </c>
      <c r="AI1981" t="s">
        <v>124</v>
      </c>
    </row>
    <row r="1982" spans="1:35">
      <c r="A1982" t="s">
        <v>316</v>
      </c>
      <c r="B1982" t="s">
        <v>175</v>
      </c>
      <c r="C1982" t="s">
        <v>176</v>
      </c>
      <c r="D1982" t="s">
        <v>7499</v>
      </c>
      <c r="E1982" t="s">
        <v>7498</v>
      </c>
      <c r="F1982" t="s">
        <v>32</v>
      </c>
      <c r="G1982" t="s">
        <v>115</v>
      </c>
      <c r="H1982" t="str">
        <f t="shared" si="640"/>
        <v>9302</v>
      </c>
      <c r="I1982" t="s">
        <v>116</v>
      </c>
      <c r="J1982">
        <v>799</v>
      </c>
      <c r="K1982" t="s">
        <v>210</v>
      </c>
      <c r="L1982" t="s">
        <v>641</v>
      </c>
      <c r="M1982" t="s">
        <v>5058</v>
      </c>
      <c r="N1982" t="s">
        <v>5059</v>
      </c>
      <c r="O1982" t="s">
        <v>7509</v>
      </c>
      <c r="P1982" t="s">
        <v>7510</v>
      </c>
      <c r="Q1982" t="s">
        <v>33</v>
      </c>
      <c r="R1982" t="s">
        <v>206</v>
      </c>
      <c r="S1982" t="s">
        <v>6180</v>
      </c>
      <c r="T1982" t="s">
        <v>558</v>
      </c>
      <c r="U1982" t="s">
        <v>110</v>
      </c>
      <c r="V1982" t="s">
        <v>533</v>
      </c>
      <c r="W1982" t="str">
        <f>VLOOKUP(V1982,Lookup!D:E,2,FALSE)</f>
        <v>Company Memberships</v>
      </c>
      <c r="X1982" t="s">
        <v>93</v>
      </c>
      <c r="Y1982" t="s">
        <v>33</v>
      </c>
      <c r="Z1982" t="s">
        <v>36</v>
      </c>
      <c r="AA1982" t="s">
        <v>37</v>
      </c>
      <c r="AB1982" t="s">
        <v>640</v>
      </c>
      <c r="AC1982" t="s">
        <v>33</v>
      </c>
      <c r="AD1982">
        <v>0</v>
      </c>
      <c r="AE1982">
        <v>12</v>
      </c>
      <c r="AF1982">
        <v>2019</v>
      </c>
      <c r="AG1982" t="s">
        <v>33</v>
      </c>
      <c r="AH1982" t="s">
        <v>33</v>
      </c>
      <c r="AI1982" t="s">
        <v>124</v>
      </c>
    </row>
    <row r="1983" spans="1:35">
      <c r="A1983" t="s">
        <v>163</v>
      </c>
      <c r="B1983" t="s">
        <v>196</v>
      </c>
      <c r="C1983" t="s">
        <v>181</v>
      </c>
      <c r="D1983" t="s">
        <v>7500</v>
      </c>
      <c r="E1983" t="s">
        <v>7498</v>
      </c>
      <c r="F1983" t="s">
        <v>32</v>
      </c>
      <c r="G1983" t="s">
        <v>1081</v>
      </c>
      <c r="H1983" t="str">
        <f t="shared" ref="H1983:H1984" si="641">LEFT(G1983,4)</f>
        <v>4310</v>
      </c>
      <c r="I1983" t="s">
        <v>1082</v>
      </c>
      <c r="J1983">
        <v>56506</v>
      </c>
      <c r="K1983" t="s">
        <v>4593</v>
      </c>
      <c r="L1983" t="s">
        <v>1249</v>
      </c>
      <c r="M1983" t="s">
        <v>517</v>
      </c>
      <c r="N1983" t="s">
        <v>518</v>
      </c>
      <c r="O1983" t="s">
        <v>7511</v>
      </c>
      <c r="P1983" t="s">
        <v>7512</v>
      </c>
      <c r="Q1983" t="s">
        <v>33</v>
      </c>
      <c r="R1983" t="s">
        <v>566</v>
      </c>
      <c r="S1983" t="s">
        <v>1079</v>
      </c>
      <c r="T1983" t="s">
        <v>269</v>
      </c>
      <c r="U1983" t="s">
        <v>56</v>
      </c>
      <c r="V1983" t="s">
        <v>1080</v>
      </c>
      <c r="W1983" t="str">
        <f>VLOOKUP(V1983,Lookup!D:E,2,FALSE)</f>
        <v>Leases Of Real Property Gen</v>
      </c>
      <c r="X1983" t="s">
        <v>112</v>
      </c>
      <c r="Y1983" t="s">
        <v>33</v>
      </c>
      <c r="Z1983" t="s">
        <v>36</v>
      </c>
      <c r="AA1983" t="s">
        <v>37</v>
      </c>
      <c r="AB1983" t="s">
        <v>1248</v>
      </c>
      <c r="AC1983" t="s">
        <v>33</v>
      </c>
      <c r="AD1983">
        <v>0</v>
      </c>
      <c r="AE1983">
        <v>12</v>
      </c>
      <c r="AF1983">
        <v>2019</v>
      </c>
      <c r="AG1983" t="s">
        <v>33</v>
      </c>
      <c r="AH1983" t="s">
        <v>33</v>
      </c>
      <c r="AI1983" t="s">
        <v>124</v>
      </c>
    </row>
    <row r="1984" spans="1:35">
      <c r="A1984" t="s">
        <v>316</v>
      </c>
      <c r="B1984" t="s">
        <v>283</v>
      </c>
      <c r="C1984" t="s">
        <v>181</v>
      </c>
      <c r="D1984" t="s">
        <v>7501</v>
      </c>
      <c r="E1984" t="s">
        <v>7498</v>
      </c>
      <c r="F1984" t="s">
        <v>32</v>
      </c>
      <c r="G1984" t="s">
        <v>317</v>
      </c>
      <c r="H1984" t="str">
        <f t="shared" si="641"/>
        <v>4261</v>
      </c>
      <c r="I1984" t="s">
        <v>318</v>
      </c>
      <c r="J1984">
        <v>1000</v>
      </c>
      <c r="K1984" t="s">
        <v>615</v>
      </c>
      <c r="L1984" t="s">
        <v>447</v>
      </c>
      <c r="M1984" t="s">
        <v>690</v>
      </c>
      <c r="N1984" t="s">
        <v>691</v>
      </c>
      <c r="O1984" t="s">
        <v>7513</v>
      </c>
      <c r="P1984" t="s">
        <v>7514</v>
      </c>
      <c r="Q1984" t="s">
        <v>33</v>
      </c>
      <c r="R1984" t="s">
        <v>620</v>
      </c>
      <c r="S1984" t="s">
        <v>327</v>
      </c>
      <c r="T1984" t="s">
        <v>285</v>
      </c>
      <c r="U1984" t="s">
        <v>110</v>
      </c>
      <c r="V1984" t="s">
        <v>329</v>
      </c>
      <c r="W1984" t="str">
        <f>VLOOKUP(V1984,Lookup!D:E,2,FALSE)</f>
        <v>Corporate Contributions</v>
      </c>
      <c r="X1984" t="s">
        <v>216</v>
      </c>
      <c r="Y1984" t="s">
        <v>33</v>
      </c>
      <c r="Z1984" t="s">
        <v>36</v>
      </c>
      <c r="AA1984" t="s">
        <v>37</v>
      </c>
      <c r="AB1984" t="s">
        <v>446</v>
      </c>
      <c r="AC1984" t="s">
        <v>33</v>
      </c>
      <c r="AD1984">
        <v>0</v>
      </c>
      <c r="AE1984">
        <v>12</v>
      </c>
      <c r="AF1984">
        <v>2019</v>
      </c>
      <c r="AG1984" t="s">
        <v>33</v>
      </c>
      <c r="AH1984" t="s">
        <v>33</v>
      </c>
      <c r="AI1984" t="s">
        <v>124</v>
      </c>
    </row>
    <row r="1985" spans="1:35">
      <c r="A1985" t="s">
        <v>316</v>
      </c>
      <c r="B1985" t="s">
        <v>295</v>
      </c>
      <c r="C1985" t="s">
        <v>184</v>
      </c>
      <c r="D1985" t="s">
        <v>7502</v>
      </c>
      <c r="E1985" t="s">
        <v>7498</v>
      </c>
      <c r="F1985" t="s">
        <v>32</v>
      </c>
      <c r="G1985" t="s">
        <v>613</v>
      </c>
      <c r="H1985" t="str">
        <f t="shared" ref="H1985:H1990" si="642">LEFT(G1985,4)</f>
        <v>4265</v>
      </c>
      <c r="I1985" t="s">
        <v>614</v>
      </c>
      <c r="J1985">
        <v>1050</v>
      </c>
      <c r="K1985" t="s">
        <v>615</v>
      </c>
      <c r="L1985" t="s">
        <v>299</v>
      </c>
      <c r="M1985" t="s">
        <v>1933</v>
      </c>
      <c r="N1985" t="s">
        <v>1934</v>
      </c>
      <c r="O1985" t="s">
        <v>7515</v>
      </c>
      <c r="P1985" t="s">
        <v>7516</v>
      </c>
      <c r="Q1985" t="s">
        <v>33</v>
      </c>
      <c r="R1985" t="s">
        <v>300</v>
      </c>
      <c r="S1985" t="s">
        <v>327</v>
      </c>
      <c r="T1985" t="s">
        <v>111</v>
      </c>
      <c r="U1985" t="s">
        <v>110</v>
      </c>
      <c r="V1985" t="s">
        <v>329</v>
      </c>
      <c r="W1985" t="str">
        <f>VLOOKUP(V1985,Lookup!D:E,2,FALSE)</f>
        <v>Corporate Contributions</v>
      </c>
      <c r="X1985" t="s">
        <v>216</v>
      </c>
      <c r="Y1985" t="s">
        <v>33</v>
      </c>
      <c r="Z1985" t="s">
        <v>36</v>
      </c>
      <c r="AA1985" t="s">
        <v>37</v>
      </c>
      <c r="AB1985" t="s">
        <v>298</v>
      </c>
      <c r="AC1985" t="s">
        <v>33</v>
      </c>
      <c r="AD1985">
        <v>0</v>
      </c>
      <c r="AE1985">
        <v>12</v>
      </c>
      <c r="AF1985">
        <v>2019</v>
      </c>
      <c r="AG1985" t="s">
        <v>33</v>
      </c>
      <c r="AH1985" t="s">
        <v>33</v>
      </c>
      <c r="AI1985" t="s">
        <v>124</v>
      </c>
    </row>
    <row r="1986" spans="1:35">
      <c r="A1986" t="s">
        <v>316</v>
      </c>
      <c r="B1986" t="s">
        <v>295</v>
      </c>
      <c r="C1986" t="s">
        <v>184</v>
      </c>
      <c r="D1986" t="s">
        <v>7502</v>
      </c>
      <c r="E1986" t="s">
        <v>7498</v>
      </c>
      <c r="F1986" t="s">
        <v>32</v>
      </c>
      <c r="G1986" t="s">
        <v>613</v>
      </c>
      <c r="H1986" t="str">
        <f t="shared" si="642"/>
        <v>4265</v>
      </c>
      <c r="I1986" t="s">
        <v>614</v>
      </c>
      <c r="J1986">
        <v>1050</v>
      </c>
      <c r="K1986" t="s">
        <v>615</v>
      </c>
      <c r="L1986" t="s">
        <v>299</v>
      </c>
      <c r="M1986" t="s">
        <v>598</v>
      </c>
      <c r="N1986" t="s">
        <v>599</v>
      </c>
      <c r="O1986" t="s">
        <v>7517</v>
      </c>
      <c r="P1986" t="s">
        <v>7518</v>
      </c>
      <c r="Q1986" t="s">
        <v>33</v>
      </c>
      <c r="R1986" t="s">
        <v>300</v>
      </c>
      <c r="S1986" t="s">
        <v>327</v>
      </c>
      <c r="T1986" t="s">
        <v>111</v>
      </c>
      <c r="U1986" t="s">
        <v>110</v>
      </c>
      <c r="V1986" t="s">
        <v>329</v>
      </c>
      <c r="W1986" t="str">
        <f>VLOOKUP(V1986,Lookup!D:E,2,FALSE)</f>
        <v>Corporate Contributions</v>
      </c>
      <c r="X1986" t="s">
        <v>216</v>
      </c>
      <c r="Y1986" t="s">
        <v>33</v>
      </c>
      <c r="Z1986" t="s">
        <v>36</v>
      </c>
      <c r="AA1986" t="s">
        <v>37</v>
      </c>
      <c r="AB1986" t="s">
        <v>298</v>
      </c>
      <c r="AC1986" t="s">
        <v>33</v>
      </c>
      <c r="AD1986">
        <v>0</v>
      </c>
      <c r="AE1986">
        <v>12</v>
      </c>
      <c r="AF1986">
        <v>2019</v>
      </c>
      <c r="AG1986" t="s">
        <v>33</v>
      </c>
      <c r="AH1986" t="s">
        <v>33</v>
      </c>
      <c r="AI1986" t="s">
        <v>124</v>
      </c>
    </row>
    <row r="1987" spans="1:35">
      <c r="A1987" t="s">
        <v>316</v>
      </c>
      <c r="B1987" t="s">
        <v>295</v>
      </c>
      <c r="C1987" t="s">
        <v>184</v>
      </c>
      <c r="D1987" t="s">
        <v>7502</v>
      </c>
      <c r="E1987" t="s">
        <v>7498</v>
      </c>
      <c r="F1987" t="s">
        <v>32</v>
      </c>
      <c r="G1987" t="s">
        <v>613</v>
      </c>
      <c r="H1987" t="str">
        <f t="shared" si="642"/>
        <v>4265</v>
      </c>
      <c r="I1987" t="s">
        <v>614</v>
      </c>
      <c r="J1987">
        <v>6750</v>
      </c>
      <c r="K1987" t="s">
        <v>615</v>
      </c>
      <c r="L1987" t="s">
        <v>299</v>
      </c>
      <c r="M1987" t="s">
        <v>1331</v>
      </c>
      <c r="N1987" t="s">
        <v>1332</v>
      </c>
      <c r="O1987" t="s">
        <v>7519</v>
      </c>
      <c r="P1987" t="s">
        <v>7520</v>
      </c>
      <c r="Q1987" t="s">
        <v>33</v>
      </c>
      <c r="R1987" t="s">
        <v>300</v>
      </c>
      <c r="S1987" t="s">
        <v>327</v>
      </c>
      <c r="T1987" t="s">
        <v>111</v>
      </c>
      <c r="U1987" t="s">
        <v>110</v>
      </c>
      <c r="V1987" t="s">
        <v>329</v>
      </c>
      <c r="W1987" t="str">
        <f>VLOOKUP(V1987,Lookup!D:E,2,FALSE)</f>
        <v>Corporate Contributions</v>
      </c>
      <c r="X1987" t="s">
        <v>216</v>
      </c>
      <c r="Y1987" t="s">
        <v>33</v>
      </c>
      <c r="Z1987" t="s">
        <v>36</v>
      </c>
      <c r="AA1987" t="s">
        <v>37</v>
      </c>
      <c r="AB1987" t="s">
        <v>298</v>
      </c>
      <c r="AC1987" t="s">
        <v>33</v>
      </c>
      <c r="AD1987">
        <v>0</v>
      </c>
      <c r="AE1987">
        <v>12</v>
      </c>
      <c r="AF1987">
        <v>2019</v>
      </c>
      <c r="AG1987" t="s">
        <v>33</v>
      </c>
      <c r="AH1987" t="s">
        <v>33</v>
      </c>
      <c r="AI1987" t="s">
        <v>124</v>
      </c>
    </row>
    <row r="1988" spans="1:35">
      <c r="A1988" t="s">
        <v>316</v>
      </c>
      <c r="B1988" t="s">
        <v>295</v>
      </c>
      <c r="C1988" t="s">
        <v>184</v>
      </c>
      <c r="D1988" t="s">
        <v>7502</v>
      </c>
      <c r="E1988" t="s">
        <v>7498</v>
      </c>
      <c r="F1988" t="s">
        <v>32</v>
      </c>
      <c r="G1988" t="s">
        <v>613</v>
      </c>
      <c r="H1988" t="str">
        <f t="shared" si="642"/>
        <v>4265</v>
      </c>
      <c r="I1988" t="s">
        <v>614</v>
      </c>
      <c r="J1988">
        <v>1050</v>
      </c>
      <c r="K1988" t="s">
        <v>615</v>
      </c>
      <c r="L1988" t="s">
        <v>299</v>
      </c>
      <c r="M1988" t="s">
        <v>7521</v>
      </c>
      <c r="N1988" t="s">
        <v>7522</v>
      </c>
      <c r="O1988" t="s">
        <v>7523</v>
      </c>
      <c r="P1988" t="s">
        <v>7524</v>
      </c>
      <c r="Q1988" t="s">
        <v>33</v>
      </c>
      <c r="R1988" t="s">
        <v>300</v>
      </c>
      <c r="S1988" t="s">
        <v>327</v>
      </c>
      <c r="T1988" t="s">
        <v>111</v>
      </c>
      <c r="U1988" t="s">
        <v>110</v>
      </c>
      <c r="V1988" t="s">
        <v>329</v>
      </c>
      <c r="W1988" t="str">
        <f>VLOOKUP(V1988,Lookup!D:E,2,FALSE)</f>
        <v>Corporate Contributions</v>
      </c>
      <c r="X1988" t="s">
        <v>216</v>
      </c>
      <c r="Y1988" t="s">
        <v>33</v>
      </c>
      <c r="Z1988" t="s">
        <v>36</v>
      </c>
      <c r="AA1988" t="s">
        <v>37</v>
      </c>
      <c r="AB1988" t="s">
        <v>298</v>
      </c>
      <c r="AC1988" t="s">
        <v>33</v>
      </c>
      <c r="AD1988">
        <v>0</v>
      </c>
      <c r="AE1988">
        <v>12</v>
      </c>
      <c r="AF1988">
        <v>2019</v>
      </c>
      <c r="AG1988" t="s">
        <v>33</v>
      </c>
      <c r="AH1988" t="s">
        <v>33</v>
      </c>
      <c r="AI1988" t="s">
        <v>124</v>
      </c>
    </row>
    <row r="1989" spans="1:35">
      <c r="A1989" t="s">
        <v>316</v>
      </c>
      <c r="B1989" t="s">
        <v>295</v>
      </c>
      <c r="C1989" t="s">
        <v>184</v>
      </c>
      <c r="D1989" t="s">
        <v>7502</v>
      </c>
      <c r="E1989" t="s">
        <v>7498</v>
      </c>
      <c r="F1989" t="s">
        <v>32</v>
      </c>
      <c r="G1989" t="s">
        <v>613</v>
      </c>
      <c r="H1989" t="str">
        <f t="shared" si="642"/>
        <v>4265</v>
      </c>
      <c r="I1989" t="s">
        <v>614</v>
      </c>
      <c r="J1989">
        <v>1050</v>
      </c>
      <c r="K1989" t="s">
        <v>615</v>
      </c>
      <c r="L1989" t="s">
        <v>299</v>
      </c>
      <c r="M1989" t="s">
        <v>7525</v>
      </c>
      <c r="N1989" t="s">
        <v>7526</v>
      </c>
      <c r="O1989" t="s">
        <v>7527</v>
      </c>
      <c r="P1989" t="s">
        <v>7528</v>
      </c>
      <c r="Q1989" t="s">
        <v>33</v>
      </c>
      <c r="R1989" t="s">
        <v>300</v>
      </c>
      <c r="S1989" t="s">
        <v>327</v>
      </c>
      <c r="T1989" t="s">
        <v>111</v>
      </c>
      <c r="U1989" t="s">
        <v>110</v>
      </c>
      <c r="V1989" t="s">
        <v>329</v>
      </c>
      <c r="W1989" t="str">
        <f>VLOOKUP(V1989,Lookup!D:E,2,FALSE)</f>
        <v>Corporate Contributions</v>
      </c>
      <c r="X1989" t="s">
        <v>216</v>
      </c>
      <c r="Y1989" t="s">
        <v>33</v>
      </c>
      <c r="Z1989" t="s">
        <v>36</v>
      </c>
      <c r="AA1989" t="s">
        <v>37</v>
      </c>
      <c r="AB1989" t="s">
        <v>298</v>
      </c>
      <c r="AC1989" t="s">
        <v>33</v>
      </c>
      <c r="AD1989">
        <v>0</v>
      </c>
      <c r="AE1989">
        <v>12</v>
      </c>
      <c r="AF1989">
        <v>2019</v>
      </c>
      <c r="AG1989" t="s">
        <v>33</v>
      </c>
      <c r="AH1989" t="s">
        <v>33</v>
      </c>
      <c r="AI1989" t="s">
        <v>124</v>
      </c>
    </row>
    <row r="1990" spans="1:35">
      <c r="A1990" t="s">
        <v>316</v>
      </c>
      <c r="B1990" t="s">
        <v>295</v>
      </c>
      <c r="C1990" t="s">
        <v>184</v>
      </c>
      <c r="D1990" t="s">
        <v>7502</v>
      </c>
      <c r="E1990" t="s">
        <v>7498</v>
      </c>
      <c r="F1990" t="s">
        <v>32</v>
      </c>
      <c r="G1990" t="s">
        <v>613</v>
      </c>
      <c r="H1990" t="str">
        <f t="shared" si="642"/>
        <v>4265</v>
      </c>
      <c r="I1990" t="s">
        <v>614</v>
      </c>
      <c r="J1990">
        <v>1050</v>
      </c>
      <c r="K1990" t="s">
        <v>615</v>
      </c>
      <c r="L1990" t="s">
        <v>299</v>
      </c>
      <c r="M1990" t="s">
        <v>7529</v>
      </c>
      <c r="N1990" t="s">
        <v>7530</v>
      </c>
      <c r="O1990" t="s">
        <v>7531</v>
      </c>
      <c r="P1990" t="s">
        <v>7532</v>
      </c>
      <c r="Q1990" t="s">
        <v>33</v>
      </c>
      <c r="R1990" t="s">
        <v>300</v>
      </c>
      <c r="S1990" t="s">
        <v>327</v>
      </c>
      <c r="T1990" t="s">
        <v>111</v>
      </c>
      <c r="U1990" t="s">
        <v>110</v>
      </c>
      <c r="V1990" t="s">
        <v>329</v>
      </c>
      <c r="W1990" t="str">
        <f>VLOOKUP(V1990,Lookup!D:E,2,FALSE)</f>
        <v>Corporate Contributions</v>
      </c>
      <c r="X1990" t="s">
        <v>216</v>
      </c>
      <c r="Y1990" t="s">
        <v>33</v>
      </c>
      <c r="Z1990" t="s">
        <v>36</v>
      </c>
      <c r="AA1990" t="s">
        <v>37</v>
      </c>
      <c r="AB1990" t="s">
        <v>298</v>
      </c>
      <c r="AC1990" t="s">
        <v>33</v>
      </c>
      <c r="AD1990">
        <v>0</v>
      </c>
      <c r="AE1990">
        <v>12</v>
      </c>
      <c r="AF1990">
        <v>2019</v>
      </c>
      <c r="AG1990" t="s">
        <v>33</v>
      </c>
      <c r="AH1990" t="s">
        <v>33</v>
      </c>
      <c r="AI1990" t="s">
        <v>124</v>
      </c>
    </row>
    <row r="1991" spans="1:35">
      <c r="A1991" t="s">
        <v>316</v>
      </c>
      <c r="B1991" t="s">
        <v>175</v>
      </c>
      <c r="C1991" t="s">
        <v>176</v>
      </c>
      <c r="D1991" t="s">
        <v>7534</v>
      </c>
      <c r="E1991" t="s">
        <v>7533</v>
      </c>
      <c r="F1991" t="s">
        <v>32</v>
      </c>
      <c r="G1991" t="s">
        <v>317</v>
      </c>
      <c r="H1991" t="str">
        <f t="shared" ref="H1991:H1996" si="643">LEFT(G1991,4)</f>
        <v>4261</v>
      </c>
      <c r="I1991" t="s">
        <v>318</v>
      </c>
      <c r="J1991">
        <v>2000</v>
      </c>
      <c r="K1991" t="s">
        <v>210</v>
      </c>
      <c r="L1991" t="s">
        <v>641</v>
      </c>
      <c r="M1991" t="s">
        <v>3051</v>
      </c>
      <c r="N1991" t="s">
        <v>3052</v>
      </c>
      <c r="O1991" t="s">
        <v>7536</v>
      </c>
      <c r="P1991" t="s">
        <v>7537</v>
      </c>
      <c r="Q1991" t="s">
        <v>33</v>
      </c>
      <c r="R1991" t="s">
        <v>557</v>
      </c>
      <c r="S1991" t="s">
        <v>3751</v>
      </c>
      <c r="T1991" t="s">
        <v>95</v>
      </c>
      <c r="U1991" t="s">
        <v>110</v>
      </c>
      <c r="V1991" t="s">
        <v>329</v>
      </c>
      <c r="W1991" t="str">
        <f>VLOOKUP(V1991,Lookup!D:E,2,FALSE)</f>
        <v>Corporate Contributions</v>
      </c>
      <c r="X1991" t="s">
        <v>216</v>
      </c>
      <c r="Y1991" t="s">
        <v>33</v>
      </c>
      <c r="Z1991" t="s">
        <v>36</v>
      </c>
      <c r="AA1991" t="s">
        <v>37</v>
      </c>
      <c r="AB1991" t="s">
        <v>640</v>
      </c>
      <c r="AC1991" t="s">
        <v>33</v>
      </c>
      <c r="AD1991">
        <v>0</v>
      </c>
      <c r="AE1991">
        <v>12</v>
      </c>
      <c r="AF1991">
        <v>2019</v>
      </c>
      <c r="AG1991" t="s">
        <v>33</v>
      </c>
      <c r="AH1991" t="s">
        <v>33</v>
      </c>
      <c r="AI1991" t="s">
        <v>124</v>
      </c>
    </row>
    <row r="1992" spans="1:35">
      <c r="A1992" t="s">
        <v>316</v>
      </c>
      <c r="B1992" t="s">
        <v>175</v>
      </c>
      <c r="C1992" t="s">
        <v>176</v>
      </c>
      <c r="D1992" t="s">
        <v>7534</v>
      </c>
      <c r="E1992" t="s">
        <v>7533</v>
      </c>
      <c r="F1992" t="s">
        <v>32</v>
      </c>
      <c r="G1992" t="s">
        <v>317</v>
      </c>
      <c r="H1992" t="str">
        <f t="shared" si="643"/>
        <v>4261</v>
      </c>
      <c r="I1992" t="s">
        <v>318</v>
      </c>
      <c r="J1992">
        <v>9000</v>
      </c>
      <c r="K1992" t="s">
        <v>210</v>
      </c>
      <c r="L1992" t="s">
        <v>641</v>
      </c>
      <c r="M1992" t="s">
        <v>7538</v>
      </c>
      <c r="N1992" t="s">
        <v>7539</v>
      </c>
      <c r="O1992" t="s">
        <v>7540</v>
      </c>
      <c r="P1992" t="s">
        <v>7541</v>
      </c>
      <c r="Q1992" t="s">
        <v>33</v>
      </c>
      <c r="R1992" t="s">
        <v>211</v>
      </c>
      <c r="S1992" t="s">
        <v>3751</v>
      </c>
      <c r="T1992" t="s">
        <v>95</v>
      </c>
      <c r="U1992" t="s">
        <v>110</v>
      </c>
      <c r="V1992" t="s">
        <v>329</v>
      </c>
      <c r="W1992" t="str">
        <f>VLOOKUP(V1992,Lookup!D:E,2,FALSE)</f>
        <v>Corporate Contributions</v>
      </c>
      <c r="X1992" t="s">
        <v>216</v>
      </c>
      <c r="Y1992" t="s">
        <v>33</v>
      </c>
      <c r="Z1992" t="s">
        <v>36</v>
      </c>
      <c r="AA1992" t="s">
        <v>37</v>
      </c>
      <c r="AB1992" t="s">
        <v>640</v>
      </c>
      <c r="AC1992" t="s">
        <v>33</v>
      </c>
      <c r="AD1992">
        <v>0</v>
      </c>
      <c r="AE1992">
        <v>12</v>
      </c>
      <c r="AF1992">
        <v>2019</v>
      </c>
      <c r="AG1992" t="s">
        <v>33</v>
      </c>
      <c r="AH1992" t="s">
        <v>33</v>
      </c>
      <c r="AI1992" t="s">
        <v>124</v>
      </c>
    </row>
    <row r="1993" spans="1:35">
      <c r="A1993" t="s">
        <v>316</v>
      </c>
      <c r="B1993" t="s">
        <v>175</v>
      </c>
      <c r="C1993" t="s">
        <v>176</v>
      </c>
      <c r="D1993" t="s">
        <v>7534</v>
      </c>
      <c r="E1993" t="s">
        <v>7533</v>
      </c>
      <c r="F1993" t="s">
        <v>32</v>
      </c>
      <c r="G1993" t="s">
        <v>317</v>
      </c>
      <c r="H1993" t="str">
        <f t="shared" si="643"/>
        <v>4261</v>
      </c>
      <c r="I1993" t="s">
        <v>318</v>
      </c>
      <c r="J1993">
        <v>3000</v>
      </c>
      <c r="K1993" t="s">
        <v>210</v>
      </c>
      <c r="L1993" t="s">
        <v>641</v>
      </c>
      <c r="M1993" t="s">
        <v>6677</v>
      </c>
      <c r="N1993" t="s">
        <v>6678</v>
      </c>
      <c r="O1993" t="s">
        <v>7542</v>
      </c>
      <c r="P1993" t="s">
        <v>7543</v>
      </c>
      <c r="Q1993" t="s">
        <v>33</v>
      </c>
      <c r="R1993" t="s">
        <v>211</v>
      </c>
      <c r="S1993" t="s">
        <v>3751</v>
      </c>
      <c r="T1993" t="s">
        <v>95</v>
      </c>
      <c r="U1993" t="s">
        <v>110</v>
      </c>
      <c r="V1993" t="s">
        <v>329</v>
      </c>
      <c r="W1993" t="str">
        <f>VLOOKUP(V1993,Lookup!D:E,2,FALSE)</f>
        <v>Corporate Contributions</v>
      </c>
      <c r="X1993" t="s">
        <v>216</v>
      </c>
      <c r="Y1993" t="s">
        <v>33</v>
      </c>
      <c r="Z1993" t="s">
        <v>36</v>
      </c>
      <c r="AA1993" t="s">
        <v>37</v>
      </c>
      <c r="AB1993" t="s">
        <v>640</v>
      </c>
      <c r="AC1993" t="s">
        <v>33</v>
      </c>
      <c r="AD1993">
        <v>0</v>
      </c>
      <c r="AE1993">
        <v>12</v>
      </c>
      <c r="AF1993">
        <v>2019</v>
      </c>
      <c r="AG1993" t="s">
        <v>33</v>
      </c>
      <c r="AH1993" t="s">
        <v>33</v>
      </c>
      <c r="AI1993" t="s">
        <v>124</v>
      </c>
    </row>
    <row r="1994" spans="1:35">
      <c r="A1994" t="s">
        <v>316</v>
      </c>
      <c r="B1994" t="s">
        <v>175</v>
      </c>
      <c r="C1994" t="s">
        <v>176</v>
      </c>
      <c r="D1994" t="s">
        <v>7534</v>
      </c>
      <c r="E1994" t="s">
        <v>7533</v>
      </c>
      <c r="F1994" t="s">
        <v>32</v>
      </c>
      <c r="G1994" t="s">
        <v>317</v>
      </c>
      <c r="H1994" t="str">
        <f t="shared" si="643"/>
        <v>4261</v>
      </c>
      <c r="I1994" t="s">
        <v>318</v>
      </c>
      <c r="J1994">
        <v>500</v>
      </c>
      <c r="K1994" t="s">
        <v>210</v>
      </c>
      <c r="L1994" t="s">
        <v>641</v>
      </c>
      <c r="M1994" t="s">
        <v>3747</v>
      </c>
      <c r="N1994" t="s">
        <v>3748</v>
      </c>
      <c r="O1994" t="s">
        <v>7544</v>
      </c>
      <c r="P1994" t="s">
        <v>7545</v>
      </c>
      <c r="Q1994" t="s">
        <v>33</v>
      </c>
      <c r="R1994" t="s">
        <v>687</v>
      </c>
      <c r="S1994" t="s">
        <v>3751</v>
      </c>
      <c r="T1994" t="s">
        <v>95</v>
      </c>
      <c r="U1994" t="s">
        <v>110</v>
      </c>
      <c r="V1994" t="s">
        <v>329</v>
      </c>
      <c r="W1994" t="str">
        <f>VLOOKUP(V1994,Lookup!D:E,2,FALSE)</f>
        <v>Corporate Contributions</v>
      </c>
      <c r="X1994" t="s">
        <v>216</v>
      </c>
      <c r="Y1994" t="s">
        <v>33</v>
      </c>
      <c r="Z1994" t="s">
        <v>36</v>
      </c>
      <c r="AA1994" t="s">
        <v>37</v>
      </c>
      <c r="AB1994" t="s">
        <v>640</v>
      </c>
      <c r="AC1994" t="s">
        <v>33</v>
      </c>
      <c r="AD1994">
        <v>0</v>
      </c>
      <c r="AE1994">
        <v>12</v>
      </c>
      <c r="AF1994">
        <v>2019</v>
      </c>
      <c r="AG1994" t="s">
        <v>33</v>
      </c>
      <c r="AH1994" t="s">
        <v>33</v>
      </c>
      <c r="AI1994" t="s">
        <v>124</v>
      </c>
    </row>
    <row r="1995" spans="1:35">
      <c r="A1995" t="s">
        <v>316</v>
      </c>
      <c r="B1995" t="s">
        <v>175</v>
      </c>
      <c r="C1995" t="s">
        <v>176</v>
      </c>
      <c r="D1995" t="s">
        <v>7534</v>
      </c>
      <c r="E1995" t="s">
        <v>7533</v>
      </c>
      <c r="F1995" t="s">
        <v>32</v>
      </c>
      <c r="G1995" t="s">
        <v>317</v>
      </c>
      <c r="H1995" t="str">
        <f t="shared" si="643"/>
        <v>4261</v>
      </c>
      <c r="I1995" t="s">
        <v>318</v>
      </c>
      <c r="J1995">
        <v>1800</v>
      </c>
      <c r="K1995" t="s">
        <v>210</v>
      </c>
      <c r="L1995" t="s">
        <v>641</v>
      </c>
      <c r="M1995" t="s">
        <v>3747</v>
      </c>
      <c r="N1995" t="s">
        <v>3748</v>
      </c>
      <c r="O1995" t="s">
        <v>7546</v>
      </c>
      <c r="P1995" t="s">
        <v>7547</v>
      </c>
      <c r="Q1995" t="s">
        <v>33</v>
      </c>
      <c r="R1995" t="s">
        <v>211</v>
      </c>
      <c r="S1995" t="s">
        <v>3751</v>
      </c>
      <c r="T1995" t="s">
        <v>95</v>
      </c>
      <c r="U1995" t="s">
        <v>110</v>
      </c>
      <c r="V1995" t="s">
        <v>329</v>
      </c>
      <c r="W1995" t="str">
        <f>VLOOKUP(V1995,Lookup!D:E,2,FALSE)</f>
        <v>Corporate Contributions</v>
      </c>
      <c r="X1995" t="s">
        <v>216</v>
      </c>
      <c r="Y1995" t="s">
        <v>33</v>
      </c>
      <c r="Z1995" t="s">
        <v>36</v>
      </c>
      <c r="AA1995" t="s">
        <v>37</v>
      </c>
      <c r="AB1995" t="s">
        <v>640</v>
      </c>
      <c r="AC1995" t="s">
        <v>33</v>
      </c>
      <c r="AD1995">
        <v>0</v>
      </c>
      <c r="AE1995">
        <v>12</v>
      </c>
      <c r="AF1995">
        <v>2019</v>
      </c>
      <c r="AG1995" t="s">
        <v>33</v>
      </c>
      <c r="AH1995" t="s">
        <v>33</v>
      </c>
      <c r="AI1995" t="s">
        <v>124</v>
      </c>
    </row>
    <row r="1996" spans="1:35">
      <c r="A1996" t="s">
        <v>316</v>
      </c>
      <c r="B1996" t="s">
        <v>175</v>
      </c>
      <c r="C1996" t="s">
        <v>176</v>
      </c>
      <c r="D1996" t="s">
        <v>7534</v>
      </c>
      <c r="E1996" t="s">
        <v>7533</v>
      </c>
      <c r="F1996" t="s">
        <v>32</v>
      </c>
      <c r="G1996" t="s">
        <v>317</v>
      </c>
      <c r="H1996" t="str">
        <f t="shared" si="643"/>
        <v>4261</v>
      </c>
      <c r="I1996" t="s">
        <v>318</v>
      </c>
      <c r="J1996">
        <v>2450</v>
      </c>
      <c r="K1996" t="s">
        <v>210</v>
      </c>
      <c r="L1996" t="s">
        <v>641</v>
      </c>
      <c r="M1996" t="s">
        <v>5232</v>
      </c>
      <c r="N1996" t="s">
        <v>5233</v>
      </c>
      <c r="O1996" t="s">
        <v>7548</v>
      </c>
      <c r="P1996" t="s">
        <v>7549</v>
      </c>
      <c r="Q1996" t="s">
        <v>33</v>
      </c>
      <c r="R1996" t="s">
        <v>211</v>
      </c>
      <c r="S1996" t="s">
        <v>3751</v>
      </c>
      <c r="T1996" t="s">
        <v>95</v>
      </c>
      <c r="U1996" t="s">
        <v>110</v>
      </c>
      <c r="V1996" t="s">
        <v>329</v>
      </c>
      <c r="W1996" t="str">
        <f>VLOOKUP(V1996,Lookup!D:E,2,FALSE)</f>
        <v>Corporate Contributions</v>
      </c>
      <c r="X1996" t="s">
        <v>216</v>
      </c>
      <c r="Y1996" t="s">
        <v>33</v>
      </c>
      <c r="Z1996" t="s">
        <v>36</v>
      </c>
      <c r="AA1996" t="s">
        <v>37</v>
      </c>
      <c r="AB1996" t="s">
        <v>640</v>
      </c>
      <c r="AC1996" t="s">
        <v>33</v>
      </c>
      <c r="AD1996">
        <v>0</v>
      </c>
      <c r="AE1996">
        <v>12</v>
      </c>
      <c r="AF1996">
        <v>2019</v>
      </c>
      <c r="AG1996" t="s">
        <v>33</v>
      </c>
      <c r="AH1996" t="s">
        <v>33</v>
      </c>
      <c r="AI1996" t="s">
        <v>124</v>
      </c>
    </row>
    <row r="1997" spans="1:35">
      <c r="A1997" t="s">
        <v>316</v>
      </c>
      <c r="B1997" t="s">
        <v>183</v>
      </c>
      <c r="C1997" t="s">
        <v>184</v>
      </c>
      <c r="D1997" t="s">
        <v>7535</v>
      </c>
      <c r="E1997" t="s">
        <v>7533</v>
      </c>
      <c r="F1997" t="s">
        <v>32</v>
      </c>
      <c r="G1997" t="s">
        <v>317</v>
      </c>
      <c r="H1997" t="str">
        <f t="shared" ref="H1997:H1998" si="644">LEFT(G1997,4)</f>
        <v>4261</v>
      </c>
      <c r="I1997" t="s">
        <v>318</v>
      </c>
      <c r="J1997">
        <v>10000</v>
      </c>
      <c r="K1997" t="s">
        <v>500</v>
      </c>
      <c r="L1997" t="s">
        <v>428</v>
      </c>
      <c r="M1997" t="s">
        <v>7550</v>
      </c>
      <c r="N1997" t="s">
        <v>7551</v>
      </c>
      <c r="O1997" t="s">
        <v>7552</v>
      </c>
      <c r="P1997" t="s">
        <v>7553</v>
      </c>
      <c r="Q1997" t="s">
        <v>33</v>
      </c>
      <c r="R1997" t="s">
        <v>503</v>
      </c>
      <c r="S1997" t="s">
        <v>327</v>
      </c>
      <c r="T1997" t="s">
        <v>504</v>
      </c>
      <c r="U1997" t="s">
        <v>110</v>
      </c>
      <c r="V1997" t="s">
        <v>329</v>
      </c>
      <c r="W1997" t="str">
        <f>VLOOKUP(V1997,Lookup!D:E,2,FALSE)</f>
        <v>Corporate Contributions</v>
      </c>
      <c r="X1997" t="s">
        <v>216</v>
      </c>
      <c r="Y1997" t="s">
        <v>33</v>
      </c>
      <c r="Z1997" t="s">
        <v>36</v>
      </c>
      <c r="AA1997" t="s">
        <v>37</v>
      </c>
      <c r="AB1997" t="s">
        <v>427</v>
      </c>
      <c r="AC1997" t="s">
        <v>33</v>
      </c>
      <c r="AD1997">
        <v>0</v>
      </c>
      <c r="AE1997">
        <v>12</v>
      </c>
      <c r="AF1997">
        <v>2019</v>
      </c>
      <c r="AG1997" t="s">
        <v>33</v>
      </c>
      <c r="AH1997" t="s">
        <v>33</v>
      </c>
      <c r="AI1997" t="s">
        <v>124</v>
      </c>
    </row>
    <row r="1998" spans="1:35">
      <c r="A1998" t="s">
        <v>316</v>
      </c>
      <c r="B1998" t="s">
        <v>183</v>
      </c>
      <c r="C1998" t="s">
        <v>184</v>
      </c>
      <c r="D1998" t="s">
        <v>7535</v>
      </c>
      <c r="E1998" t="s">
        <v>7533</v>
      </c>
      <c r="F1998" t="s">
        <v>32</v>
      </c>
      <c r="G1998" t="s">
        <v>317</v>
      </c>
      <c r="H1998" t="str">
        <f t="shared" si="644"/>
        <v>4261</v>
      </c>
      <c r="I1998" t="s">
        <v>318</v>
      </c>
      <c r="J1998">
        <v>1500</v>
      </c>
      <c r="K1998" t="s">
        <v>500</v>
      </c>
      <c r="L1998" t="s">
        <v>428</v>
      </c>
      <c r="M1998" t="s">
        <v>598</v>
      </c>
      <c r="N1998" t="s">
        <v>599</v>
      </c>
      <c r="O1998" t="s">
        <v>7554</v>
      </c>
      <c r="P1998" t="s">
        <v>7555</v>
      </c>
      <c r="Q1998" t="s">
        <v>33</v>
      </c>
      <c r="R1998" t="s">
        <v>503</v>
      </c>
      <c r="S1998" t="s">
        <v>327</v>
      </c>
      <c r="T1998" t="s">
        <v>504</v>
      </c>
      <c r="U1998" t="s">
        <v>110</v>
      </c>
      <c r="V1998" t="s">
        <v>329</v>
      </c>
      <c r="W1998" t="str">
        <f>VLOOKUP(V1998,Lookup!D:E,2,FALSE)</f>
        <v>Corporate Contributions</v>
      </c>
      <c r="X1998" t="s">
        <v>216</v>
      </c>
      <c r="Y1998" t="s">
        <v>33</v>
      </c>
      <c r="Z1998" t="s">
        <v>36</v>
      </c>
      <c r="AA1998" t="s">
        <v>37</v>
      </c>
      <c r="AB1998" t="s">
        <v>427</v>
      </c>
      <c r="AC1998" t="s">
        <v>33</v>
      </c>
      <c r="AD1998">
        <v>0</v>
      </c>
      <c r="AE1998">
        <v>12</v>
      </c>
      <c r="AF1998">
        <v>2019</v>
      </c>
      <c r="AG1998" t="s">
        <v>33</v>
      </c>
      <c r="AH1998" t="s">
        <v>33</v>
      </c>
      <c r="AI1998" t="s">
        <v>124</v>
      </c>
    </row>
    <row r="1999" spans="1:35">
      <c r="A1999" t="s">
        <v>316</v>
      </c>
      <c r="B1999" t="s">
        <v>183</v>
      </c>
      <c r="C1999" t="s">
        <v>184</v>
      </c>
      <c r="D1999" t="s">
        <v>7535</v>
      </c>
      <c r="E1999" t="s">
        <v>7533</v>
      </c>
      <c r="F1999" t="s">
        <v>32</v>
      </c>
      <c r="G1999" t="s">
        <v>317</v>
      </c>
      <c r="H1999" t="str">
        <f t="shared" ref="H1999:H2012" si="645">LEFT(G1999,4)</f>
        <v>4261</v>
      </c>
      <c r="I1999" t="s">
        <v>318</v>
      </c>
      <c r="J1999">
        <v>1500</v>
      </c>
      <c r="K1999" t="s">
        <v>500</v>
      </c>
      <c r="L1999" t="s">
        <v>428</v>
      </c>
      <c r="M1999" t="s">
        <v>598</v>
      </c>
      <c r="N1999" t="s">
        <v>599</v>
      </c>
      <c r="O1999" t="s">
        <v>7556</v>
      </c>
      <c r="P1999" t="s">
        <v>7557</v>
      </c>
      <c r="Q1999" t="s">
        <v>33</v>
      </c>
      <c r="R1999" t="s">
        <v>503</v>
      </c>
      <c r="S1999" t="s">
        <v>327</v>
      </c>
      <c r="T1999" t="s">
        <v>504</v>
      </c>
      <c r="U1999" t="s">
        <v>110</v>
      </c>
      <c r="V1999" t="s">
        <v>329</v>
      </c>
      <c r="W1999" t="str">
        <f>VLOOKUP(V1999,Lookup!D:E,2,FALSE)</f>
        <v>Corporate Contributions</v>
      </c>
      <c r="X1999" t="s">
        <v>216</v>
      </c>
      <c r="Y1999" t="s">
        <v>33</v>
      </c>
      <c r="Z1999" t="s">
        <v>36</v>
      </c>
      <c r="AA1999" t="s">
        <v>37</v>
      </c>
      <c r="AB1999" t="s">
        <v>427</v>
      </c>
      <c r="AC1999" t="s">
        <v>33</v>
      </c>
      <c r="AD1999">
        <v>0</v>
      </c>
      <c r="AE1999">
        <v>12</v>
      </c>
      <c r="AF1999">
        <v>2019</v>
      </c>
      <c r="AG1999" t="s">
        <v>33</v>
      </c>
      <c r="AH1999" t="s">
        <v>33</v>
      </c>
      <c r="AI1999" t="s">
        <v>124</v>
      </c>
    </row>
    <row r="2000" spans="1:35">
      <c r="A2000" t="s">
        <v>316</v>
      </c>
      <c r="B2000" t="s">
        <v>183</v>
      </c>
      <c r="C2000" t="s">
        <v>184</v>
      </c>
      <c r="D2000" t="s">
        <v>7535</v>
      </c>
      <c r="E2000" t="s">
        <v>7533</v>
      </c>
      <c r="F2000" t="s">
        <v>32</v>
      </c>
      <c r="G2000" t="s">
        <v>317</v>
      </c>
      <c r="H2000" t="str">
        <f t="shared" si="645"/>
        <v>4261</v>
      </c>
      <c r="I2000" t="s">
        <v>318</v>
      </c>
      <c r="J2000">
        <v>5000</v>
      </c>
      <c r="K2000" t="s">
        <v>500</v>
      </c>
      <c r="L2000" t="s">
        <v>428</v>
      </c>
      <c r="M2000" t="s">
        <v>7558</v>
      </c>
      <c r="N2000" t="s">
        <v>7559</v>
      </c>
      <c r="O2000" t="s">
        <v>7560</v>
      </c>
      <c r="P2000" t="s">
        <v>7561</v>
      </c>
      <c r="Q2000" t="s">
        <v>33</v>
      </c>
      <c r="R2000" t="s">
        <v>503</v>
      </c>
      <c r="S2000" t="s">
        <v>327</v>
      </c>
      <c r="T2000" t="s">
        <v>504</v>
      </c>
      <c r="U2000" t="s">
        <v>110</v>
      </c>
      <c r="V2000" t="s">
        <v>329</v>
      </c>
      <c r="W2000" t="str">
        <f>VLOOKUP(V2000,Lookup!D:E,2,FALSE)</f>
        <v>Corporate Contributions</v>
      </c>
      <c r="X2000" t="s">
        <v>216</v>
      </c>
      <c r="Y2000" t="s">
        <v>33</v>
      </c>
      <c r="Z2000" t="s">
        <v>36</v>
      </c>
      <c r="AA2000" t="s">
        <v>37</v>
      </c>
      <c r="AB2000" t="s">
        <v>427</v>
      </c>
      <c r="AC2000" t="s">
        <v>33</v>
      </c>
      <c r="AD2000">
        <v>0</v>
      </c>
      <c r="AE2000">
        <v>12</v>
      </c>
      <c r="AF2000">
        <v>2019</v>
      </c>
      <c r="AG2000" t="s">
        <v>33</v>
      </c>
      <c r="AH2000" t="s">
        <v>33</v>
      </c>
      <c r="AI2000" t="s">
        <v>124</v>
      </c>
    </row>
    <row r="2001" spans="1:35">
      <c r="A2001" t="s">
        <v>316</v>
      </c>
      <c r="B2001" t="s">
        <v>183</v>
      </c>
      <c r="C2001" t="s">
        <v>184</v>
      </c>
      <c r="D2001" t="s">
        <v>7535</v>
      </c>
      <c r="E2001" t="s">
        <v>7533</v>
      </c>
      <c r="F2001" t="s">
        <v>32</v>
      </c>
      <c r="G2001" t="s">
        <v>317</v>
      </c>
      <c r="H2001" t="str">
        <f t="shared" si="645"/>
        <v>4261</v>
      </c>
      <c r="I2001" t="s">
        <v>318</v>
      </c>
      <c r="J2001">
        <v>5000</v>
      </c>
      <c r="K2001" t="s">
        <v>500</v>
      </c>
      <c r="L2001" t="s">
        <v>428</v>
      </c>
      <c r="M2001" t="s">
        <v>7558</v>
      </c>
      <c r="N2001" t="s">
        <v>7559</v>
      </c>
      <c r="O2001" t="s">
        <v>7562</v>
      </c>
      <c r="P2001" t="s">
        <v>7563</v>
      </c>
      <c r="Q2001" t="s">
        <v>33</v>
      </c>
      <c r="R2001" t="s">
        <v>503</v>
      </c>
      <c r="S2001" t="s">
        <v>327</v>
      </c>
      <c r="T2001" t="s">
        <v>504</v>
      </c>
      <c r="U2001" t="s">
        <v>110</v>
      </c>
      <c r="V2001" t="s">
        <v>329</v>
      </c>
      <c r="W2001" t="str">
        <f>VLOOKUP(V2001,Lookup!D:E,2,FALSE)</f>
        <v>Corporate Contributions</v>
      </c>
      <c r="X2001" t="s">
        <v>216</v>
      </c>
      <c r="Y2001" t="s">
        <v>33</v>
      </c>
      <c r="Z2001" t="s">
        <v>36</v>
      </c>
      <c r="AA2001" t="s">
        <v>37</v>
      </c>
      <c r="AB2001" t="s">
        <v>427</v>
      </c>
      <c r="AC2001" t="s">
        <v>33</v>
      </c>
      <c r="AD2001">
        <v>0</v>
      </c>
      <c r="AE2001">
        <v>12</v>
      </c>
      <c r="AF2001">
        <v>2019</v>
      </c>
      <c r="AG2001" t="s">
        <v>33</v>
      </c>
      <c r="AH2001" t="s">
        <v>33</v>
      </c>
      <c r="AI2001" t="s">
        <v>124</v>
      </c>
    </row>
    <row r="2002" spans="1:35">
      <c r="A2002" t="s">
        <v>316</v>
      </c>
      <c r="B2002" t="s">
        <v>183</v>
      </c>
      <c r="C2002" t="s">
        <v>184</v>
      </c>
      <c r="D2002" t="s">
        <v>7535</v>
      </c>
      <c r="E2002" t="s">
        <v>7533</v>
      </c>
      <c r="F2002" t="s">
        <v>32</v>
      </c>
      <c r="G2002" t="s">
        <v>317</v>
      </c>
      <c r="H2002" t="str">
        <f t="shared" si="645"/>
        <v>4261</v>
      </c>
      <c r="I2002" t="s">
        <v>318</v>
      </c>
      <c r="J2002">
        <v>1500</v>
      </c>
      <c r="K2002" t="s">
        <v>500</v>
      </c>
      <c r="L2002" t="s">
        <v>428</v>
      </c>
      <c r="M2002" t="s">
        <v>7564</v>
      </c>
      <c r="N2002" t="s">
        <v>7565</v>
      </c>
      <c r="O2002" t="s">
        <v>7566</v>
      </c>
      <c r="P2002" t="s">
        <v>7567</v>
      </c>
      <c r="Q2002" t="s">
        <v>33</v>
      </c>
      <c r="R2002" t="s">
        <v>503</v>
      </c>
      <c r="S2002" t="s">
        <v>327</v>
      </c>
      <c r="T2002" t="s">
        <v>504</v>
      </c>
      <c r="U2002" t="s">
        <v>110</v>
      </c>
      <c r="V2002" t="s">
        <v>329</v>
      </c>
      <c r="W2002" t="str">
        <f>VLOOKUP(V2002,Lookup!D:E,2,FALSE)</f>
        <v>Corporate Contributions</v>
      </c>
      <c r="X2002" t="s">
        <v>216</v>
      </c>
      <c r="Y2002" t="s">
        <v>33</v>
      </c>
      <c r="Z2002" t="s">
        <v>36</v>
      </c>
      <c r="AA2002" t="s">
        <v>37</v>
      </c>
      <c r="AB2002" t="s">
        <v>427</v>
      </c>
      <c r="AC2002" t="s">
        <v>33</v>
      </c>
      <c r="AD2002">
        <v>0</v>
      </c>
      <c r="AE2002">
        <v>12</v>
      </c>
      <c r="AF2002">
        <v>2019</v>
      </c>
      <c r="AG2002" t="s">
        <v>33</v>
      </c>
      <c r="AH2002" t="s">
        <v>33</v>
      </c>
      <c r="AI2002" t="s">
        <v>124</v>
      </c>
    </row>
    <row r="2003" spans="1:35">
      <c r="A2003" t="s">
        <v>316</v>
      </c>
      <c r="B2003" t="s">
        <v>183</v>
      </c>
      <c r="C2003" t="s">
        <v>184</v>
      </c>
      <c r="D2003" t="s">
        <v>7535</v>
      </c>
      <c r="E2003" t="s">
        <v>7533</v>
      </c>
      <c r="F2003" t="s">
        <v>32</v>
      </c>
      <c r="G2003" t="s">
        <v>317</v>
      </c>
      <c r="H2003" t="str">
        <f t="shared" si="645"/>
        <v>4261</v>
      </c>
      <c r="I2003" t="s">
        <v>318</v>
      </c>
      <c r="J2003">
        <v>1500</v>
      </c>
      <c r="K2003" t="s">
        <v>500</v>
      </c>
      <c r="L2003" t="s">
        <v>428</v>
      </c>
      <c r="M2003" t="s">
        <v>7568</v>
      </c>
      <c r="N2003" t="s">
        <v>7569</v>
      </c>
      <c r="O2003" t="s">
        <v>7570</v>
      </c>
      <c r="P2003" t="s">
        <v>7571</v>
      </c>
      <c r="Q2003" t="s">
        <v>33</v>
      </c>
      <c r="R2003" t="s">
        <v>503</v>
      </c>
      <c r="S2003" t="s">
        <v>327</v>
      </c>
      <c r="T2003" t="s">
        <v>504</v>
      </c>
      <c r="U2003" t="s">
        <v>110</v>
      </c>
      <c r="V2003" t="s">
        <v>329</v>
      </c>
      <c r="W2003" t="str">
        <f>VLOOKUP(V2003,Lookup!D:E,2,FALSE)</f>
        <v>Corporate Contributions</v>
      </c>
      <c r="X2003" t="s">
        <v>216</v>
      </c>
      <c r="Y2003" t="s">
        <v>33</v>
      </c>
      <c r="Z2003" t="s">
        <v>36</v>
      </c>
      <c r="AA2003" t="s">
        <v>37</v>
      </c>
      <c r="AB2003" t="s">
        <v>427</v>
      </c>
      <c r="AC2003" t="s">
        <v>33</v>
      </c>
      <c r="AD2003">
        <v>0</v>
      </c>
      <c r="AE2003">
        <v>12</v>
      </c>
      <c r="AF2003">
        <v>2019</v>
      </c>
      <c r="AG2003" t="s">
        <v>33</v>
      </c>
      <c r="AH2003" t="s">
        <v>33</v>
      </c>
      <c r="AI2003" t="s">
        <v>124</v>
      </c>
    </row>
    <row r="2004" spans="1:35">
      <c r="A2004" t="s">
        <v>316</v>
      </c>
      <c r="B2004" t="s">
        <v>183</v>
      </c>
      <c r="C2004" t="s">
        <v>184</v>
      </c>
      <c r="D2004" t="s">
        <v>7535</v>
      </c>
      <c r="E2004" t="s">
        <v>7533</v>
      </c>
      <c r="F2004" t="s">
        <v>32</v>
      </c>
      <c r="G2004" t="s">
        <v>317</v>
      </c>
      <c r="H2004" t="str">
        <f t="shared" si="645"/>
        <v>4261</v>
      </c>
      <c r="I2004" t="s">
        <v>318</v>
      </c>
      <c r="J2004">
        <v>1500</v>
      </c>
      <c r="K2004" t="s">
        <v>500</v>
      </c>
      <c r="L2004" t="s">
        <v>428</v>
      </c>
      <c r="M2004" t="s">
        <v>7572</v>
      </c>
      <c r="N2004" t="s">
        <v>7573</v>
      </c>
      <c r="O2004" t="s">
        <v>7574</v>
      </c>
      <c r="P2004" t="s">
        <v>7575</v>
      </c>
      <c r="Q2004" t="s">
        <v>33</v>
      </c>
      <c r="R2004" t="s">
        <v>503</v>
      </c>
      <c r="S2004" t="s">
        <v>327</v>
      </c>
      <c r="T2004" t="s">
        <v>504</v>
      </c>
      <c r="U2004" t="s">
        <v>110</v>
      </c>
      <c r="V2004" t="s">
        <v>329</v>
      </c>
      <c r="W2004" t="str">
        <f>VLOOKUP(V2004,Lookup!D:E,2,FALSE)</f>
        <v>Corporate Contributions</v>
      </c>
      <c r="X2004" t="s">
        <v>216</v>
      </c>
      <c r="Y2004" t="s">
        <v>33</v>
      </c>
      <c r="Z2004" t="s">
        <v>36</v>
      </c>
      <c r="AA2004" t="s">
        <v>37</v>
      </c>
      <c r="AB2004" t="s">
        <v>427</v>
      </c>
      <c r="AC2004" t="s">
        <v>33</v>
      </c>
      <c r="AD2004">
        <v>0</v>
      </c>
      <c r="AE2004">
        <v>12</v>
      </c>
      <c r="AF2004">
        <v>2019</v>
      </c>
      <c r="AG2004" t="s">
        <v>33</v>
      </c>
      <c r="AH2004" t="s">
        <v>33</v>
      </c>
      <c r="AI2004" t="s">
        <v>124</v>
      </c>
    </row>
    <row r="2005" spans="1:35">
      <c r="A2005" t="s">
        <v>316</v>
      </c>
      <c r="B2005" t="s">
        <v>183</v>
      </c>
      <c r="C2005" t="s">
        <v>184</v>
      </c>
      <c r="D2005" t="s">
        <v>7535</v>
      </c>
      <c r="E2005" t="s">
        <v>7533</v>
      </c>
      <c r="F2005" t="s">
        <v>32</v>
      </c>
      <c r="G2005" t="s">
        <v>317</v>
      </c>
      <c r="H2005" t="str">
        <f t="shared" si="645"/>
        <v>4261</v>
      </c>
      <c r="I2005" t="s">
        <v>318</v>
      </c>
      <c r="J2005">
        <v>1500</v>
      </c>
      <c r="K2005" t="s">
        <v>500</v>
      </c>
      <c r="L2005" t="s">
        <v>428</v>
      </c>
      <c r="M2005" t="s">
        <v>7576</v>
      </c>
      <c r="N2005" t="s">
        <v>7577</v>
      </c>
      <c r="O2005" t="s">
        <v>7578</v>
      </c>
      <c r="P2005" t="s">
        <v>7579</v>
      </c>
      <c r="Q2005" t="s">
        <v>33</v>
      </c>
      <c r="R2005" t="s">
        <v>503</v>
      </c>
      <c r="S2005" t="s">
        <v>327</v>
      </c>
      <c r="T2005" t="s">
        <v>504</v>
      </c>
      <c r="U2005" t="s">
        <v>110</v>
      </c>
      <c r="V2005" t="s">
        <v>329</v>
      </c>
      <c r="W2005" t="str">
        <f>VLOOKUP(V2005,Lookup!D:E,2,FALSE)</f>
        <v>Corporate Contributions</v>
      </c>
      <c r="X2005" t="s">
        <v>216</v>
      </c>
      <c r="Y2005" t="s">
        <v>33</v>
      </c>
      <c r="Z2005" t="s">
        <v>36</v>
      </c>
      <c r="AA2005" t="s">
        <v>37</v>
      </c>
      <c r="AB2005" t="s">
        <v>427</v>
      </c>
      <c r="AC2005" t="s">
        <v>33</v>
      </c>
      <c r="AD2005">
        <v>0</v>
      </c>
      <c r="AE2005">
        <v>12</v>
      </c>
      <c r="AF2005">
        <v>2019</v>
      </c>
      <c r="AG2005" t="s">
        <v>33</v>
      </c>
      <c r="AH2005" t="s">
        <v>33</v>
      </c>
      <c r="AI2005" t="s">
        <v>124</v>
      </c>
    </row>
    <row r="2006" spans="1:35">
      <c r="A2006" t="s">
        <v>316</v>
      </c>
      <c r="B2006" t="s">
        <v>183</v>
      </c>
      <c r="C2006" t="s">
        <v>184</v>
      </c>
      <c r="D2006" t="s">
        <v>7535</v>
      </c>
      <c r="E2006" t="s">
        <v>7533</v>
      </c>
      <c r="F2006" t="s">
        <v>32</v>
      </c>
      <c r="G2006" t="s">
        <v>317</v>
      </c>
      <c r="H2006" t="str">
        <f t="shared" si="645"/>
        <v>4261</v>
      </c>
      <c r="I2006" t="s">
        <v>318</v>
      </c>
      <c r="J2006">
        <v>2000</v>
      </c>
      <c r="K2006" t="s">
        <v>500</v>
      </c>
      <c r="L2006" t="s">
        <v>428</v>
      </c>
      <c r="M2006" t="s">
        <v>6399</v>
      </c>
      <c r="N2006" t="s">
        <v>6400</v>
      </c>
      <c r="O2006" t="s">
        <v>7580</v>
      </c>
      <c r="P2006" t="s">
        <v>7581</v>
      </c>
      <c r="Q2006" t="s">
        <v>33</v>
      </c>
      <c r="R2006" t="s">
        <v>503</v>
      </c>
      <c r="S2006" t="s">
        <v>327</v>
      </c>
      <c r="T2006" t="s">
        <v>504</v>
      </c>
      <c r="U2006" t="s">
        <v>110</v>
      </c>
      <c r="V2006" t="s">
        <v>329</v>
      </c>
      <c r="W2006" t="str">
        <f>VLOOKUP(V2006,Lookup!D:E,2,FALSE)</f>
        <v>Corporate Contributions</v>
      </c>
      <c r="X2006" t="s">
        <v>216</v>
      </c>
      <c r="Y2006" t="s">
        <v>33</v>
      </c>
      <c r="Z2006" t="s">
        <v>36</v>
      </c>
      <c r="AA2006" t="s">
        <v>37</v>
      </c>
      <c r="AB2006" t="s">
        <v>427</v>
      </c>
      <c r="AC2006" t="s">
        <v>33</v>
      </c>
      <c r="AD2006">
        <v>0</v>
      </c>
      <c r="AE2006">
        <v>12</v>
      </c>
      <c r="AF2006">
        <v>2019</v>
      </c>
      <c r="AG2006" t="s">
        <v>33</v>
      </c>
      <c r="AH2006" t="s">
        <v>33</v>
      </c>
      <c r="AI2006" t="s">
        <v>124</v>
      </c>
    </row>
    <row r="2007" spans="1:35">
      <c r="A2007" t="s">
        <v>316</v>
      </c>
      <c r="B2007" t="s">
        <v>183</v>
      </c>
      <c r="C2007" t="s">
        <v>184</v>
      </c>
      <c r="D2007" t="s">
        <v>7535</v>
      </c>
      <c r="E2007" t="s">
        <v>7533</v>
      </c>
      <c r="F2007" t="s">
        <v>32</v>
      </c>
      <c r="G2007" t="s">
        <v>317</v>
      </c>
      <c r="H2007" t="str">
        <f t="shared" si="645"/>
        <v>4261</v>
      </c>
      <c r="I2007" t="s">
        <v>318</v>
      </c>
      <c r="J2007">
        <v>1500</v>
      </c>
      <c r="K2007" t="s">
        <v>500</v>
      </c>
      <c r="L2007" t="s">
        <v>428</v>
      </c>
      <c r="M2007" t="s">
        <v>7582</v>
      </c>
      <c r="N2007" t="s">
        <v>7583</v>
      </c>
      <c r="O2007" t="s">
        <v>7584</v>
      </c>
      <c r="P2007" t="s">
        <v>7585</v>
      </c>
      <c r="Q2007" t="s">
        <v>33</v>
      </c>
      <c r="R2007" t="s">
        <v>503</v>
      </c>
      <c r="S2007" t="s">
        <v>327</v>
      </c>
      <c r="T2007" t="s">
        <v>504</v>
      </c>
      <c r="U2007" t="s">
        <v>110</v>
      </c>
      <c r="V2007" t="s">
        <v>329</v>
      </c>
      <c r="W2007" t="str">
        <f>VLOOKUP(V2007,Lookup!D:E,2,FALSE)</f>
        <v>Corporate Contributions</v>
      </c>
      <c r="X2007" t="s">
        <v>216</v>
      </c>
      <c r="Y2007" t="s">
        <v>33</v>
      </c>
      <c r="Z2007" t="s">
        <v>36</v>
      </c>
      <c r="AA2007" t="s">
        <v>37</v>
      </c>
      <c r="AB2007" t="s">
        <v>427</v>
      </c>
      <c r="AC2007" t="s">
        <v>33</v>
      </c>
      <c r="AD2007">
        <v>0</v>
      </c>
      <c r="AE2007">
        <v>12</v>
      </c>
      <c r="AF2007">
        <v>2019</v>
      </c>
      <c r="AG2007" t="s">
        <v>33</v>
      </c>
      <c r="AH2007" t="s">
        <v>33</v>
      </c>
      <c r="AI2007" t="s">
        <v>124</v>
      </c>
    </row>
    <row r="2008" spans="1:35">
      <c r="A2008" t="s">
        <v>316</v>
      </c>
      <c r="B2008" t="s">
        <v>183</v>
      </c>
      <c r="C2008" t="s">
        <v>184</v>
      </c>
      <c r="D2008" t="s">
        <v>7535</v>
      </c>
      <c r="E2008" t="s">
        <v>7533</v>
      </c>
      <c r="F2008" t="s">
        <v>32</v>
      </c>
      <c r="G2008" t="s">
        <v>317</v>
      </c>
      <c r="H2008" t="str">
        <f t="shared" si="645"/>
        <v>4261</v>
      </c>
      <c r="I2008" t="s">
        <v>318</v>
      </c>
      <c r="J2008">
        <v>1500</v>
      </c>
      <c r="K2008" t="s">
        <v>500</v>
      </c>
      <c r="L2008" t="s">
        <v>428</v>
      </c>
      <c r="M2008" t="s">
        <v>7586</v>
      </c>
      <c r="N2008" t="s">
        <v>7587</v>
      </c>
      <c r="O2008" t="s">
        <v>7588</v>
      </c>
      <c r="P2008" t="s">
        <v>7589</v>
      </c>
      <c r="Q2008" t="s">
        <v>33</v>
      </c>
      <c r="R2008" t="s">
        <v>503</v>
      </c>
      <c r="S2008" t="s">
        <v>327</v>
      </c>
      <c r="T2008" t="s">
        <v>504</v>
      </c>
      <c r="U2008" t="s">
        <v>110</v>
      </c>
      <c r="V2008" t="s">
        <v>329</v>
      </c>
      <c r="W2008" t="str">
        <f>VLOOKUP(V2008,Lookup!D:E,2,FALSE)</f>
        <v>Corporate Contributions</v>
      </c>
      <c r="X2008" t="s">
        <v>216</v>
      </c>
      <c r="Y2008" t="s">
        <v>33</v>
      </c>
      <c r="Z2008" t="s">
        <v>36</v>
      </c>
      <c r="AA2008" t="s">
        <v>37</v>
      </c>
      <c r="AB2008" t="s">
        <v>427</v>
      </c>
      <c r="AC2008" t="s">
        <v>33</v>
      </c>
      <c r="AD2008">
        <v>0</v>
      </c>
      <c r="AE2008">
        <v>12</v>
      </c>
      <c r="AF2008">
        <v>2019</v>
      </c>
      <c r="AG2008" t="s">
        <v>33</v>
      </c>
      <c r="AH2008" t="s">
        <v>33</v>
      </c>
      <c r="AI2008" t="s">
        <v>124</v>
      </c>
    </row>
    <row r="2009" spans="1:35">
      <c r="A2009" t="s">
        <v>316</v>
      </c>
      <c r="B2009" t="s">
        <v>183</v>
      </c>
      <c r="C2009" t="s">
        <v>184</v>
      </c>
      <c r="D2009" t="s">
        <v>7535</v>
      </c>
      <c r="E2009" t="s">
        <v>7533</v>
      </c>
      <c r="F2009" t="s">
        <v>32</v>
      </c>
      <c r="G2009" t="s">
        <v>317</v>
      </c>
      <c r="H2009" t="str">
        <f t="shared" si="645"/>
        <v>4261</v>
      </c>
      <c r="I2009" t="s">
        <v>318</v>
      </c>
      <c r="J2009">
        <v>2500</v>
      </c>
      <c r="K2009" t="s">
        <v>500</v>
      </c>
      <c r="L2009" t="s">
        <v>802</v>
      </c>
      <c r="M2009" t="s">
        <v>1026</v>
      </c>
      <c r="N2009" t="s">
        <v>1027</v>
      </c>
      <c r="O2009" t="s">
        <v>7590</v>
      </c>
      <c r="P2009" t="s">
        <v>7591</v>
      </c>
      <c r="Q2009" t="s">
        <v>33</v>
      </c>
      <c r="R2009" t="s">
        <v>888</v>
      </c>
      <c r="S2009" t="s">
        <v>327</v>
      </c>
      <c r="T2009" t="s">
        <v>1017</v>
      </c>
      <c r="U2009" t="s">
        <v>110</v>
      </c>
      <c r="V2009" t="s">
        <v>329</v>
      </c>
      <c r="W2009" t="str">
        <f>VLOOKUP(V2009,Lookup!D:E,2,FALSE)</f>
        <v>Corporate Contributions</v>
      </c>
      <c r="X2009" t="s">
        <v>216</v>
      </c>
      <c r="Y2009" t="s">
        <v>33</v>
      </c>
      <c r="Z2009" t="s">
        <v>36</v>
      </c>
      <c r="AA2009" t="s">
        <v>37</v>
      </c>
      <c r="AB2009" t="s">
        <v>801</v>
      </c>
      <c r="AC2009" t="s">
        <v>33</v>
      </c>
      <c r="AD2009">
        <v>0</v>
      </c>
      <c r="AE2009">
        <v>12</v>
      </c>
      <c r="AF2009">
        <v>2019</v>
      </c>
      <c r="AG2009" t="s">
        <v>33</v>
      </c>
      <c r="AH2009" t="s">
        <v>33</v>
      </c>
      <c r="AI2009" t="s">
        <v>124</v>
      </c>
    </row>
    <row r="2010" spans="1:35">
      <c r="A2010" t="s">
        <v>316</v>
      </c>
      <c r="B2010" t="s">
        <v>183</v>
      </c>
      <c r="C2010" t="s">
        <v>184</v>
      </c>
      <c r="D2010" t="s">
        <v>7535</v>
      </c>
      <c r="E2010" t="s">
        <v>7533</v>
      </c>
      <c r="F2010" t="s">
        <v>32</v>
      </c>
      <c r="G2010" t="s">
        <v>317</v>
      </c>
      <c r="H2010" t="str">
        <f t="shared" si="645"/>
        <v>4261</v>
      </c>
      <c r="I2010" t="s">
        <v>318</v>
      </c>
      <c r="J2010">
        <v>1000</v>
      </c>
      <c r="K2010" t="s">
        <v>500</v>
      </c>
      <c r="L2010" t="s">
        <v>802</v>
      </c>
      <c r="M2010" t="s">
        <v>6092</v>
      </c>
      <c r="N2010" t="s">
        <v>6093</v>
      </c>
      <c r="O2010" t="s">
        <v>7592</v>
      </c>
      <c r="P2010" t="s">
        <v>7593</v>
      </c>
      <c r="Q2010" t="s">
        <v>33</v>
      </c>
      <c r="R2010" t="s">
        <v>530</v>
      </c>
      <c r="S2010" t="s">
        <v>327</v>
      </c>
      <c r="T2010" t="s">
        <v>1017</v>
      </c>
      <c r="U2010" t="s">
        <v>110</v>
      </c>
      <c r="V2010" t="s">
        <v>329</v>
      </c>
      <c r="W2010" t="str">
        <f>VLOOKUP(V2010,Lookup!D:E,2,FALSE)</f>
        <v>Corporate Contributions</v>
      </c>
      <c r="X2010" t="s">
        <v>216</v>
      </c>
      <c r="Y2010" t="s">
        <v>33</v>
      </c>
      <c r="Z2010" t="s">
        <v>36</v>
      </c>
      <c r="AA2010" t="s">
        <v>37</v>
      </c>
      <c r="AB2010" t="s">
        <v>801</v>
      </c>
      <c r="AC2010" t="s">
        <v>33</v>
      </c>
      <c r="AD2010">
        <v>0</v>
      </c>
      <c r="AE2010">
        <v>12</v>
      </c>
      <c r="AF2010">
        <v>2019</v>
      </c>
      <c r="AG2010" t="s">
        <v>33</v>
      </c>
      <c r="AH2010" t="s">
        <v>33</v>
      </c>
      <c r="AI2010" t="s">
        <v>124</v>
      </c>
    </row>
    <row r="2011" spans="1:35">
      <c r="A2011" t="s">
        <v>316</v>
      </c>
      <c r="B2011" t="s">
        <v>183</v>
      </c>
      <c r="C2011" t="s">
        <v>184</v>
      </c>
      <c r="D2011" t="s">
        <v>7535</v>
      </c>
      <c r="E2011" t="s">
        <v>7533</v>
      </c>
      <c r="F2011" t="s">
        <v>32</v>
      </c>
      <c r="G2011" t="s">
        <v>317</v>
      </c>
      <c r="H2011" t="str">
        <f t="shared" si="645"/>
        <v>4261</v>
      </c>
      <c r="I2011" t="s">
        <v>318</v>
      </c>
      <c r="J2011">
        <v>1000</v>
      </c>
      <c r="K2011" t="s">
        <v>500</v>
      </c>
      <c r="L2011" t="s">
        <v>802</v>
      </c>
      <c r="M2011" t="s">
        <v>1051</v>
      </c>
      <c r="N2011" t="s">
        <v>1052</v>
      </c>
      <c r="O2011" t="s">
        <v>7594</v>
      </c>
      <c r="P2011" t="s">
        <v>7595</v>
      </c>
      <c r="Q2011" t="s">
        <v>33</v>
      </c>
      <c r="R2011" t="s">
        <v>530</v>
      </c>
      <c r="S2011" t="s">
        <v>327</v>
      </c>
      <c r="T2011" t="s">
        <v>1017</v>
      </c>
      <c r="U2011" t="s">
        <v>110</v>
      </c>
      <c r="V2011" t="s">
        <v>329</v>
      </c>
      <c r="W2011" t="str">
        <f>VLOOKUP(V2011,Lookup!D:E,2,FALSE)</f>
        <v>Corporate Contributions</v>
      </c>
      <c r="X2011" t="s">
        <v>216</v>
      </c>
      <c r="Y2011" t="s">
        <v>33</v>
      </c>
      <c r="Z2011" t="s">
        <v>36</v>
      </c>
      <c r="AA2011" t="s">
        <v>37</v>
      </c>
      <c r="AB2011" t="s">
        <v>801</v>
      </c>
      <c r="AC2011" t="s">
        <v>33</v>
      </c>
      <c r="AD2011">
        <v>0</v>
      </c>
      <c r="AE2011">
        <v>12</v>
      </c>
      <c r="AF2011">
        <v>2019</v>
      </c>
      <c r="AG2011" t="s">
        <v>33</v>
      </c>
      <c r="AH2011" t="s">
        <v>33</v>
      </c>
      <c r="AI2011" t="s">
        <v>124</v>
      </c>
    </row>
    <row r="2012" spans="1:35">
      <c r="A2012" t="s">
        <v>316</v>
      </c>
      <c r="B2012" t="s">
        <v>183</v>
      </c>
      <c r="C2012" t="s">
        <v>184</v>
      </c>
      <c r="D2012" t="s">
        <v>7535</v>
      </c>
      <c r="E2012" t="s">
        <v>7533</v>
      </c>
      <c r="F2012" t="s">
        <v>32</v>
      </c>
      <c r="G2012" t="s">
        <v>317</v>
      </c>
      <c r="H2012" t="str">
        <f t="shared" si="645"/>
        <v>4261</v>
      </c>
      <c r="I2012" t="s">
        <v>318</v>
      </c>
      <c r="J2012">
        <v>2500</v>
      </c>
      <c r="K2012" t="s">
        <v>500</v>
      </c>
      <c r="L2012" t="s">
        <v>802</v>
      </c>
      <c r="M2012" t="s">
        <v>6605</v>
      </c>
      <c r="N2012" t="s">
        <v>6606</v>
      </c>
      <c r="O2012" t="s">
        <v>7596</v>
      </c>
      <c r="P2012" t="s">
        <v>7597</v>
      </c>
      <c r="Q2012" t="s">
        <v>33</v>
      </c>
      <c r="R2012" t="s">
        <v>530</v>
      </c>
      <c r="S2012" t="s">
        <v>327</v>
      </c>
      <c r="T2012" t="s">
        <v>1017</v>
      </c>
      <c r="U2012" t="s">
        <v>110</v>
      </c>
      <c r="V2012" t="s">
        <v>329</v>
      </c>
      <c r="W2012" t="str">
        <f>VLOOKUP(V2012,Lookup!D:E,2,FALSE)</f>
        <v>Corporate Contributions</v>
      </c>
      <c r="X2012" t="s">
        <v>216</v>
      </c>
      <c r="Y2012" t="s">
        <v>33</v>
      </c>
      <c r="Z2012" t="s">
        <v>36</v>
      </c>
      <c r="AA2012" t="s">
        <v>37</v>
      </c>
      <c r="AB2012" t="s">
        <v>801</v>
      </c>
      <c r="AC2012" t="s">
        <v>33</v>
      </c>
      <c r="AD2012">
        <v>0</v>
      </c>
      <c r="AE2012">
        <v>12</v>
      </c>
      <c r="AF2012">
        <v>2019</v>
      </c>
      <c r="AG2012" t="s">
        <v>33</v>
      </c>
      <c r="AH2012" t="s">
        <v>33</v>
      </c>
      <c r="AI2012" t="s">
        <v>124</v>
      </c>
    </row>
    <row r="2013" spans="1:35">
      <c r="A2013" t="s">
        <v>163</v>
      </c>
      <c r="B2013" t="s">
        <v>183</v>
      </c>
      <c r="C2013" t="s">
        <v>184</v>
      </c>
      <c r="D2013" t="s">
        <v>7535</v>
      </c>
      <c r="E2013" t="s">
        <v>7533</v>
      </c>
      <c r="F2013" t="s">
        <v>32</v>
      </c>
      <c r="G2013" t="s">
        <v>96</v>
      </c>
      <c r="H2013" t="str">
        <f t="shared" ref="H2013:H2018" si="646">LEFT(G2013,4)</f>
        <v>9120</v>
      </c>
      <c r="I2013" t="s">
        <v>97</v>
      </c>
      <c r="J2013">
        <v>5000</v>
      </c>
      <c r="K2013" t="s">
        <v>500</v>
      </c>
      <c r="L2013" t="s">
        <v>826</v>
      </c>
      <c r="M2013" t="s">
        <v>1906</v>
      </c>
      <c r="N2013" t="s">
        <v>1907</v>
      </c>
      <c r="O2013" t="s">
        <v>7598</v>
      </c>
      <c r="P2013" t="s">
        <v>7599</v>
      </c>
      <c r="Q2013" t="s">
        <v>33</v>
      </c>
      <c r="R2013" t="s">
        <v>100</v>
      </c>
      <c r="S2013" t="s">
        <v>4205</v>
      </c>
      <c r="T2013" t="s">
        <v>235</v>
      </c>
      <c r="U2013" t="s">
        <v>56</v>
      </c>
      <c r="V2013" t="s">
        <v>47</v>
      </c>
      <c r="W2013" t="str">
        <f>VLOOKUP(V2013,Lookup!D:E,2,FALSE)</f>
        <v>Other Outside Services Gen</v>
      </c>
      <c r="X2013" t="s">
        <v>101</v>
      </c>
      <c r="Y2013" t="s">
        <v>33</v>
      </c>
      <c r="Z2013" t="s">
        <v>36</v>
      </c>
      <c r="AA2013" t="s">
        <v>37</v>
      </c>
      <c r="AB2013" t="s">
        <v>825</v>
      </c>
      <c r="AC2013" t="s">
        <v>33</v>
      </c>
      <c r="AD2013">
        <v>0</v>
      </c>
      <c r="AE2013">
        <v>12</v>
      </c>
      <c r="AF2013">
        <v>2019</v>
      </c>
      <c r="AG2013" t="s">
        <v>33</v>
      </c>
      <c r="AH2013" t="s">
        <v>7600</v>
      </c>
      <c r="AI2013" t="s">
        <v>124</v>
      </c>
    </row>
    <row r="2014" spans="1:35">
      <c r="A2014" t="s">
        <v>163</v>
      </c>
      <c r="B2014" t="s">
        <v>183</v>
      </c>
      <c r="C2014" t="s">
        <v>184</v>
      </c>
      <c r="D2014" t="s">
        <v>7535</v>
      </c>
      <c r="E2014" t="s">
        <v>7533</v>
      </c>
      <c r="F2014" t="s">
        <v>32</v>
      </c>
      <c r="G2014" t="s">
        <v>96</v>
      </c>
      <c r="H2014" t="str">
        <f t="shared" si="646"/>
        <v>9120</v>
      </c>
      <c r="I2014" t="s">
        <v>97</v>
      </c>
      <c r="J2014">
        <v>350</v>
      </c>
      <c r="K2014" t="s">
        <v>500</v>
      </c>
      <c r="L2014" t="s">
        <v>826</v>
      </c>
      <c r="M2014" t="s">
        <v>1906</v>
      </c>
      <c r="N2014" t="s">
        <v>1907</v>
      </c>
      <c r="O2014" t="s">
        <v>7598</v>
      </c>
      <c r="P2014" t="s">
        <v>7599</v>
      </c>
      <c r="Q2014" t="s">
        <v>33</v>
      </c>
      <c r="R2014" t="s">
        <v>100</v>
      </c>
      <c r="S2014" t="s">
        <v>4205</v>
      </c>
      <c r="T2014" t="s">
        <v>235</v>
      </c>
      <c r="U2014" t="s">
        <v>56</v>
      </c>
      <c r="V2014" t="s">
        <v>48</v>
      </c>
      <c r="W2014" t="str">
        <f>VLOOKUP(V2014,Lookup!D:E,2,FALSE)</f>
        <v>Sales/Use Tax-Outside Services</v>
      </c>
      <c r="X2014" t="s">
        <v>101</v>
      </c>
      <c r="Y2014" t="s">
        <v>33</v>
      </c>
      <c r="Z2014" t="s">
        <v>36</v>
      </c>
      <c r="AA2014" t="s">
        <v>37</v>
      </c>
      <c r="AB2014" t="s">
        <v>825</v>
      </c>
      <c r="AC2014" t="s">
        <v>33</v>
      </c>
      <c r="AD2014">
        <v>0</v>
      </c>
      <c r="AE2014">
        <v>12</v>
      </c>
      <c r="AF2014">
        <v>2019</v>
      </c>
      <c r="AG2014" t="s">
        <v>33</v>
      </c>
      <c r="AH2014" t="s">
        <v>7600</v>
      </c>
      <c r="AI2014" t="s">
        <v>45</v>
      </c>
    </row>
    <row r="2015" spans="1:35">
      <c r="A2015" t="s">
        <v>255</v>
      </c>
      <c r="B2015" t="s">
        <v>183</v>
      </c>
      <c r="C2015" t="s">
        <v>184</v>
      </c>
      <c r="D2015" t="s">
        <v>7535</v>
      </c>
      <c r="E2015" t="s">
        <v>7533</v>
      </c>
      <c r="F2015" t="s">
        <v>32</v>
      </c>
      <c r="G2015" t="s">
        <v>317</v>
      </c>
      <c r="H2015" t="str">
        <f t="shared" si="646"/>
        <v>4261</v>
      </c>
      <c r="I2015" t="s">
        <v>318</v>
      </c>
      <c r="J2015">
        <v>250</v>
      </c>
      <c r="K2015" t="s">
        <v>500</v>
      </c>
      <c r="L2015" t="s">
        <v>525</v>
      </c>
      <c r="M2015" t="s">
        <v>1051</v>
      </c>
      <c r="N2015" t="s">
        <v>1052</v>
      </c>
      <c r="O2015" t="s">
        <v>7601</v>
      </c>
      <c r="P2015" t="s">
        <v>1054</v>
      </c>
      <c r="Q2015" t="s">
        <v>33</v>
      </c>
      <c r="R2015" t="s">
        <v>530</v>
      </c>
      <c r="S2015" t="s">
        <v>89</v>
      </c>
      <c r="T2015" t="s">
        <v>806</v>
      </c>
      <c r="U2015" t="s">
        <v>56</v>
      </c>
      <c r="V2015" t="s">
        <v>68</v>
      </c>
      <c r="W2015" t="str">
        <f>VLOOKUP(V2015,Lookup!D:E,2,FALSE)</f>
        <v>Miscellaneous All Other</v>
      </c>
      <c r="X2015" t="s">
        <v>216</v>
      </c>
      <c r="Y2015" t="s">
        <v>33</v>
      </c>
      <c r="Z2015" t="s">
        <v>36</v>
      </c>
      <c r="AA2015" t="s">
        <v>37</v>
      </c>
      <c r="AB2015" t="s">
        <v>524</v>
      </c>
      <c r="AC2015" t="s">
        <v>33</v>
      </c>
      <c r="AD2015">
        <v>0</v>
      </c>
      <c r="AE2015">
        <v>12</v>
      </c>
      <c r="AF2015">
        <v>2019</v>
      </c>
      <c r="AG2015" t="s">
        <v>33</v>
      </c>
      <c r="AH2015" t="s">
        <v>7602</v>
      </c>
      <c r="AI2015" t="s">
        <v>124</v>
      </c>
    </row>
    <row r="2016" spans="1:35">
      <c r="A2016" t="s">
        <v>316</v>
      </c>
      <c r="B2016" t="s">
        <v>196</v>
      </c>
      <c r="C2016" t="s">
        <v>181</v>
      </c>
      <c r="D2016" t="s">
        <v>7603</v>
      </c>
      <c r="E2016" t="s">
        <v>7533</v>
      </c>
      <c r="F2016" t="s">
        <v>32</v>
      </c>
      <c r="G2016" t="s">
        <v>317</v>
      </c>
      <c r="H2016" t="str">
        <f t="shared" si="646"/>
        <v>4261</v>
      </c>
      <c r="I2016" t="s">
        <v>318</v>
      </c>
      <c r="J2016">
        <v>20000</v>
      </c>
      <c r="K2016" t="s">
        <v>903</v>
      </c>
      <c r="L2016" t="s">
        <v>905</v>
      </c>
      <c r="M2016" t="s">
        <v>1941</v>
      </c>
      <c r="N2016" t="s">
        <v>1942</v>
      </c>
      <c r="O2016" t="s">
        <v>7604</v>
      </c>
      <c r="P2016" t="s">
        <v>7605</v>
      </c>
      <c r="Q2016" t="s">
        <v>33</v>
      </c>
      <c r="R2016" t="s">
        <v>782</v>
      </c>
      <c r="S2016" t="s">
        <v>3751</v>
      </c>
      <c r="T2016" t="s">
        <v>909</v>
      </c>
      <c r="U2016" t="s">
        <v>110</v>
      </c>
      <c r="V2016" t="s">
        <v>329</v>
      </c>
      <c r="W2016" t="str">
        <f>VLOOKUP(V2016,Lookup!D:E,2,FALSE)</f>
        <v>Corporate Contributions</v>
      </c>
      <c r="X2016" t="s">
        <v>216</v>
      </c>
      <c r="Y2016" t="s">
        <v>33</v>
      </c>
      <c r="Z2016" t="s">
        <v>36</v>
      </c>
      <c r="AA2016" t="s">
        <v>37</v>
      </c>
      <c r="AB2016" t="s">
        <v>904</v>
      </c>
      <c r="AC2016" t="s">
        <v>33</v>
      </c>
      <c r="AD2016">
        <v>0</v>
      </c>
      <c r="AE2016">
        <v>12</v>
      </c>
      <c r="AF2016">
        <v>2019</v>
      </c>
      <c r="AG2016" t="s">
        <v>33</v>
      </c>
      <c r="AH2016" t="s">
        <v>33</v>
      </c>
      <c r="AI2016" t="s">
        <v>124</v>
      </c>
    </row>
    <row r="2017" spans="1:35">
      <c r="A2017" t="s">
        <v>316</v>
      </c>
      <c r="B2017" t="s">
        <v>196</v>
      </c>
      <c r="C2017" t="s">
        <v>181</v>
      </c>
      <c r="D2017" t="s">
        <v>7603</v>
      </c>
      <c r="E2017" t="s">
        <v>7533</v>
      </c>
      <c r="F2017" t="s">
        <v>32</v>
      </c>
      <c r="G2017" t="s">
        <v>317</v>
      </c>
      <c r="H2017" t="str">
        <f t="shared" si="646"/>
        <v>4261</v>
      </c>
      <c r="I2017" t="s">
        <v>318</v>
      </c>
      <c r="J2017">
        <v>3500</v>
      </c>
      <c r="K2017" t="s">
        <v>903</v>
      </c>
      <c r="L2017" t="s">
        <v>1671</v>
      </c>
      <c r="M2017" t="s">
        <v>1933</v>
      </c>
      <c r="N2017" t="s">
        <v>1934</v>
      </c>
      <c r="O2017" t="s">
        <v>7606</v>
      </c>
      <c r="P2017" t="s">
        <v>7607</v>
      </c>
      <c r="Q2017" t="s">
        <v>33</v>
      </c>
      <c r="R2017" t="s">
        <v>782</v>
      </c>
      <c r="S2017" t="s">
        <v>3751</v>
      </c>
      <c r="T2017" t="s">
        <v>909</v>
      </c>
      <c r="U2017" t="s">
        <v>110</v>
      </c>
      <c r="V2017" t="s">
        <v>329</v>
      </c>
      <c r="W2017" t="str">
        <f>VLOOKUP(V2017,Lookup!D:E,2,FALSE)</f>
        <v>Corporate Contributions</v>
      </c>
      <c r="X2017" t="s">
        <v>216</v>
      </c>
      <c r="Y2017" t="s">
        <v>33</v>
      </c>
      <c r="Z2017" t="s">
        <v>36</v>
      </c>
      <c r="AA2017" t="s">
        <v>37</v>
      </c>
      <c r="AB2017" t="s">
        <v>1670</v>
      </c>
      <c r="AC2017" t="s">
        <v>33</v>
      </c>
      <c r="AD2017">
        <v>0</v>
      </c>
      <c r="AE2017">
        <v>12</v>
      </c>
      <c r="AF2017">
        <v>2019</v>
      </c>
      <c r="AG2017" t="s">
        <v>33</v>
      </c>
      <c r="AH2017" t="s">
        <v>33</v>
      </c>
      <c r="AI2017" t="s">
        <v>124</v>
      </c>
    </row>
    <row r="2018" spans="1:35">
      <c r="A2018" t="s">
        <v>316</v>
      </c>
      <c r="B2018" t="s">
        <v>196</v>
      </c>
      <c r="C2018" t="s">
        <v>181</v>
      </c>
      <c r="D2018" t="s">
        <v>7603</v>
      </c>
      <c r="E2018" t="s">
        <v>7533</v>
      </c>
      <c r="F2018" t="s">
        <v>32</v>
      </c>
      <c r="G2018" t="s">
        <v>317</v>
      </c>
      <c r="H2018" t="str">
        <f t="shared" si="646"/>
        <v>4261</v>
      </c>
      <c r="I2018" t="s">
        <v>318</v>
      </c>
      <c r="J2018">
        <v>3500</v>
      </c>
      <c r="K2018" t="s">
        <v>903</v>
      </c>
      <c r="L2018" t="s">
        <v>1671</v>
      </c>
      <c r="M2018" t="s">
        <v>4020</v>
      </c>
      <c r="N2018" t="s">
        <v>4021</v>
      </c>
      <c r="O2018" t="s">
        <v>7608</v>
      </c>
      <c r="P2018" t="s">
        <v>7609</v>
      </c>
      <c r="Q2018" t="s">
        <v>33</v>
      </c>
      <c r="R2018" t="s">
        <v>782</v>
      </c>
      <c r="S2018" t="s">
        <v>3751</v>
      </c>
      <c r="T2018" t="s">
        <v>909</v>
      </c>
      <c r="U2018" t="s">
        <v>110</v>
      </c>
      <c r="V2018" t="s">
        <v>329</v>
      </c>
      <c r="W2018" t="str">
        <f>VLOOKUP(V2018,Lookup!D:E,2,FALSE)</f>
        <v>Corporate Contributions</v>
      </c>
      <c r="X2018" t="s">
        <v>216</v>
      </c>
      <c r="Y2018" t="s">
        <v>33</v>
      </c>
      <c r="Z2018" t="s">
        <v>36</v>
      </c>
      <c r="AA2018" t="s">
        <v>37</v>
      </c>
      <c r="AB2018" t="s">
        <v>1670</v>
      </c>
      <c r="AC2018" t="s">
        <v>33</v>
      </c>
      <c r="AD2018">
        <v>0</v>
      </c>
      <c r="AE2018">
        <v>12</v>
      </c>
      <c r="AF2018">
        <v>2019</v>
      </c>
      <c r="AG2018" t="s">
        <v>33</v>
      </c>
      <c r="AH2018" t="s">
        <v>33</v>
      </c>
      <c r="AI2018" t="s">
        <v>124</v>
      </c>
    </row>
    <row r="2019" spans="1:35">
      <c r="A2019" t="s">
        <v>316</v>
      </c>
      <c r="B2019" t="s">
        <v>183</v>
      </c>
      <c r="C2019" t="s">
        <v>184</v>
      </c>
      <c r="D2019" t="s">
        <v>7611</v>
      </c>
      <c r="E2019" t="s">
        <v>7610</v>
      </c>
      <c r="F2019" t="s">
        <v>32</v>
      </c>
      <c r="G2019" t="s">
        <v>317</v>
      </c>
      <c r="H2019" t="str">
        <f t="shared" ref="H2019:H2022" si="647">LEFT(G2019,4)</f>
        <v>4261</v>
      </c>
      <c r="I2019" t="s">
        <v>318</v>
      </c>
      <c r="J2019">
        <v>5000</v>
      </c>
      <c r="K2019" t="s">
        <v>500</v>
      </c>
      <c r="L2019" t="s">
        <v>428</v>
      </c>
      <c r="M2019" t="s">
        <v>7615</v>
      </c>
      <c r="N2019" t="s">
        <v>7616</v>
      </c>
      <c r="O2019" t="s">
        <v>7617</v>
      </c>
      <c r="P2019" t="s">
        <v>7618</v>
      </c>
      <c r="Q2019" t="s">
        <v>33</v>
      </c>
      <c r="R2019" t="s">
        <v>503</v>
      </c>
      <c r="S2019" t="s">
        <v>327</v>
      </c>
      <c r="T2019" t="s">
        <v>504</v>
      </c>
      <c r="U2019" t="s">
        <v>110</v>
      </c>
      <c r="V2019" t="s">
        <v>329</v>
      </c>
      <c r="W2019" t="str">
        <f>VLOOKUP(V2019,Lookup!D:E,2,FALSE)</f>
        <v>Corporate Contributions</v>
      </c>
      <c r="X2019" t="s">
        <v>216</v>
      </c>
      <c r="Y2019" t="s">
        <v>33</v>
      </c>
      <c r="Z2019" t="s">
        <v>36</v>
      </c>
      <c r="AA2019" t="s">
        <v>37</v>
      </c>
      <c r="AB2019" t="s">
        <v>427</v>
      </c>
      <c r="AC2019" t="s">
        <v>33</v>
      </c>
      <c r="AD2019">
        <v>0</v>
      </c>
      <c r="AE2019">
        <v>12</v>
      </c>
      <c r="AF2019">
        <v>2019</v>
      </c>
      <c r="AG2019" t="s">
        <v>33</v>
      </c>
      <c r="AH2019" t="s">
        <v>33</v>
      </c>
      <c r="AI2019" t="s">
        <v>124</v>
      </c>
    </row>
    <row r="2020" spans="1:35">
      <c r="A2020" t="s">
        <v>316</v>
      </c>
      <c r="B2020" t="s">
        <v>183</v>
      </c>
      <c r="C2020" t="s">
        <v>184</v>
      </c>
      <c r="D2020" t="s">
        <v>7611</v>
      </c>
      <c r="E2020" t="s">
        <v>7610</v>
      </c>
      <c r="F2020" t="s">
        <v>32</v>
      </c>
      <c r="G2020" t="s">
        <v>317</v>
      </c>
      <c r="H2020" t="str">
        <f t="shared" si="647"/>
        <v>4261</v>
      </c>
      <c r="I2020" t="s">
        <v>318</v>
      </c>
      <c r="J2020">
        <v>5000</v>
      </c>
      <c r="K2020" t="s">
        <v>500</v>
      </c>
      <c r="L2020" t="s">
        <v>428</v>
      </c>
      <c r="M2020" t="s">
        <v>7619</v>
      </c>
      <c r="N2020" t="s">
        <v>7620</v>
      </c>
      <c r="O2020" t="s">
        <v>7621</v>
      </c>
      <c r="P2020" t="s">
        <v>7622</v>
      </c>
      <c r="Q2020" t="s">
        <v>33</v>
      </c>
      <c r="R2020" t="s">
        <v>503</v>
      </c>
      <c r="S2020" t="s">
        <v>327</v>
      </c>
      <c r="T2020" t="s">
        <v>504</v>
      </c>
      <c r="U2020" t="s">
        <v>110</v>
      </c>
      <c r="V2020" t="s">
        <v>329</v>
      </c>
      <c r="W2020" t="str">
        <f>VLOOKUP(V2020,Lookup!D:E,2,FALSE)</f>
        <v>Corporate Contributions</v>
      </c>
      <c r="X2020" t="s">
        <v>216</v>
      </c>
      <c r="Y2020" t="s">
        <v>33</v>
      </c>
      <c r="Z2020" t="s">
        <v>36</v>
      </c>
      <c r="AA2020" t="s">
        <v>37</v>
      </c>
      <c r="AB2020" t="s">
        <v>427</v>
      </c>
      <c r="AC2020" t="s">
        <v>33</v>
      </c>
      <c r="AD2020">
        <v>0</v>
      </c>
      <c r="AE2020">
        <v>12</v>
      </c>
      <c r="AF2020">
        <v>2019</v>
      </c>
      <c r="AG2020" t="s">
        <v>33</v>
      </c>
      <c r="AH2020" t="s">
        <v>33</v>
      </c>
      <c r="AI2020" t="s">
        <v>124</v>
      </c>
    </row>
    <row r="2021" spans="1:35">
      <c r="A2021" t="s">
        <v>316</v>
      </c>
      <c r="B2021" t="s">
        <v>183</v>
      </c>
      <c r="C2021" t="s">
        <v>184</v>
      </c>
      <c r="D2021" t="s">
        <v>7611</v>
      </c>
      <c r="E2021" t="s">
        <v>7610</v>
      </c>
      <c r="F2021" t="s">
        <v>32</v>
      </c>
      <c r="G2021" t="s">
        <v>317</v>
      </c>
      <c r="H2021" t="str">
        <f t="shared" si="647"/>
        <v>4261</v>
      </c>
      <c r="I2021" t="s">
        <v>318</v>
      </c>
      <c r="J2021">
        <v>1000</v>
      </c>
      <c r="K2021" t="s">
        <v>500</v>
      </c>
      <c r="L2021" t="s">
        <v>802</v>
      </c>
      <c r="M2021" t="s">
        <v>2841</v>
      </c>
      <c r="N2021" t="s">
        <v>2842</v>
      </c>
      <c r="O2021" t="s">
        <v>7623</v>
      </c>
      <c r="P2021" t="s">
        <v>7624</v>
      </c>
      <c r="Q2021" t="s">
        <v>33</v>
      </c>
      <c r="R2021" t="s">
        <v>888</v>
      </c>
      <c r="S2021" t="s">
        <v>327</v>
      </c>
      <c r="T2021" t="s">
        <v>1017</v>
      </c>
      <c r="U2021" t="s">
        <v>110</v>
      </c>
      <c r="V2021" t="s">
        <v>329</v>
      </c>
      <c r="W2021" t="str">
        <f>VLOOKUP(V2021,Lookup!D:E,2,FALSE)</f>
        <v>Corporate Contributions</v>
      </c>
      <c r="X2021" t="s">
        <v>216</v>
      </c>
      <c r="Y2021" t="s">
        <v>33</v>
      </c>
      <c r="Z2021" t="s">
        <v>36</v>
      </c>
      <c r="AA2021" t="s">
        <v>37</v>
      </c>
      <c r="AB2021" t="s">
        <v>801</v>
      </c>
      <c r="AC2021" t="s">
        <v>33</v>
      </c>
      <c r="AD2021">
        <v>0</v>
      </c>
      <c r="AE2021">
        <v>12</v>
      </c>
      <c r="AF2021">
        <v>2019</v>
      </c>
      <c r="AG2021" t="s">
        <v>33</v>
      </c>
      <c r="AH2021" t="s">
        <v>33</v>
      </c>
      <c r="AI2021" t="s">
        <v>124</v>
      </c>
    </row>
    <row r="2022" spans="1:35">
      <c r="A2022" t="s">
        <v>316</v>
      </c>
      <c r="B2022" t="s">
        <v>183</v>
      </c>
      <c r="C2022" t="s">
        <v>184</v>
      </c>
      <c r="D2022" t="s">
        <v>7611</v>
      </c>
      <c r="E2022" t="s">
        <v>7610</v>
      </c>
      <c r="F2022" t="s">
        <v>32</v>
      </c>
      <c r="G2022" t="s">
        <v>115</v>
      </c>
      <c r="H2022" t="str">
        <f t="shared" si="647"/>
        <v>9302</v>
      </c>
      <c r="I2022" t="s">
        <v>116</v>
      </c>
      <c r="J2022">
        <v>600</v>
      </c>
      <c r="K2022" t="s">
        <v>500</v>
      </c>
      <c r="L2022" t="s">
        <v>802</v>
      </c>
      <c r="M2022" t="s">
        <v>1326</v>
      </c>
      <c r="N2022" t="s">
        <v>1327</v>
      </c>
      <c r="O2022" t="s">
        <v>7625</v>
      </c>
      <c r="P2022" t="s">
        <v>7626</v>
      </c>
      <c r="Q2022" t="s">
        <v>33</v>
      </c>
      <c r="R2022" t="s">
        <v>530</v>
      </c>
      <c r="S2022" t="s">
        <v>531</v>
      </c>
      <c r="T2022" t="s">
        <v>900</v>
      </c>
      <c r="U2022" t="s">
        <v>110</v>
      </c>
      <c r="V2022" t="s">
        <v>533</v>
      </c>
      <c r="W2022" t="str">
        <f>VLOOKUP(V2022,Lookup!D:E,2,FALSE)</f>
        <v>Company Memberships</v>
      </c>
      <c r="X2022" t="s">
        <v>93</v>
      </c>
      <c r="Y2022" t="s">
        <v>33</v>
      </c>
      <c r="Z2022" t="s">
        <v>36</v>
      </c>
      <c r="AA2022" t="s">
        <v>37</v>
      </c>
      <c r="AB2022" t="s">
        <v>801</v>
      </c>
      <c r="AC2022" t="s">
        <v>33</v>
      </c>
      <c r="AD2022">
        <v>0</v>
      </c>
      <c r="AE2022">
        <v>12</v>
      </c>
      <c r="AF2022">
        <v>2019</v>
      </c>
      <c r="AG2022" t="s">
        <v>33</v>
      </c>
      <c r="AH2022" t="s">
        <v>33</v>
      </c>
      <c r="AI2022" t="s">
        <v>124</v>
      </c>
    </row>
    <row r="2023" spans="1:35">
      <c r="A2023" t="s">
        <v>316</v>
      </c>
      <c r="B2023" t="s">
        <v>196</v>
      </c>
      <c r="C2023" t="s">
        <v>181</v>
      </c>
      <c r="D2023" t="s">
        <v>7612</v>
      </c>
      <c r="E2023" t="s">
        <v>7610</v>
      </c>
      <c r="F2023" t="s">
        <v>32</v>
      </c>
      <c r="G2023" t="s">
        <v>317</v>
      </c>
      <c r="H2023" t="str">
        <f t="shared" ref="H2023:H2024" si="648">LEFT(G2023,4)</f>
        <v>4261</v>
      </c>
      <c r="I2023" t="s">
        <v>318</v>
      </c>
      <c r="J2023">
        <v>500</v>
      </c>
      <c r="K2023" t="s">
        <v>903</v>
      </c>
      <c r="L2023" t="s">
        <v>905</v>
      </c>
      <c r="M2023" t="s">
        <v>5660</v>
      </c>
      <c r="N2023" t="s">
        <v>5661</v>
      </c>
      <c r="O2023" t="s">
        <v>7627</v>
      </c>
      <c r="P2023" t="s">
        <v>7628</v>
      </c>
      <c r="Q2023" t="s">
        <v>33</v>
      </c>
      <c r="R2023" t="s">
        <v>782</v>
      </c>
      <c r="S2023" t="s">
        <v>3751</v>
      </c>
      <c r="T2023" t="s">
        <v>909</v>
      </c>
      <c r="U2023" t="s">
        <v>110</v>
      </c>
      <c r="V2023" t="s">
        <v>329</v>
      </c>
      <c r="W2023" t="str">
        <f>VLOOKUP(V2023,Lookup!D:E,2,FALSE)</f>
        <v>Corporate Contributions</v>
      </c>
      <c r="X2023" t="s">
        <v>216</v>
      </c>
      <c r="Y2023" t="s">
        <v>33</v>
      </c>
      <c r="Z2023" t="s">
        <v>36</v>
      </c>
      <c r="AA2023" t="s">
        <v>37</v>
      </c>
      <c r="AB2023" t="s">
        <v>904</v>
      </c>
      <c r="AC2023" t="s">
        <v>33</v>
      </c>
      <c r="AD2023">
        <v>0</v>
      </c>
      <c r="AE2023">
        <v>12</v>
      </c>
      <c r="AF2023">
        <v>2019</v>
      </c>
      <c r="AG2023" t="s">
        <v>33</v>
      </c>
      <c r="AH2023" t="s">
        <v>33</v>
      </c>
      <c r="AI2023" t="s">
        <v>124</v>
      </c>
    </row>
    <row r="2024" spans="1:35">
      <c r="A2024" t="s">
        <v>316</v>
      </c>
      <c r="B2024" t="s">
        <v>196</v>
      </c>
      <c r="C2024" t="s">
        <v>181</v>
      </c>
      <c r="D2024" t="s">
        <v>7612</v>
      </c>
      <c r="E2024" t="s">
        <v>7610</v>
      </c>
      <c r="F2024" t="s">
        <v>32</v>
      </c>
      <c r="G2024" t="s">
        <v>317</v>
      </c>
      <c r="H2024" t="str">
        <f t="shared" si="648"/>
        <v>4261</v>
      </c>
      <c r="I2024" t="s">
        <v>318</v>
      </c>
      <c r="J2024">
        <v>500</v>
      </c>
      <c r="K2024" t="s">
        <v>903</v>
      </c>
      <c r="L2024" t="s">
        <v>905</v>
      </c>
      <c r="M2024" t="s">
        <v>2952</v>
      </c>
      <c r="N2024" t="s">
        <v>2953</v>
      </c>
      <c r="O2024" t="s">
        <v>7629</v>
      </c>
      <c r="P2024" t="s">
        <v>7630</v>
      </c>
      <c r="Q2024" t="s">
        <v>33</v>
      </c>
      <c r="R2024" t="s">
        <v>782</v>
      </c>
      <c r="S2024" t="s">
        <v>3751</v>
      </c>
      <c r="T2024" t="s">
        <v>909</v>
      </c>
      <c r="U2024" t="s">
        <v>110</v>
      </c>
      <c r="V2024" t="s">
        <v>329</v>
      </c>
      <c r="W2024" t="str">
        <f>VLOOKUP(V2024,Lookup!D:E,2,FALSE)</f>
        <v>Corporate Contributions</v>
      </c>
      <c r="X2024" t="s">
        <v>216</v>
      </c>
      <c r="Y2024" t="s">
        <v>33</v>
      </c>
      <c r="Z2024" t="s">
        <v>36</v>
      </c>
      <c r="AA2024" t="s">
        <v>37</v>
      </c>
      <c r="AB2024" t="s">
        <v>904</v>
      </c>
      <c r="AC2024" t="s">
        <v>33</v>
      </c>
      <c r="AD2024">
        <v>0</v>
      </c>
      <c r="AE2024">
        <v>12</v>
      </c>
      <c r="AF2024">
        <v>2019</v>
      </c>
      <c r="AG2024" t="s">
        <v>33</v>
      </c>
      <c r="AH2024" t="s">
        <v>33</v>
      </c>
      <c r="AI2024" t="s">
        <v>124</v>
      </c>
    </row>
    <row r="2025" spans="1:35">
      <c r="A2025" t="s">
        <v>255</v>
      </c>
      <c r="B2025" t="s">
        <v>196</v>
      </c>
      <c r="C2025" t="s">
        <v>181</v>
      </c>
      <c r="D2025" t="s">
        <v>7612</v>
      </c>
      <c r="E2025" t="s">
        <v>7610</v>
      </c>
      <c r="F2025" t="s">
        <v>32</v>
      </c>
      <c r="G2025" t="s">
        <v>568</v>
      </c>
      <c r="H2025" t="str">
        <f t="shared" ref="H2025" si="649">LEFT(G2025,4)</f>
        <v>9080</v>
      </c>
      <c r="I2025" t="s">
        <v>569</v>
      </c>
      <c r="J2025">
        <v>200</v>
      </c>
      <c r="K2025" t="s">
        <v>570</v>
      </c>
      <c r="L2025" t="s">
        <v>972</v>
      </c>
      <c r="M2025" t="s">
        <v>2012</v>
      </c>
      <c r="N2025" t="s">
        <v>2013</v>
      </c>
      <c r="O2025" t="s">
        <v>7631</v>
      </c>
      <c r="P2025" t="s">
        <v>7632</v>
      </c>
      <c r="Q2025" t="s">
        <v>33</v>
      </c>
      <c r="R2025" t="s">
        <v>577</v>
      </c>
      <c r="S2025" t="s">
        <v>1391</v>
      </c>
      <c r="T2025" t="s">
        <v>269</v>
      </c>
      <c r="U2025" t="s">
        <v>56</v>
      </c>
      <c r="V2025" t="s">
        <v>579</v>
      </c>
      <c r="W2025" t="str">
        <f>VLOOKUP(V2025,Lookup!D:E,2,FALSE)</f>
        <v>EE/DR (DSM) Incentive Payment</v>
      </c>
      <c r="X2025" t="s">
        <v>580</v>
      </c>
      <c r="Y2025" t="s">
        <v>230</v>
      </c>
      <c r="Z2025" t="s">
        <v>36</v>
      </c>
      <c r="AA2025" t="s">
        <v>37</v>
      </c>
      <c r="AB2025" t="s">
        <v>971</v>
      </c>
      <c r="AC2025" t="s">
        <v>33</v>
      </c>
      <c r="AD2025">
        <v>0</v>
      </c>
      <c r="AE2025">
        <v>12</v>
      </c>
      <c r="AF2025">
        <v>2019</v>
      </c>
      <c r="AG2025" t="s">
        <v>33</v>
      </c>
      <c r="AH2025" t="s">
        <v>1392</v>
      </c>
      <c r="AI2025" t="s">
        <v>124</v>
      </c>
    </row>
    <row r="2026" spans="1:35">
      <c r="A2026" t="s">
        <v>255</v>
      </c>
      <c r="B2026" t="s">
        <v>295</v>
      </c>
      <c r="C2026" t="s">
        <v>184</v>
      </c>
      <c r="D2026" t="s">
        <v>7613</v>
      </c>
      <c r="E2026" t="s">
        <v>7610</v>
      </c>
      <c r="F2026" t="s">
        <v>32</v>
      </c>
      <c r="G2026" t="s">
        <v>218</v>
      </c>
      <c r="H2026" t="str">
        <f t="shared" ref="H2026:H2027" si="650">LEFT(G2026,4)</f>
        <v>5060</v>
      </c>
      <c r="I2026" t="s">
        <v>219</v>
      </c>
      <c r="J2026">
        <v>300</v>
      </c>
      <c r="K2026" t="s">
        <v>1237</v>
      </c>
      <c r="L2026" t="s">
        <v>1134</v>
      </c>
      <c r="M2026" t="s">
        <v>3880</v>
      </c>
      <c r="N2026" t="s">
        <v>3881</v>
      </c>
      <c r="O2026" t="s">
        <v>7633</v>
      </c>
      <c r="P2026" t="s">
        <v>7634</v>
      </c>
      <c r="Q2026" t="s">
        <v>33</v>
      </c>
      <c r="R2026" t="s">
        <v>453</v>
      </c>
      <c r="S2026" t="s">
        <v>454</v>
      </c>
      <c r="T2026" t="s">
        <v>582</v>
      </c>
      <c r="U2026" t="s">
        <v>39</v>
      </c>
      <c r="V2026" t="s">
        <v>398</v>
      </c>
      <c r="W2026" t="str">
        <f>VLOOKUP(V2026,Lookup!D:E,2,FALSE)</f>
        <v>MMS From Stock General</v>
      </c>
      <c r="X2026" t="s">
        <v>52</v>
      </c>
      <c r="Y2026" t="s">
        <v>33</v>
      </c>
      <c r="Z2026" t="s">
        <v>36</v>
      </c>
      <c r="AA2026" t="s">
        <v>37</v>
      </c>
      <c r="AB2026" t="s">
        <v>1133</v>
      </c>
      <c r="AC2026" t="s">
        <v>33</v>
      </c>
      <c r="AD2026">
        <v>0</v>
      </c>
      <c r="AE2026">
        <v>12</v>
      </c>
      <c r="AF2026">
        <v>2019</v>
      </c>
      <c r="AG2026" t="s">
        <v>33</v>
      </c>
      <c r="AH2026" t="s">
        <v>7635</v>
      </c>
      <c r="AI2026" t="s">
        <v>124</v>
      </c>
    </row>
    <row r="2027" spans="1:35">
      <c r="A2027" t="s">
        <v>255</v>
      </c>
      <c r="B2027" t="s">
        <v>295</v>
      </c>
      <c r="C2027" t="s">
        <v>184</v>
      </c>
      <c r="D2027" t="s">
        <v>7613</v>
      </c>
      <c r="E2027" t="s">
        <v>7610</v>
      </c>
      <c r="F2027" t="s">
        <v>32</v>
      </c>
      <c r="G2027" t="s">
        <v>218</v>
      </c>
      <c r="H2027" t="str">
        <f t="shared" si="650"/>
        <v>5060</v>
      </c>
      <c r="I2027" t="s">
        <v>219</v>
      </c>
      <c r="J2027">
        <v>18</v>
      </c>
      <c r="K2027" t="s">
        <v>1237</v>
      </c>
      <c r="L2027" t="s">
        <v>1134</v>
      </c>
      <c r="M2027" t="s">
        <v>3880</v>
      </c>
      <c r="N2027" t="s">
        <v>3881</v>
      </c>
      <c r="O2027" t="s">
        <v>7633</v>
      </c>
      <c r="P2027" t="s">
        <v>7634</v>
      </c>
      <c r="Q2027" t="s">
        <v>33</v>
      </c>
      <c r="R2027" t="s">
        <v>453</v>
      </c>
      <c r="S2027" t="s">
        <v>454</v>
      </c>
      <c r="T2027" t="s">
        <v>582</v>
      </c>
      <c r="U2027" t="s">
        <v>39</v>
      </c>
      <c r="V2027" t="s">
        <v>44</v>
      </c>
      <c r="W2027" t="str">
        <f>VLOOKUP(V2027,Lookup!D:E,2,FALSE)</f>
        <v xml:space="preserve">Sales &amp; Use Tax Accrual </v>
      </c>
      <c r="X2027" t="s">
        <v>52</v>
      </c>
      <c r="Y2027" t="s">
        <v>33</v>
      </c>
      <c r="Z2027" t="s">
        <v>36</v>
      </c>
      <c r="AA2027" t="s">
        <v>37</v>
      </c>
      <c r="AB2027" t="s">
        <v>1133</v>
      </c>
      <c r="AC2027" t="s">
        <v>33</v>
      </c>
      <c r="AD2027">
        <v>0</v>
      </c>
      <c r="AE2027">
        <v>12</v>
      </c>
      <c r="AF2027">
        <v>2019</v>
      </c>
      <c r="AG2027" t="s">
        <v>33</v>
      </c>
      <c r="AH2027" t="s">
        <v>7635</v>
      </c>
      <c r="AI2027" t="s">
        <v>45</v>
      </c>
    </row>
    <row r="2028" spans="1:35">
      <c r="A2028" t="s">
        <v>6450</v>
      </c>
      <c r="B2028" t="s">
        <v>197</v>
      </c>
      <c r="C2028" t="s">
        <v>187</v>
      </c>
      <c r="D2028" t="s">
        <v>7614</v>
      </c>
      <c r="E2028" t="s">
        <v>7610</v>
      </c>
      <c r="F2028" t="s">
        <v>32</v>
      </c>
      <c r="G2028" t="s">
        <v>166</v>
      </c>
      <c r="H2028" t="str">
        <f t="shared" ref="H2028" si="651">LEFT(G2028,4)</f>
        <v>4264</v>
      </c>
      <c r="I2028" t="s">
        <v>167</v>
      </c>
      <c r="J2028">
        <v>7500</v>
      </c>
      <c r="L2028" t="s">
        <v>1890</v>
      </c>
      <c r="M2028" t="s">
        <v>6451</v>
      </c>
      <c r="N2028" t="s">
        <v>6452</v>
      </c>
      <c r="O2028" t="s">
        <v>7636</v>
      </c>
      <c r="P2028" t="s">
        <v>7637</v>
      </c>
      <c r="Q2028" t="s">
        <v>33</v>
      </c>
      <c r="R2028" t="s">
        <v>1178</v>
      </c>
      <c r="S2028" t="s">
        <v>327</v>
      </c>
      <c r="T2028" t="s">
        <v>200</v>
      </c>
      <c r="U2028" t="s">
        <v>110</v>
      </c>
      <c r="V2028" t="s">
        <v>329</v>
      </c>
      <c r="W2028" t="str">
        <f>VLOOKUP(V2028,Lookup!D:E,2,FALSE)</f>
        <v>Corporate Contributions</v>
      </c>
      <c r="X2028" t="s">
        <v>173</v>
      </c>
      <c r="Y2028" t="s">
        <v>66</v>
      </c>
      <c r="Z2028" t="s">
        <v>36</v>
      </c>
      <c r="AA2028" t="s">
        <v>37</v>
      </c>
      <c r="AB2028" t="s">
        <v>1889</v>
      </c>
      <c r="AC2028" t="s">
        <v>33</v>
      </c>
      <c r="AD2028">
        <v>0</v>
      </c>
      <c r="AE2028">
        <v>12</v>
      </c>
      <c r="AF2028">
        <v>2019</v>
      </c>
      <c r="AG2028" t="s">
        <v>6455</v>
      </c>
      <c r="AH2028" t="s">
        <v>7638</v>
      </c>
      <c r="AI2028" t="s">
        <v>6457</v>
      </c>
    </row>
    <row r="2029" spans="1:35">
      <c r="A2029" t="s">
        <v>316</v>
      </c>
      <c r="B2029" t="s">
        <v>175</v>
      </c>
      <c r="C2029" t="s">
        <v>176</v>
      </c>
      <c r="D2029" t="s">
        <v>7640</v>
      </c>
      <c r="E2029" t="s">
        <v>7639</v>
      </c>
      <c r="F2029" t="s">
        <v>32</v>
      </c>
      <c r="G2029" t="s">
        <v>317</v>
      </c>
      <c r="H2029" t="str">
        <f t="shared" ref="H2029:H2037" si="652">LEFT(G2029,4)</f>
        <v>4261</v>
      </c>
      <c r="I2029" t="s">
        <v>318</v>
      </c>
      <c r="J2029">
        <v>500</v>
      </c>
      <c r="K2029" t="s">
        <v>210</v>
      </c>
      <c r="L2029" t="s">
        <v>641</v>
      </c>
      <c r="M2029" t="s">
        <v>788</v>
      </c>
      <c r="N2029" t="s">
        <v>789</v>
      </c>
      <c r="O2029" t="s">
        <v>7644</v>
      </c>
      <c r="P2029" t="s">
        <v>7645</v>
      </c>
      <c r="Q2029" t="s">
        <v>33</v>
      </c>
      <c r="R2029" t="s">
        <v>557</v>
      </c>
      <c r="S2029" t="s">
        <v>3751</v>
      </c>
      <c r="T2029" t="s">
        <v>95</v>
      </c>
      <c r="U2029" t="s">
        <v>110</v>
      </c>
      <c r="V2029" t="s">
        <v>329</v>
      </c>
      <c r="W2029" t="str">
        <f>VLOOKUP(V2029,Lookup!D:E,2,FALSE)</f>
        <v>Corporate Contributions</v>
      </c>
      <c r="X2029" t="s">
        <v>216</v>
      </c>
      <c r="Y2029" t="s">
        <v>33</v>
      </c>
      <c r="Z2029" t="s">
        <v>36</v>
      </c>
      <c r="AA2029" t="s">
        <v>37</v>
      </c>
      <c r="AB2029" t="s">
        <v>640</v>
      </c>
      <c r="AC2029" t="s">
        <v>33</v>
      </c>
      <c r="AD2029">
        <v>0</v>
      </c>
      <c r="AE2029">
        <v>12</v>
      </c>
      <c r="AF2029">
        <v>2019</v>
      </c>
      <c r="AG2029" t="s">
        <v>33</v>
      </c>
      <c r="AH2029" t="s">
        <v>33</v>
      </c>
      <c r="AI2029" t="s">
        <v>124</v>
      </c>
    </row>
    <row r="2030" spans="1:35">
      <c r="A2030" t="s">
        <v>316</v>
      </c>
      <c r="B2030" t="s">
        <v>175</v>
      </c>
      <c r="C2030" t="s">
        <v>176</v>
      </c>
      <c r="D2030" t="s">
        <v>7640</v>
      </c>
      <c r="E2030" t="s">
        <v>7639</v>
      </c>
      <c r="F2030" t="s">
        <v>32</v>
      </c>
      <c r="G2030" t="s">
        <v>317</v>
      </c>
      <c r="H2030" t="str">
        <f t="shared" si="652"/>
        <v>4261</v>
      </c>
      <c r="I2030" t="s">
        <v>318</v>
      </c>
      <c r="J2030">
        <v>1000</v>
      </c>
      <c r="K2030" t="s">
        <v>210</v>
      </c>
      <c r="L2030" t="s">
        <v>641</v>
      </c>
      <c r="M2030" t="s">
        <v>1925</v>
      </c>
      <c r="N2030" t="s">
        <v>1926</v>
      </c>
      <c r="O2030" t="s">
        <v>7646</v>
      </c>
      <c r="P2030" t="s">
        <v>7647</v>
      </c>
      <c r="Q2030" t="s">
        <v>33</v>
      </c>
      <c r="R2030" t="s">
        <v>557</v>
      </c>
      <c r="S2030" t="s">
        <v>3751</v>
      </c>
      <c r="T2030" t="s">
        <v>95</v>
      </c>
      <c r="U2030" t="s">
        <v>110</v>
      </c>
      <c r="V2030" t="s">
        <v>329</v>
      </c>
      <c r="W2030" t="str">
        <f>VLOOKUP(V2030,Lookup!D:E,2,FALSE)</f>
        <v>Corporate Contributions</v>
      </c>
      <c r="X2030" t="s">
        <v>216</v>
      </c>
      <c r="Y2030" t="s">
        <v>33</v>
      </c>
      <c r="Z2030" t="s">
        <v>36</v>
      </c>
      <c r="AA2030" t="s">
        <v>37</v>
      </c>
      <c r="AB2030" t="s">
        <v>640</v>
      </c>
      <c r="AC2030" t="s">
        <v>33</v>
      </c>
      <c r="AD2030">
        <v>0</v>
      </c>
      <c r="AE2030">
        <v>12</v>
      </c>
      <c r="AF2030">
        <v>2019</v>
      </c>
      <c r="AG2030" t="s">
        <v>33</v>
      </c>
      <c r="AH2030" t="s">
        <v>33</v>
      </c>
      <c r="AI2030" t="s">
        <v>124</v>
      </c>
    </row>
    <row r="2031" spans="1:35">
      <c r="A2031" t="s">
        <v>316</v>
      </c>
      <c r="B2031" t="s">
        <v>175</v>
      </c>
      <c r="C2031" t="s">
        <v>176</v>
      </c>
      <c r="D2031" t="s">
        <v>7640</v>
      </c>
      <c r="E2031" t="s">
        <v>7639</v>
      </c>
      <c r="F2031" t="s">
        <v>32</v>
      </c>
      <c r="G2031" t="s">
        <v>317</v>
      </c>
      <c r="H2031" t="str">
        <f t="shared" si="652"/>
        <v>4261</v>
      </c>
      <c r="I2031" t="s">
        <v>318</v>
      </c>
      <c r="J2031">
        <v>200</v>
      </c>
      <c r="K2031" t="s">
        <v>210</v>
      </c>
      <c r="L2031" t="s">
        <v>641</v>
      </c>
      <c r="M2031" t="s">
        <v>3417</v>
      </c>
      <c r="N2031" t="s">
        <v>3418</v>
      </c>
      <c r="O2031" t="s">
        <v>7648</v>
      </c>
      <c r="P2031" t="s">
        <v>7649</v>
      </c>
      <c r="Q2031" t="s">
        <v>33</v>
      </c>
      <c r="R2031" t="s">
        <v>557</v>
      </c>
      <c r="S2031" t="s">
        <v>3751</v>
      </c>
      <c r="T2031" t="s">
        <v>95</v>
      </c>
      <c r="U2031" t="s">
        <v>110</v>
      </c>
      <c r="V2031" t="s">
        <v>329</v>
      </c>
      <c r="W2031" t="str">
        <f>VLOOKUP(V2031,Lookup!D:E,2,FALSE)</f>
        <v>Corporate Contributions</v>
      </c>
      <c r="X2031" t="s">
        <v>216</v>
      </c>
      <c r="Y2031" t="s">
        <v>33</v>
      </c>
      <c r="Z2031" t="s">
        <v>36</v>
      </c>
      <c r="AA2031" t="s">
        <v>37</v>
      </c>
      <c r="AB2031" t="s">
        <v>640</v>
      </c>
      <c r="AC2031" t="s">
        <v>33</v>
      </c>
      <c r="AD2031">
        <v>0</v>
      </c>
      <c r="AE2031">
        <v>12</v>
      </c>
      <c r="AF2031">
        <v>2019</v>
      </c>
      <c r="AG2031" t="s">
        <v>33</v>
      </c>
      <c r="AH2031" t="s">
        <v>33</v>
      </c>
      <c r="AI2031" t="s">
        <v>124</v>
      </c>
    </row>
    <row r="2032" spans="1:35">
      <c r="A2032" t="s">
        <v>316</v>
      </c>
      <c r="B2032" t="s">
        <v>175</v>
      </c>
      <c r="C2032" t="s">
        <v>176</v>
      </c>
      <c r="D2032" t="s">
        <v>7640</v>
      </c>
      <c r="E2032" t="s">
        <v>7639</v>
      </c>
      <c r="F2032" t="s">
        <v>32</v>
      </c>
      <c r="G2032" t="s">
        <v>317</v>
      </c>
      <c r="H2032" t="str">
        <f t="shared" si="652"/>
        <v>4261</v>
      </c>
      <c r="I2032" t="s">
        <v>318</v>
      </c>
      <c r="J2032">
        <v>5000</v>
      </c>
      <c r="K2032" t="s">
        <v>210</v>
      </c>
      <c r="L2032" t="s">
        <v>641</v>
      </c>
      <c r="M2032" t="s">
        <v>7650</v>
      </c>
      <c r="N2032" t="s">
        <v>7651</v>
      </c>
      <c r="O2032" t="s">
        <v>7652</v>
      </c>
      <c r="P2032" t="s">
        <v>7653</v>
      </c>
      <c r="Q2032" t="s">
        <v>33</v>
      </c>
      <c r="R2032" t="s">
        <v>211</v>
      </c>
      <c r="S2032" t="s">
        <v>3751</v>
      </c>
      <c r="T2032" t="s">
        <v>95</v>
      </c>
      <c r="U2032" t="s">
        <v>110</v>
      </c>
      <c r="V2032" t="s">
        <v>329</v>
      </c>
      <c r="W2032" t="str">
        <f>VLOOKUP(V2032,Lookup!D:E,2,FALSE)</f>
        <v>Corporate Contributions</v>
      </c>
      <c r="X2032" t="s">
        <v>216</v>
      </c>
      <c r="Y2032" t="s">
        <v>33</v>
      </c>
      <c r="Z2032" t="s">
        <v>36</v>
      </c>
      <c r="AA2032" t="s">
        <v>37</v>
      </c>
      <c r="AB2032" t="s">
        <v>640</v>
      </c>
      <c r="AC2032" t="s">
        <v>33</v>
      </c>
      <c r="AD2032">
        <v>0</v>
      </c>
      <c r="AE2032">
        <v>12</v>
      </c>
      <c r="AF2032">
        <v>2019</v>
      </c>
      <c r="AG2032" t="s">
        <v>33</v>
      </c>
      <c r="AH2032" t="s">
        <v>33</v>
      </c>
      <c r="AI2032" t="s">
        <v>124</v>
      </c>
    </row>
    <row r="2033" spans="1:35">
      <c r="A2033" t="s">
        <v>316</v>
      </c>
      <c r="B2033" t="s">
        <v>175</v>
      </c>
      <c r="C2033" t="s">
        <v>176</v>
      </c>
      <c r="D2033" t="s">
        <v>7640</v>
      </c>
      <c r="E2033" t="s">
        <v>7639</v>
      </c>
      <c r="F2033" t="s">
        <v>32</v>
      </c>
      <c r="G2033" t="s">
        <v>317</v>
      </c>
      <c r="H2033" t="str">
        <f t="shared" si="652"/>
        <v>4261</v>
      </c>
      <c r="I2033" t="s">
        <v>318</v>
      </c>
      <c r="J2033">
        <v>650</v>
      </c>
      <c r="K2033" t="s">
        <v>210</v>
      </c>
      <c r="L2033" t="s">
        <v>641</v>
      </c>
      <c r="M2033" t="s">
        <v>3206</v>
      </c>
      <c r="N2033" t="s">
        <v>3207</v>
      </c>
      <c r="O2033" t="s">
        <v>7654</v>
      </c>
      <c r="P2033" t="s">
        <v>7655</v>
      </c>
      <c r="Q2033" t="s">
        <v>33</v>
      </c>
      <c r="R2033" t="s">
        <v>557</v>
      </c>
      <c r="S2033" t="s">
        <v>3751</v>
      </c>
      <c r="T2033" t="s">
        <v>95</v>
      </c>
      <c r="U2033" t="s">
        <v>110</v>
      </c>
      <c r="V2033" t="s">
        <v>329</v>
      </c>
      <c r="W2033" t="str">
        <f>VLOOKUP(V2033,Lookup!D:E,2,FALSE)</f>
        <v>Corporate Contributions</v>
      </c>
      <c r="X2033" t="s">
        <v>216</v>
      </c>
      <c r="Y2033" t="s">
        <v>33</v>
      </c>
      <c r="Z2033" t="s">
        <v>36</v>
      </c>
      <c r="AA2033" t="s">
        <v>37</v>
      </c>
      <c r="AB2033" t="s">
        <v>640</v>
      </c>
      <c r="AC2033" t="s">
        <v>33</v>
      </c>
      <c r="AD2033">
        <v>0</v>
      </c>
      <c r="AE2033">
        <v>12</v>
      </c>
      <c r="AF2033">
        <v>2019</v>
      </c>
      <c r="AG2033" t="s">
        <v>33</v>
      </c>
      <c r="AH2033" t="s">
        <v>33</v>
      </c>
      <c r="AI2033" t="s">
        <v>124</v>
      </c>
    </row>
    <row r="2034" spans="1:35">
      <c r="A2034" t="s">
        <v>316</v>
      </c>
      <c r="B2034" t="s">
        <v>175</v>
      </c>
      <c r="C2034" t="s">
        <v>176</v>
      </c>
      <c r="D2034" t="s">
        <v>7640</v>
      </c>
      <c r="E2034" t="s">
        <v>7639</v>
      </c>
      <c r="F2034" t="s">
        <v>32</v>
      </c>
      <c r="G2034" t="s">
        <v>317</v>
      </c>
      <c r="H2034" t="str">
        <f t="shared" si="652"/>
        <v>4261</v>
      </c>
      <c r="I2034" t="s">
        <v>318</v>
      </c>
      <c r="J2034">
        <v>500</v>
      </c>
      <c r="K2034" t="s">
        <v>210</v>
      </c>
      <c r="L2034" t="s">
        <v>641</v>
      </c>
      <c r="M2034" t="s">
        <v>1996</v>
      </c>
      <c r="N2034" t="s">
        <v>1997</v>
      </c>
      <c r="O2034" t="s">
        <v>7656</v>
      </c>
      <c r="P2034" t="s">
        <v>7657</v>
      </c>
      <c r="Q2034" t="s">
        <v>33</v>
      </c>
      <c r="R2034" t="s">
        <v>687</v>
      </c>
      <c r="S2034" t="s">
        <v>3751</v>
      </c>
      <c r="T2034" t="s">
        <v>95</v>
      </c>
      <c r="U2034" t="s">
        <v>110</v>
      </c>
      <c r="V2034" t="s">
        <v>329</v>
      </c>
      <c r="W2034" t="str">
        <f>VLOOKUP(V2034,Lookup!D:E,2,FALSE)</f>
        <v>Corporate Contributions</v>
      </c>
      <c r="X2034" t="s">
        <v>216</v>
      </c>
      <c r="Y2034" t="s">
        <v>33</v>
      </c>
      <c r="Z2034" t="s">
        <v>36</v>
      </c>
      <c r="AA2034" t="s">
        <v>37</v>
      </c>
      <c r="AB2034" t="s">
        <v>640</v>
      </c>
      <c r="AC2034" t="s">
        <v>33</v>
      </c>
      <c r="AD2034">
        <v>0</v>
      </c>
      <c r="AE2034">
        <v>12</v>
      </c>
      <c r="AF2034">
        <v>2019</v>
      </c>
      <c r="AG2034" t="s">
        <v>33</v>
      </c>
      <c r="AH2034" t="s">
        <v>33</v>
      </c>
      <c r="AI2034" t="s">
        <v>124</v>
      </c>
    </row>
    <row r="2035" spans="1:35">
      <c r="A2035" t="s">
        <v>316</v>
      </c>
      <c r="B2035" t="s">
        <v>175</v>
      </c>
      <c r="C2035" t="s">
        <v>176</v>
      </c>
      <c r="D2035" t="s">
        <v>7640</v>
      </c>
      <c r="E2035" t="s">
        <v>7639</v>
      </c>
      <c r="F2035" t="s">
        <v>32</v>
      </c>
      <c r="G2035" t="s">
        <v>262</v>
      </c>
      <c r="H2035" t="str">
        <f t="shared" si="652"/>
        <v>4265</v>
      </c>
      <c r="I2035" t="s">
        <v>263</v>
      </c>
      <c r="J2035">
        <v>500</v>
      </c>
      <c r="K2035" t="s">
        <v>210</v>
      </c>
      <c r="L2035" t="s">
        <v>641</v>
      </c>
      <c r="M2035" t="s">
        <v>7658</v>
      </c>
      <c r="N2035" t="s">
        <v>7659</v>
      </c>
      <c r="O2035" t="s">
        <v>7660</v>
      </c>
      <c r="P2035" t="s">
        <v>7661</v>
      </c>
      <c r="Q2035" t="s">
        <v>33</v>
      </c>
      <c r="R2035" t="s">
        <v>211</v>
      </c>
      <c r="S2035" t="s">
        <v>327</v>
      </c>
      <c r="T2035" t="s">
        <v>95</v>
      </c>
      <c r="U2035" t="s">
        <v>110</v>
      </c>
      <c r="V2035" t="s">
        <v>329</v>
      </c>
      <c r="W2035" t="str">
        <f>VLOOKUP(V2035,Lookup!D:E,2,FALSE)</f>
        <v>Corporate Contributions</v>
      </c>
      <c r="X2035" t="s">
        <v>216</v>
      </c>
      <c r="Y2035" t="s">
        <v>33</v>
      </c>
      <c r="Z2035" t="s">
        <v>36</v>
      </c>
      <c r="AA2035" t="s">
        <v>37</v>
      </c>
      <c r="AB2035" t="s">
        <v>640</v>
      </c>
      <c r="AC2035" t="s">
        <v>33</v>
      </c>
      <c r="AD2035">
        <v>0</v>
      </c>
      <c r="AE2035">
        <v>12</v>
      </c>
      <c r="AF2035">
        <v>2019</v>
      </c>
      <c r="AG2035" t="s">
        <v>33</v>
      </c>
      <c r="AH2035" t="s">
        <v>33</v>
      </c>
      <c r="AI2035" t="s">
        <v>124</v>
      </c>
    </row>
    <row r="2036" spans="1:35">
      <c r="A2036" t="s">
        <v>316</v>
      </c>
      <c r="B2036" t="s">
        <v>175</v>
      </c>
      <c r="C2036" t="s">
        <v>176</v>
      </c>
      <c r="D2036" t="s">
        <v>7640</v>
      </c>
      <c r="E2036" t="s">
        <v>7639</v>
      </c>
      <c r="F2036" t="s">
        <v>32</v>
      </c>
      <c r="G2036" t="s">
        <v>613</v>
      </c>
      <c r="H2036" t="str">
        <f t="shared" si="652"/>
        <v>4265</v>
      </c>
      <c r="I2036" t="s">
        <v>614</v>
      </c>
      <c r="J2036">
        <v>500</v>
      </c>
      <c r="K2036" t="s">
        <v>210</v>
      </c>
      <c r="L2036" t="s">
        <v>641</v>
      </c>
      <c r="M2036" t="s">
        <v>6202</v>
      </c>
      <c r="N2036" t="s">
        <v>6203</v>
      </c>
      <c r="O2036" t="s">
        <v>7662</v>
      </c>
      <c r="P2036" t="s">
        <v>7663</v>
      </c>
      <c r="Q2036" t="s">
        <v>33</v>
      </c>
      <c r="R2036" t="s">
        <v>687</v>
      </c>
      <c r="S2036" t="s">
        <v>3751</v>
      </c>
      <c r="T2036" t="s">
        <v>95</v>
      </c>
      <c r="U2036" t="s">
        <v>110</v>
      </c>
      <c r="V2036" t="s">
        <v>329</v>
      </c>
      <c r="W2036" t="str">
        <f>VLOOKUP(V2036,Lookup!D:E,2,FALSE)</f>
        <v>Corporate Contributions</v>
      </c>
      <c r="X2036" t="s">
        <v>216</v>
      </c>
      <c r="Y2036" t="s">
        <v>33</v>
      </c>
      <c r="Z2036" t="s">
        <v>36</v>
      </c>
      <c r="AA2036" t="s">
        <v>37</v>
      </c>
      <c r="AB2036" t="s">
        <v>640</v>
      </c>
      <c r="AC2036" t="s">
        <v>33</v>
      </c>
      <c r="AD2036">
        <v>0</v>
      </c>
      <c r="AE2036">
        <v>12</v>
      </c>
      <c r="AF2036">
        <v>2019</v>
      </c>
      <c r="AG2036" t="s">
        <v>33</v>
      </c>
      <c r="AH2036" t="s">
        <v>33</v>
      </c>
      <c r="AI2036" t="s">
        <v>124</v>
      </c>
    </row>
    <row r="2037" spans="1:35">
      <c r="A2037" t="s">
        <v>316</v>
      </c>
      <c r="B2037" t="s">
        <v>175</v>
      </c>
      <c r="C2037" t="s">
        <v>176</v>
      </c>
      <c r="D2037" t="s">
        <v>7640</v>
      </c>
      <c r="E2037" t="s">
        <v>7639</v>
      </c>
      <c r="F2037" t="s">
        <v>32</v>
      </c>
      <c r="G2037" t="s">
        <v>613</v>
      </c>
      <c r="H2037" t="str">
        <f t="shared" si="652"/>
        <v>4265</v>
      </c>
      <c r="I2037" t="s">
        <v>614</v>
      </c>
      <c r="J2037">
        <v>500</v>
      </c>
      <c r="K2037" t="s">
        <v>210</v>
      </c>
      <c r="L2037" t="s">
        <v>641</v>
      </c>
      <c r="M2037" t="s">
        <v>2101</v>
      </c>
      <c r="N2037" t="s">
        <v>2102</v>
      </c>
      <c r="O2037" t="s">
        <v>7664</v>
      </c>
      <c r="P2037" t="s">
        <v>7665</v>
      </c>
      <c r="Q2037" t="s">
        <v>33</v>
      </c>
      <c r="R2037" t="s">
        <v>208</v>
      </c>
      <c r="S2037" t="s">
        <v>3751</v>
      </c>
      <c r="T2037" t="s">
        <v>95</v>
      </c>
      <c r="U2037" t="s">
        <v>110</v>
      </c>
      <c r="V2037" t="s">
        <v>329</v>
      </c>
      <c r="W2037" t="str">
        <f>VLOOKUP(V2037,Lookup!D:E,2,FALSE)</f>
        <v>Corporate Contributions</v>
      </c>
      <c r="X2037" t="s">
        <v>216</v>
      </c>
      <c r="Y2037" t="s">
        <v>33</v>
      </c>
      <c r="Z2037" t="s">
        <v>36</v>
      </c>
      <c r="AA2037" t="s">
        <v>37</v>
      </c>
      <c r="AB2037" t="s">
        <v>640</v>
      </c>
      <c r="AC2037" t="s">
        <v>33</v>
      </c>
      <c r="AD2037">
        <v>0</v>
      </c>
      <c r="AE2037">
        <v>12</v>
      </c>
      <c r="AF2037">
        <v>2019</v>
      </c>
      <c r="AG2037" t="s">
        <v>33</v>
      </c>
      <c r="AH2037" t="s">
        <v>33</v>
      </c>
      <c r="AI2037" t="s">
        <v>124</v>
      </c>
    </row>
    <row r="2038" spans="1:35">
      <c r="A2038" t="s">
        <v>316</v>
      </c>
      <c r="B2038" t="s">
        <v>183</v>
      </c>
      <c r="C2038" t="s">
        <v>184</v>
      </c>
      <c r="D2038" t="s">
        <v>7641</v>
      </c>
      <c r="E2038" t="s">
        <v>7639</v>
      </c>
      <c r="F2038" t="s">
        <v>32</v>
      </c>
      <c r="G2038" t="s">
        <v>613</v>
      </c>
      <c r="H2038" t="str">
        <f t="shared" ref="H2038:H2044" si="653">LEFT(G2038,4)</f>
        <v>4265</v>
      </c>
      <c r="I2038" t="s">
        <v>614</v>
      </c>
      <c r="J2038">
        <v>135</v>
      </c>
      <c r="K2038" t="s">
        <v>500</v>
      </c>
      <c r="L2038" t="s">
        <v>802</v>
      </c>
      <c r="M2038" t="s">
        <v>669</v>
      </c>
      <c r="N2038" t="s">
        <v>670</v>
      </c>
      <c r="O2038" t="s">
        <v>7666</v>
      </c>
      <c r="P2038" t="s">
        <v>7667</v>
      </c>
      <c r="Q2038" t="s">
        <v>33</v>
      </c>
      <c r="R2038" t="s">
        <v>803</v>
      </c>
      <c r="S2038" t="s">
        <v>531</v>
      </c>
      <c r="T2038" t="s">
        <v>1231</v>
      </c>
      <c r="U2038" t="s">
        <v>110</v>
      </c>
      <c r="V2038" t="s">
        <v>228</v>
      </c>
      <c r="W2038" t="str">
        <f>VLOOKUP(V2038,Lookup!D:E,2,FALSE)</f>
        <v>Employee Memberships</v>
      </c>
      <c r="X2038" t="s">
        <v>93</v>
      </c>
      <c r="Y2038" t="s">
        <v>33</v>
      </c>
      <c r="Z2038" t="s">
        <v>36</v>
      </c>
      <c r="AA2038" t="s">
        <v>37</v>
      </c>
      <c r="AB2038" t="s">
        <v>801</v>
      </c>
      <c r="AC2038" t="s">
        <v>33</v>
      </c>
      <c r="AD2038">
        <v>0</v>
      </c>
      <c r="AE2038">
        <v>12</v>
      </c>
      <c r="AF2038">
        <v>2019</v>
      </c>
      <c r="AG2038" t="s">
        <v>33</v>
      </c>
      <c r="AH2038" t="s">
        <v>33</v>
      </c>
      <c r="AI2038" t="s">
        <v>124</v>
      </c>
    </row>
    <row r="2039" spans="1:35">
      <c r="A2039" t="s">
        <v>316</v>
      </c>
      <c r="B2039" t="s">
        <v>183</v>
      </c>
      <c r="C2039" t="s">
        <v>184</v>
      </c>
      <c r="D2039" t="s">
        <v>7641</v>
      </c>
      <c r="E2039" t="s">
        <v>7639</v>
      </c>
      <c r="F2039" t="s">
        <v>32</v>
      </c>
      <c r="G2039" t="s">
        <v>613</v>
      </c>
      <c r="H2039" t="str">
        <f t="shared" si="653"/>
        <v>4265</v>
      </c>
      <c r="I2039" t="s">
        <v>614</v>
      </c>
      <c r="J2039">
        <v>500</v>
      </c>
      <c r="K2039" t="s">
        <v>500</v>
      </c>
      <c r="L2039" t="s">
        <v>802</v>
      </c>
      <c r="M2039" t="s">
        <v>669</v>
      </c>
      <c r="N2039" t="s">
        <v>670</v>
      </c>
      <c r="O2039" t="s">
        <v>7668</v>
      </c>
      <c r="P2039" t="s">
        <v>7669</v>
      </c>
      <c r="Q2039" t="s">
        <v>33</v>
      </c>
      <c r="R2039" t="s">
        <v>530</v>
      </c>
      <c r="S2039" t="s">
        <v>327</v>
      </c>
      <c r="T2039" t="s">
        <v>1017</v>
      </c>
      <c r="U2039" t="s">
        <v>110</v>
      </c>
      <c r="V2039" t="s">
        <v>329</v>
      </c>
      <c r="W2039" t="str">
        <f>VLOOKUP(V2039,Lookup!D:E,2,FALSE)</f>
        <v>Corporate Contributions</v>
      </c>
      <c r="X2039" t="s">
        <v>216</v>
      </c>
      <c r="Y2039" t="s">
        <v>33</v>
      </c>
      <c r="Z2039" t="s">
        <v>36</v>
      </c>
      <c r="AA2039" t="s">
        <v>37</v>
      </c>
      <c r="AB2039" t="s">
        <v>801</v>
      </c>
      <c r="AC2039" t="s">
        <v>33</v>
      </c>
      <c r="AD2039">
        <v>0</v>
      </c>
      <c r="AE2039">
        <v>12</v>
      </c>
      <c r="AF2039">
        <v>2019</v>
      </c>
      <c r="AG2039" t="s">
        <v>33</v>
      </c>
      <c r="AH2039" t="s">
        <v>33</v>
      </c>
      <c r="AI2039" t="s">
        <v>124</v>
      </c>
    </row>
    <row r="2040" spans="1:35">
      <c r="A2040" t="s">
        <v>316</v>
      </c>
      <c r="B2040" t="s">
        <v>183</v>
      </c>
      <c r="C2040" t="s">
        <v>184</v>
      </c>
      <c r="D2040" t="s">
        <v>7641</v>
      </c>
      <c r="E2040" t="s">
        <v>7639</v>
      </c>
      <c r="F2040" t="s">
        <v>32</v>
      </c>
      <c r="G2040" t="s">
        <v>613</v>
      </c>
      <c r="H2040" t="str">
        <f t="shared" si="653"/>
        <v>4265</v>
      </c>
      <c r="I2040" t="s">
        <v>614</v>
      </c>
      <c r="J2040">
        <v>500</v>
      </c>
      <c r="K2040" t="s">
        <v>500</v>
      </c>
      <c r="L2040" t="s">
        <v>802</v>
      </c>
      <c r="M2040" t="s">
        <v>669</v>
      </c>
      <c r="N2040" t="s">
        <v>670</v>
      </c>
      <c r="O2040" t="s">
        <v>7670</v>
      </c>
      <c r="P2040" t="s">
        <v>7671</v>
      </c>
      <c r="Q2040" t="s">
        <v>33</v>
      </c>
      <c r="R2040" t="s">
        <v>530</v>
      </c>
      <c r="S2040" t="s">
        <v>327</v>
      </c>
      <c r="T2040" t="s">
        <v>1017</v>
      </c>
      <c r="U2040" t="s">
        <v>110</v>
      </c>
      <c r="V2040" t="s">
        <v>329</v>
      </c>
      <c r="W2040" t="str">
        <f>VLOOKUP(V2040,Lookup!D:E,2,FALSE)</f>
        <v>Corporate Contributions</v>
      </c>
      <c r="X2040" t="s">
        <v>216</v>
      </c>
      <c r="Y2040" t="s">
        <v>33</v>
      </c>
      <c r="Z2040" t="s">
        <v>36</v>
      </c>
      <c r="AA2040" t="s">
        <v>37</v>
      </c>
      <c r="AB2040" t="s">
        <v>801</v>
      </c>
      <c r="AC2040" t="s">
        <v>33</v>
      </c>
      <c r="AD2040">
        <v>0</v>
      </c>
      <c r="AE2040">
        <v>12</v>
      </c>
      <c r="AF2040">
        <v>2019</v>
      </c>
      <c r="AG2040" t="s">
        <v>33</v>
      </c>
      <c r="AH2040" t="s">
        <v>33</v>
      </c>
      <c r="AI2040" t="s">
        <v>124</v>
      </c>
    </row>
    <row r="2041" spans="1:35">
      <c r="A2041" t="s">
        <v>316</v>
      </c>
      <c r="B2041" t="s">
        <v>183</v>
      </c>
      <c r="C2041" t="s">
        <v>184</v>
      </c>
      <c r="D2041" t="s">
        <v>7641</v>
      </c>
      <c r="E2041" t="s">
        <v>7639</v>
      </c>
      <c r="F2041" t="s">
        <v>32</v>
      </c>
      <c r="G2041" t="s">
        <v>613</v>
      </c>
      <c r="H2041" t="str">
        <f t="shared" si="653"/>
        <v>4265</v>
      </c>
      <c r="I2041" t="s">
        <v>614</v>
      </c>
      <c r="J2041">
        <v>98</v>
      </c>
      <c r="K2041" t="s">
        <v>500</v>
      </c>
      <c r="L2041" t="s">
        <v>802</v>
      </c>
      <c r="M2041" t="s">
        <v>669</v>
      </c>
      <c r="N2041" t="s">
        <v>670</v>
      </c>
      <c r="O2041" t="s">
        <v>7672</v>
      </c>
      <c r="P2041" t="s">
        <v>7673</v>
      </c>
      <c r="Q2041" t="s">
        <v>33</v>
      </c>
      <c r="R2041" t="s">
        <v>803</v>
      </c>
      <c r="S2041" t="s">
        <v>531</v>
      </c>
      <c r="T2041" t="s">
        <v>1231</v>
      </c>
      <c r="U2041" t="s">
        <v>110</v>
      </c>
      <c r="V2041" t="s">
        <v>228</v>
      </c>
      <c r="W2041" t="str">
        <f>VLOOKUP(V2041,Lookup!D:E,2,FALSE)</f>
        <v>Employee Memberships</v>
      </c>
      <c r="X2041" t="s">
        <v>93</v>
      </c>
      <c r="Y2041" t="s">
        <v>33</v>
      </c>
      <c r="Z2041" t="s">
        <v>36</v>
      </c>
      <c r="AA2041" t="s">
        <v>37</v>
      </c>
      <c r="AB2041" t="s">
        <v>801</v>
      </c>
      <c r="AC2041" t="s">
        <v>33</v>
      </c>
      <c r="AD2041">
        <v>0</v>
      </c>
      <c r="AE2041">
        <v>12</v>
      </c>
      <c r="AF2041">
        <v>2019</v>
      </c>
      <c r="AG2041" t="s">
        <v>33</v>
      </c>
      <c r="AH2041" t="s">
        <v>33</v>
      </c>
      <c r="AI2041" t="s">
        <v>124</v>
      </c>
    </row>
    <row r="2042" spans="1:35">
      <c r="A2042" t="s">
        <v>316</v>
      </c>
      <c r="B2042" t="s">
        <v>183</v>
      </c>
      <c r="C2042" t="s">
        <v>184</v>
      </c>
      <c r="D2042" t="s">
        <v>7641</v>
      </c>
      <c r="E2042" t="s">
        <v>7639</v>
      </c>
      <c r="F2042" t="s">
        <v>32</v>
      </c>
      <c r="G2042" t="s">
        <v>613</v>
      </c>
      <c r="H2042" t="str">
        <f t="shared" si="653"/>
        <v>4265</v>
      </c>
      <c r="I2042" t="s">
        <v>614</v>
      </c>
      <c r="J2042">
        <v>155</v>
      </c>
      <c r="K2042" t="s">
        <v>500</v>
      </c>
      <c r="L2042" t="s">
        <v>802</v>
      </c>
      <c r="M2042" t="s">
        <v>669</v>
      </c>
      <c r="N2042" t="s">
        <v>670</v>
      </c>
      <c r="O2042" t="s">
        <v>7674</v>
      </c>
      <c r="P2042" t="s">
        <v>7675</v>
      </c>
      <c r="Q2042" t="s">
        <v>33</v>
      </c>
      <c r="R2042" t="s">
        <v>888</v>
      </c>
      <c r="S2042" t="s">
        <v>531</v>
      </c>
      <c r="T2042" t="s">
        <v>1231</v>
      </c>
      <c r="U2042" t="s">
        <v>110</v>
      </c>
      <c r="V2042" t="s">
        <v>228</v>
      </c>
      <c r="W2042" t="str">
        <f>VLOOKUP(V2042,Lookup!D:E,2,FALSE)</f>
        <v>Employee Memberships</v>
      </c>
      <c r="X2042" t="s">
        <v>93</v>
      </c>
      <c r="Y2042" t="s">
        <v>33</v>
      </c>
      <c r="Z2042" t="s">
        <v>36</v>
      </c>
      <c r="AA2042" t="s">
        <v>37</v>
      </c>
      <c r="AB2042" t="s">
        <v>801</v>
      </c>
      <c r="AC2042" t="s">
        <v>33</v>
      </c>
      <c r="AD2042">
        <v>0</v>
      </c>
      <c r="AE2042">
        <v>12</v>
      </c>
      <c r="AF2042">
        <v>2019</v>
      </c>
      <c r="AG2042" t="s">
        <v>33</v>
      </c>
      <c r="AH2042" t="s">
        <v>33</v>
      </c>
      <c r="AI2042" t="s">
        <v>124</v>
      </c>
    </row>
    <row r="2043" spans="1:35">
      <c r="A2043" t="s">
        <v>316</v>
      </c>
      <c r="B2043" t="s">
        <v>183</v>
      </c>
      <c r="C2043" t="s">
        <v>184</v>
      </c>
      <c r="D2043" t="s">
        <v>7641</v>
      </c>
      <c r="E2043" t="s">
        <v>7639</v>
      </c>
      <c r="F2043" t="s">
        <v>32</v>
      </c>
      <c r="G2043" t="s">
        <v>613</v>
      </c>
      <c r="H2043" t="str">
        <f t="shared" si="653"/>
        <v>4265</v>
      </c>
      <c r="I2043" t="s">
        <v>614</v>
      </c>
      <c r="J2043">
        <v>324</v>
      </c>
      <c r="K2043" t="s">
        <v>500</v>
      </c>
      <c r="L2043" t="s">
        <v>802</v>
      </c>
      <c r="M2043" t="s">
        <v>892</v>
      </c>
      <c r="N2043" t="s">
        <v>893</v>
      </c>
      <c r="O2043" t="s">
        <v>7676</v>
      </c>
      <c r="P2043" t="s">
        <v>7677</v>
      </c>
      <c r="Q2043" t="s">
        <v>33</v>
      </c>
      <c r="R2043" t="s">
        <v>530</v>
      </c>
      <c r="S2043" t="s">
        <v>531</v>
      </c>
      <c r="T2043" t="s">
        <v>900</v>
      </c>
      <c r="U2043" t="s">
        <v>110</v>
      </c>
      <c r="V2043" t="s">
        <v>228</v>
      </c>
      <c r="W2043" t="str">
        <f>VLOOKUP(V2043,Lookup!D:E,2,FALSE)</f>
        <v>Employee Memberships</v>
      </c>
      <c r="X2043" t="s">
        <v>93</v>
      </c>
      <c r="Y2043" t="s">
        <v>33</v>
      </c>
      <c r="Z2043" t="s">
        <v>36</v>
      </c>
      <c r="AA2043" t="s">
        <v>37</v>
      </c>
      <c r="AB2043" t="s">
        <v>801</v>
      </c>
      <c r="AC2043" t="s">
        <v>33</v>
      </c>
      <c r="AD2043">
        <v>0</v>
      </c>
      <c r="AE2043">
        <v>12</v>
      </c>
      <c r="AF2043">
        <v>2019</v>
      </c>
      <c r="AG2043" t="s">
        <v>33</v>
      </c>
      <c r="AH2043" t="s">
        <v>33</v>
      </c>
      <c r="AI2043" t="s">
        <v>124</v>
      </c>
    </row>
    <row r="2044" spans="1:35">
      <c r="A2044" t="s">
        <v>316</v>
      </c>
      <c r="B2044" t="s">
        <v>183</v>
      </c>
      <c r="C2044" t="s">
        <v>184</v>
      </c>
      <c r="D2044" t="s">
        <v>7641</v>
      </c>
      <c r="E2044" t="s">
        <v>7639</v>
      </c>
      <c r="F2044" t="s">
        <v>32</v>
      </c>
      <c r="G2044" t="s">
        <v>613</v>
      </c>
      <c r="H2044" t="str">
        <f t="shared" si="653"/>
        <v>4265</v>
      </c>
      <c r="I2044" t="s">
        <v>614</v>
      </c>
      <c r="J2044">
        <v>2000</v>
      </c>
      <c r="K2044" t="s">
        <v>500</v>
      </c>
      <c r="L2044" t="s">
        <v>802</v>
      </c>
      <c r="M2044" t="s">
        <v>7678</v>
      </c>
      <c r="N2044" t="s">
        <v>7679</v>
      </c>
      <c r="O2044" t="s">
        <v>7680</v>
      </c>
      <c r="P2044" t="s">
        <v>7681</v>
      </c>
      <c r="Q2044" t="s">
        <v>33</v>
      </c>
      <c r="R2044" t="s">
        <v>530</v>
      </c>
      <c r="S2044" t="s">
        <v>327</v>
      </c>
      <c r="T2044" t="s">
        <v>1017</v>
      </c>
      <c r="U2044" t="s">
        <v>110</v>
      </c>
      <c r="V2044" t="s">
        <v>329</v>
      </c>
      <c r="W2044" t="str">
        <f>VLOOKUP(V2044,Lookup!D:E,2,FALSE)</f>
        <v>Corporate Contributions</v>
      </c>
      <c r="X2044" t="s">
        <v>216</v>
      </c>
      <c r="Y2044" t="s">
        <v>33</v>
      </c>
      <c r="Z2044" t="s">
        <v>36</v>
      </c>
      <c r="AA2044" t="s">
        <v>37</v>
      </c>
      <c r="AB2044" t="s">
        <v>801</v>
      </c>
      <c r="AC2044" t="s">
        <v>33</v>
      </c>
      <c r="AD2044">
        <v>0</v>
      </c>
      <c r="AE2044">
        <v>12</v>
      </c>
      <c r="AF2044">
        <v>2019</v>
      </c>
      <c r="AG2044" t="s">
        <v>33</v>
      </c>
      <c r="AH2044" t="s">
        <v>33</v>
      </c>
      <c r="AI2044" t="s">
        <v>124</v>
      </c>
    </row>
    <row r="2045" spans="1:35">
      <c r="A2045" t="s">
        <v>316</v>
      </c>
      <c r="B2045" t="s">
        <v>196</v>
      </c>
      <c r="C2045" t="s">
        <v>181</v>
      </c>
      <c r="D2045" t="s">
        <v>7642</v>
      </c>
      <c r="E2045" t="s">
        <v>7639</v>
      </c>
      <c r="F2045" t="s">
        <v>32</v>
      </c>
      <c r="G2045" t="s">
        <v>317</v>
      </c>
      <c r="H2045" t="str">
        <f t="shared" ref="H2045:H2048" si="654">LEFT(G2045,4)</f>
        <v>4261</v>
      </c>
      <c r="I2045" t="s">
        <v>318</v>
      </c>
      <c r="J2045">
        <v>1500</v>
      </c>
      <c r="K2045" t="s">
        <v>903</v>
      </c>
      <c r="L2045" t="s">
        <v>905</v>
      </c>
      <c r="M2045" t="s">
        <v>517</v>
      </c>
      <c r="N2045" t="s">
        <v>518</v>
      </c>
      <c r="O2045" t="s">
        <v>7682</v>
      </c>
      <c r="P2045" t="s">
        <v>7683</v>
      </c>
      <c r="Q2045" t="s">
        <v>33</v>
      </c>
      <c r="R2045" t="s">
        <v>782</v>
      </c>
      <c r="S2045" t="s">
        <v>3751</v>
      </c>
      <c r="T2045" t="s">
        <v>909</v>
      </c>
      <c r="U2045" t="s">
        <v>110</v>
      </c>
      <c r="V2045" t="s">
        <v>329</v>
      </c>
      <c r="W2045" t="str">
        <f>VLOOKUP(V2045,Lookup!D:E,2,FALSE)</f>
        <v>Corporate Contributions</v>
      </c>
      <c r="X2045" t="s">
        <v>216</v>
      </c>
      <c r="Y2045" t="s">
        <v>33</v>
      </c>
      <c r="Z2045" t="s">
        <v>36</v>
      </c>
      <c r="AA2045" t="s">
        <v>37</v>
      </c>
      <c r="AB2045" t="s">
        <v>904</v>
      </c>
      <c r="AC2045" t="s">
        <v>33</v>
      </c>
      <c r="AD2045">
        <v>0</v>
      </c>
      <c r="AE2045">
        <v>12</v>
      </c>
      <c r="AF2045">
        <v>2019</v>
      </c>
      <c r="AG2045" t="s">
        <v>33</v>
      </c>
      <c r="AH2045" t="s">
        <v>33</v>
      </c>
      <c r="AI2045" t="s">
        <v>124</v>
      </c>
    </row>
    <row r="2046" spans="1:35">
      <c r="A2046" t="s">
        <v>316</v>
      </c>
      <c r="B2046" t="s">
        <v>196</v>
      </c>
      <c r="C2046" t="s">
        <v>181</v>
      </c>
      <c r="D2046" t="s">
        <v>7642</v>
      </c>
      <c r="E2046" t="s">
        <v>7639</v>
      </c>
      <c r="F2046" t="s">
        <v>32</v>
      </c>
      <c r="G2046" t="s">
        <v>317</v>
      </c>
      <c r="H2046" t="str">
        <f t="shared" si="654"/>
        <v>4261</v>
      </c>
      <c r="I2046" t="s">
        <v>318</v>
      </c>
      <c r="J2046">
        <v>1500</v>
      </c>
      <c r="K2046" t="s">
        <v>903</v>
      </c>
      <c r="L2046" t="s">
        <v>905</v>
      </c>
      <c r="M2046" t="s">
        <v>4190</v>
      </c>
      <c r="N2046" t="s">
        <v>4191</v>
      </c>
      <c r="O2046" t="s">
        <v>7684</v>
      </c>
      <c r="P2046" t="s">
        <v>7685</v>
      </c>
      <c r="Q2046" t="s">
        <v>33</v>
      </c>
      <c r="R2046" t="s">
        <v>782</v>
      </c>
      <c r="S2046" t="s">
        <v>3751</v>
      </c>
      <c r="T2046" t="s">
        <v>909</v>
      </c>
      <c r="U2046" t="s">
        <v>110</v>
      </c>
      <c r="V2046" t="s">
        <v>329</v>
      </c>
      <c r="W2046" t="str">
        <f>VLOOKUP(V2046,Lookup!D:E,2,FALSE)</f>
        <v>Corporate Contributions</v>
      </c>
      <c r="X2046" t="s">
        <v>216</v>
      </c>
      <c r="Y2046" t="s">
        <v>33</v>
      </c>
      <c r="Z2046" t="s">
        <v>36</v>
      </c>
      <c r="AA2046" t="s">
        <v>37</v>
      </c>
      <c r="AB2046" t="s">
        <v>904</v>
      </c>
      <c r="AC2046" t="s">
        <v>33</v>
      </c>
      <c r="AD2046">
        <v>0</v>
      </c>
      <c r="AE2046">
        <v>12</v>
      </c>
      <c r="AF2046">
        <v>2019</v>
      </c>
      <c r="AG2046" t="s">
        <v>33</v>
      </c>
      <c r="AH2046" t="s">
        <v>33</v>
      </c>
      <c r="AI2046" t="s">
        <v>124</v>
      </c>
    </row>
    <row r="2047" spans="1:35">
      <c r="A2047" t="s">
        <v>316</v>
      </c>
      <c r="B2047" t="s">
        <v>196</v>
      </c>
      <c r="C2047" t="s">
        <v>181</v>
      </c>
      <c r="D2047" t="s">
        <v>7642</v>
      </c>
      <c r="E2047" t="s">
        <v>7639</v>
      </c>
      <c r="F2047" t="s">
        <v>32</v>
      </c>
      <c r="G2047" t="s">
        <v>317</v>
      </c>
      <c r="H2047" t="str">
        <f t="shared" si="654"/>
        <v>4261</v>
      </c>
      <c r="I2047" t="s">
        <v>318</v>
      </c>
      <c r="J2047">
        <v>1000</v>
      </c>
      <c r="K2047" t="s">
        <v>903</v>
      </c>
      <c r="L2047" t="s">
        <v>1671</v>
      </c>
      <c r="M2047" t="s">
        <v>7686</v>
      </c>
      <c r="N2047" t="s">
        <v>7687</v>
      </c>
      <c r="O2047" t="s">
        <v>7688</v>
      </c>
      <c r="P2047" t="s">
        <v>7689</v>
      </c>
      <c r="Q2047" t="s">
        <v>33</v>
      </c>
      <c r="R2047" t="s">
        <v>782</v>
      </c>
      <c r="S2047" t="s">
        <v>3751</v>
      </c>
      <c r="T2047" t="s">
        <v>909</v>
      </c>
      <c r="U2047" t="s">
        <v>110</v>
      </c>
      <c r="V2047" t="s">
        <v>329</v>
      </c>
      <c r="W2047" t="str">
        <f>VLOOKUP(V2047,Lookup!D:E,2,FALSE)</f>
        <v>Corporate Contributions</v>
      </c>
      <c r="X2047" t="s">
        <v>216</v>
      </c>
      <c r="Y2047" t="s">
        <v>33</v>
      </c>
      <c r="Z2047" t="s">
        <v>36</v>
      </c>
      <c r="AA2047" t="s">
        <v>37</v>
      </c>
      <c r="AB2047" t="s">
        <v>1670</v>
      </c>
      <c r="AC2047" t="s">
        <v>33</v>
      </c>
      <c r="AD2047">
        <v>0</v>
      </c>
      <c r="AE2047">
        <v>12</v>
      </c>
      <c r="AF2047">
        <v>2019</v>
      </c>
      <c r="AG2047" t="s">
        <v>33</v>
      </c>
      <c r="AH2047" t="s">
        <v>33</v>
      </c>
      <c r="AI2047" t="s">
        <v>124</v>
      </c>
    </row>
    <row r="2048" spans="1:35">
      <c r="A2048" t="s">
        <v>316</v>
      </c>
      <c r="B2048" t="s">
        <v>196</v>
      </c>
      <c r="C2048" t="s">
        <v>181</v>
      </c>
      <c r="D2048" t="s">
        <v>7642</v>
      </c>
      <c r="E2048" t="s">
        <v>7639</v>
      </c>
      <c r="F2048" t="s">
        <v>32</v>
      </c>
      <c r="G2048" t="s">
        <v>317</v>
      </c>
      <c r="H2048" t="str">
        <f t="shared" si="654"/>
        <v>4261</v>
      </c>
      <c r="I2048" t="s">
        <v>318</v>
      </c>
      <c r="J2048">
        <v>1742</v>
      </c>
      <c r="K2048" t="s">
        <v>903</v>
      </c>
      <c r="L2048" t="s">
        <v>1671</v>
      </c>
      <c r="M2048" t="s">
        <v>7279</v>
      </c>
      <c r="N2048" t="s">
        <v>7280</v>
      </c>
      <c r="O2048" t="s">
        <v>7690</v>
      </c>
      <c r="P2048" t="s">
        <v>7691</v>
      </c>
      <c r="Q2048" t="s">
        <v>33</v>
      </c>
      <c r="R2048" t="s">
        <v>782</v>
      </c>
      <c r="S2048" t="s">
        <v>3751</v>
      </c>
      <c r="T2048" t="s">
        <v>909</v>
      </c>
      <c r="U2048" t="s">
        <v>110</v>
      </c>
      <c r="V2048" t="s">
        <v>329</v>
      </c>
      <c r="W2048" t="str">
        <f>VLOOKUP(V2048,Lookup!D:E,2,FALSE)</f>
        <v>Corporate Contributions</v>
      </c>
      <c r="X2048" t="s">
        <v>216</v>
      </c>
      <c r="Y2048" t="s">
        <v>33</v>
      </c>
      <c r="Z2048" t="s">
        <v>36</v>
      </c>
      <c r="AA2048" t="s">
        <v>37</v>
      </c>
      <c r="AB2048" t="s">
        <v>1670</v>
      </c>
      <c r="AC2048" t="s">
        <v>33</v>
      </c>
      <c r="AD2048">
        <v>0</v>
      </c>
      <c r="AE2048">
        <v>12</v>
      </c>
      <c r="AF2048">
        <v>2019</v>
      </c>
      <c r="AG2048" t="s">
        <v>33</v>
      </c>
      <c r="AH2048" t="s">
        <v>33</v>
      </c>
      <c r="AI2048" t="s">
        <v>124</v>
      </c>
    </row>
    <row r="2049" spans="1:35">
      <c r="A2049" t="s">
        <v>255</v>
      </c>
      <c r="B2049" t="s">
        <v>196</v>
      </c>
      <c r="C2049" t="s">
        <v>181</v>
      </c>
      <c r="D2049" t="s">
        <v>7642</v>
      </c>
      <c r="E2049" t="s">
        <v>7639</v>
      </c>
      <c r="F2049" t="s">
        <v>32</v>
      </c>
      <c r="G2049" t="s">
        <v>1307</v>
      </c>
      <c r="H2049" t="str">
        <f t="shared" ref="H2049:H2050" si="655">LEFT(G2049,4)</f>
        <v>9080</v>
      </c>
      <c r="I2049" t="s">
        <v>1308</v>
      </c>
      <c r="J2049">
        <v>1009.62</v>
      </c>
      <c r="K2049" t="s">
        <v>1309</v>
      </c>
      <c r="L2049" t="s">
        <v>1311</v>
      </c>
      <c r="M2049" t="s">
        <v>1312</v>
      </c>
      <c r="N2049" t="s">
        <v>1313</v>
      </c>
      <c r="O2049" t="s">
        <v>7692</v>
      </c>
      <c r="P2049" t="s">
        <v>7693</v>
      </c>
      <c r="Q2049" t="s">
        <v>33</v>
      </c>
      <c r="R2049" t="s">
        <v>272</v>
      </c>
      <c r="S2049" t="s">
        <v>1316</v>
      </c>
      <c r="T2049" t="s">
        <v>269</v>
      </c>
      <c r="U2049" t="s">
        <v>56</v>
      </c>
      <c r="V2049" t="s">
        <v>68</v>
      </c>
      <c r="W2049" t="str">
        <f>VLOOKUP(V2049,Lookup!D:E,2,FALSE)</f>
        <v>Miscellaneous All Other</v>
      </c>
      <c r="X2049" t="s">
        <v>631</v>
      </c>
      <c r="Y2049" t="s">
        <v>33</v>
      </c>
      <c r="Z2049" t="s">
        <v>36</v>
      </c>
      <c r="AA2049" t="s">
        <v>37</v>
      </c>
      <c r="AB2049" t="s">
        <v>1310</v>
      </c>
      <c r="AC2049" t="s">
        <v>33</v>
      </c>
      <c r="AD2049">
        <v>0</v>
      </c>
      <c r="AE2049">
        <v>12</v>
      </c>
      <c r="AF2049">
        <v>2019</v>
      </c>
      <c r="AG2049" t="s">
        <v>33</v>
      </c>
      <c r="AH2049" t="s">
        <v>7694</v>
      </c>
      <c r="AI2049" t="s">
        <v>124</v>
      </c>
    </row>
    <row r="2050" spans="1:35">
      <c r="A2050" t="s">
        <v>255</v>
      </c>
      <c r="B2050" t="s">
        <v>196</v>
      </c>
      <c r="C2050" t="s">
        <v>181</v>
      </c>
      <c r="D2050" t="s">
        <v>7642</v>
      </c>
      <c r="E2050" t="s">
        <v>7639</v>
      </c>
      <c r="F2050" t="s">
        <v>32</v>
      </c>
      <c r="G2050" t="s">
        <v>1307</v>
      </c>
      <c r="H2050" t="str">
        <f t="shared" si="655"/>
        <v>9080</v>
      </c>
      <c r="I2050" t="s">
        <v>1308</v>
      </c>
      <c r="J2050">
        <v>2305.19</v>
      </c>
      <c r="K2050" t="s">
        <v>1309</v>
      </c>
      <c r="L2050" t="s">
        <v>1311</v>
      </c>
      <c r="M2050" t="s">
        <v>1320</v>
      </c>
      <c r="N2050" t="s">
        <v>1321</v>
      </c>
      <c r="O2050" t="s">
        <v>7695</v>
      </c>
      <c r="P2050" t="s">
        <v>7693</v>
      </c>
      <c r="Q2050" t="s">
        <v>33</v>
      </c>
      <c r="R2050" t="s">
        <v>272</v>
      </c>
      <c r="S2050" t="s">
        <v>1316</v>
      </c>
      <c r="T2050" t="s">
        <v>269</v>
      </c>
      <c r="U2050" t="s">
        <v>56</v>
      </c>
      <c r="V2050" t="s">
        <v>68</v>
      </c>
      <c r="W2050" t="str">
        <f>VLOOKUP(V2050,Lookup!D:E,2,FALSE)</f>
        <v>Miscellaneous All Other</v>
      </c>
      <c r="X2050" t="s">
        <v>631</v>
      </c>
      <c r="Y2050" t="s">
        <v>33</v>
      </c>
      <c r="Z2050" t="s">
        <v>36</v>
      </c>
      <c r="AA2050" t="s">
        <v>37</v>
      </c>
      <c r="AB2050" t="s">
        <v>1310</v>
      </c>
      <c r="AC2050" t="s">
        <v>33</v>
      </c>
      <c r="AD2050">
        <v>0</v>
      </c>
      <c r="AE2050">
        <v>12</v>
      </c>
      <c r="AF2050">
        <v>2019</v>
      </c>
      <c r="AG2050" t="s">
        <v>33</v>
      </c>
      <c r="AH2050" t="s">
        <v>7694</v>
      </c>
      <c r="AI2050" t="s">
        <v>124</v>
      </c>
    </row>
    <row r="2051" spans="1:35">
      <c r="A2051" t="s">
        <v>681</v>
      </c>
      <c r="B2051" t="s">
        <v>197</v>
      </c>
      <c r="C2051" t="s">
        <v>187</v>
      </c>
      <c r="D2051" t="s">
        <v>7643</v>
      </c>
      <c r="E2051" t="s">
        <v>7639</v>
      </c>
      <c r="F2051" t="s">
        <v>32</v>
      </c>
      <c r="G2051" t="s">
        <v>317</v>
      </c>
      <c r="H2051" t="str">
        <f t="shared" ref="H2051" si="656">LEFT(G2051,4)</f>
        <v>4261</v>
      </c>
      <c r="I2051" t="s">
        <v>318</v>
      </c>
      <c r="J2051">
        <v>4964</v>
      </c>
      <c r="K2051" t="s">
        <v>168</v>
      </c>
      <c r="L2051" t="s">
        <v>108</v>
      </c>
      <c r="M2051" t="s">
        <v>7696</v>
      </c>
      <c r="N2051" t="s">
        <v>7697</v>
      </c>
      <c r="O2051" t="s">
        <v>7698</v>
      </c>
      <c r="P2051" t="s">
        <v>7699</v>
      </c>
      <c r="Q2051" t="s">
        <v>33</v>
      </c>
      <c r="R2051" t="s">
        <v>332</v>
      </c>
      <c r="S2051" t="s">
        <v>327</v>
      </c>
      <c r="T2051" t="s">
        <v>200</v>
      </c>
      <c r="U2051" t="s">
        <v>110</v>
      </c>
      <c r="V2051" t="s">
        <v>329</v>
      </c>
      <c r="W2051" t="str">
        <f>VLOOKUP(V2051,Lookup!D:E,2,FALSE)</f>
        <v>Corporate Contributions</v>
      </c>
      <c r="X2051" t="s">
        <v>216</v>
      </c>
      <c r="Y2051" t="s">
        <v>33</v>
      </c>
      <c r="Z2051" t="s">
        <v>36</v>
      </c>
      <c r="AA2051" t="s">
        <v>37</v>
      </c>
      <c r="AB2051" t="s">
        <v>107</v>
      </c>
      <c r="AC2051" t="s">
        <v>33</v>
      </c>
      <c r="AD2051">
        <v>0</v>
      </c>
      <c r="AE2051">
        <v>12</v>
      </c>
      <c r="AF2051">
        <v>2019</v>
      </c>
      <c r="AG2051" t="s">
        <v>33</v>
      </c>
      <c r="AH2051" t="s">
        <v>33</v>
      </c>
      <c r="AI2051" t="s">
        <v>124</v>
      </c>
    </row>
    <row r="2052" spans="1:35">
      <c r="A2052" t="s">
        <v>316</v>
      </c>
      <c r="B2052" t="s">
        <v>175</v>
      </c>
      <c r="C2052" t="s">
        <v>176</v>
      </c>
      <c r="D2052" t="s">
        <v>7701</v>
      </c>
      <c r="E2052" t="s">
        <v>7700</v>
      </c>
      <c r="F2052" t="s">
        <v>32</v>
      </c>
      <c r="G2052" t="s">
        <v>317</v>
      </c>
      <c r="H2052" t="str">
        <f t="shared" ref="H2052:H2058" si="657">LEFT(G2052,4)</f>
        <v>4261</v>
      </c>
      <c r="I2052" t="s">
        <v>318</v>
      </c>
      <c r="J2052">
        <v>2000</v>
      </c>
      <c r="K2052" t="s">
        <v>210</v>
      </c>
      <c r="L2052" t="s">
        <v>641</v>
      </c>
      <c r="M2052" t="s">
        <v>2380</v>
      </c>
      <c r="N2052" t="s">
        <v>2381</v>
      </c>
      <c r="O2052" t="s">
        <v>7705</v>
      </c>
      <c r="P2052" t="s">
        <v>7706</v>
      </c>
      <c r="Q2052" t="s">
        <v>33</v>
      </c>
      <c r="R2052" t="s">
        <v>211</v>
      </c>
      <c r="S2052" t="s">
        <v>3751</v>
      </c>
      <c r="T2052" t="s">
        <v>95</v>
      </c>
      <c r="U2052" t="s">
        <v>110</v>
      </c>
      <c r="V2052" t="s">
        <v>329</v>
      </c>
      <c r="W2052" t="str">
        <f>VLOOKUP(V2052,Lookup!D:E,2,FALSE)</f>
        <v>Corporate Contributions</v>
      </c>
      <c r="X2052" t="s">
        <v>216</v>
      </c>
      <c r="Y2052" t="s">
        <v>33</v>
      </c>
      <c r="Z2052" t="s">
        <v>36</v>
      </c>
      <c r="AA2052" t="s">
        <v>37</v>
      </c>
      <c r="AB2052" t="s">
        <v>640</v>
      </c>
      <c r="AC2052" t="s">
        <v>33</v>
      </c>
      <c r="AD2052">
        <v>0</v>
      </c>
      <c r="AE2052">
        <v>12</v>
      </c>
      <c r="AF2052">
        <v>2019</v>
      </c>
      <c r="AG2052" t="s">
        <v>33</v>
      </c>
      <c r="AH2052" t="s">
        <v>33</v>
      </c>
      <c r="AI2052" t="s">
        <v>124</v>
      </c>
    </row>
    <row r="2053" spans="1:35">
      <c r="A2053" t="s">
        <v>316</v>
      </c>
      <c r="B2053" t="s">
        <v>175</v>
      </c>
      <c r="C2053" t="s">
        <v>176</v>
      </c>
      <c r="D2053" t="s">
        <v>7701</v>
      </c>
      <c r="E2053" t="s">
        <v>7700</v>
      </c>
      <c r="F2053" t="s">
        <v>32</v>
      </c>
      <c r="G2053" t="s">
        <v>317</v>
      </c>
      <c r="H2053" t="str">
        <f t="shared" si="657"/>
        <v>4261</v>
      </c>
      <c r="I2053" t="s">
        <v>318</v>
      </c>
      <c r="J2053">
        <v>3500</v>
      </c>
      <c r="K2053" t="s">
        <v>210</v>
      </c>
      <c r="L2053" t="s">
        <v>641</v>
      </c>
      <c r="M2053" t="s">
        <v>7707</v>
      </c>
      <c r="N2053" t="s">
        <v>7708</v>
      </c>
      <c r="O2053" t="s">
        <v>7709</v>
      </c>
      <c r="P2053" t="s">
        <v>7710</v>
      </c>
      <c r="Q2053" t="s">
        <v>33</v>
      </c>
      <c r="R2053" t="s">
        <v>211</v>
      </c>
      <c r="S2053" t="s">
        <v>3751</v>
      </c>
      <c r="T2053" t="s">
        <v>95</v>
      </c>
      <c r="U2053" t="s">
        <v>110</v>
      </c>
      <c r="V2053" t="s">
        <v>329</v>
      </c>
      <c r="W2053" t="str">
        <f>VLOOKUP(V2053,Lookup!D:E,2,FALSE)</f>
        <v>Corporate Contributions</v>
      </c>
      <c r="X2053" t="s">
        <v>216</v>
      </c>
      <c r="Y2053" t="s">
        <v>33</v>
      </c>
      <c r="Z2053" t="s">
        <v>36</v>
      </c>
      <c r="AA2053" t="s">
        <v>37</v>
      </c>
      <c r="AB2053" t="s">
        <v>640</v>
      </c>
      <c r="AC2053" t="s">
        <v>33</v>
      </c>
      <c r="AD2053">
        <v>0</v>
      </c>
      <c r="AE2053">
        <v>12</v>
      </c>
      <c r="AF2053">
        <v>2019</v>
      </c>
      <c r="AG2053" t="s">
        <v>33</v>
      </c>
      <c r="AH2053" t="s">
        <v>33</v>
      </c>
      <c r="AI2053" t="s">
        <v>124</v>
      </c>
    </row>
    <row r="2054" spans="1:35">
      <c r="A2054" t="s">
        <v>316</v>
      </c>
      <c r="B2054" t="s">
        <v>175</v>
      </c>
      <c r="C2054" t="s">
        <v>176</v>
      </c>
      <c r="D2054" t="s">
        <v>7701</v>
      </c>
      <c r="E2054" t="s">
        <v>7700</v>
      </c>
      <c r="F2054" t="s">
        <v>32</v>
      </c>
      <c r="G2054" t="s">
        <v>317</v>
      </c>
      <c r="H2054" t="str">
        <f t="shared" si="657"/>
        <v>4261</v>
      </c>
      <c r="I2054" t="s">
        <v>318</v>
      </c>
      <c r="J2054">
        <v>1000</v>
      </c>
      <c r="K2054" t="s">
        <v>210</v>
      </c>
      <c r="L2054" t="s">
        <v>641</v>
      </c>
      <c r="M2054" t="s">
        <v>7711</v>
      </c>
      <c r="N2054" t="s">
        <v>7712</v>
      </c>
      <c r="O2054" t="s">
        <v>7713</v>
      </c>
      <c r="P2054" t="s">
        <v>7714</v>
      </c>
      <c r="Q2054" t="s">
        <v>33</v>
      </c>
      <c r="R2054" t="s">
        <v>594</v>
      </c>
      <c r="S2054" t="s">
        <v>3751</v>
      </c>
      <c r="T2054" t="s">
        <v>95</v>
      </c>
      <c r="U2054" t="s">
        <v>110</v>
      </c>
      <c r="V2054" t="s">
        <v>329</v>
      </c>
      <c r="W2054" t="str">
        <f>VLOOKUP(V2054,Lookup!D:E,2,FALSE)</f>
        <v>Corporate Contributions</v>
      </c>
      <c r="X2054" t="s">
        <v>216</v>
      </c>
      <c r="Y2054" t="s">
        <v>33</v>
      </c>
      <c r="Z2054" t="s">
        <v>36</v>
      </c>
      <c r="AA2054" t="s">
        <v>37</v>
      </c>
      <c r="AB2054" t="s">
        <v>640</v>
      </c>
      <c r="AC2054" t="s">
        <v>33</v>
      </c>
      <c r="AD2054">
        <v>0</v>
      </c>
      <c r="AE2054">
        <v>12</v>
      </c>
      <c r="AF2054">
        <v>2019</v>
      </c>
      <c r="AG2054" t="s">
        <v>33</v>
      </c>
      <c r="AH2054" t="s">
        <v>33</v>
      </c>
      <c r="AI2054" t="s">
        <v>124</v>
      </c>
    </row>
    <row r="2055" spans="1:35">
      <c r="A2055" t="s">
        <v>316</v>
      </c>
      <c r="B2055" t="s">
        <v>175</v>
      </c>
      <c r="C2055" t="s">
        <v>176</v>
      </c>
      <c r="D2055" t="s">
        <v>7701</v>
      </c>
      <c r="E2055" t="s">
        <v>7700</v>
      </c>
      <c r="F2055" t="s">
        <v>32</v>
      </c>
      <c r="G2055" t="s">
        <v>613</v>
      </c>
      <c r="H2055" t="str">
        <f t="shared" si="657"/>
        <v>4265</v>
      </c>
      <c r="I2055" t="s">
        <v>614</v>
      </c>
      <c r="J2055">
        <v>965</v>
      </c>
      <c r="K2055" t="s">
        <v>210</v>
      </c>
      <c r="L2055" t="s">
        <v>641</v>
      </c>
      <c r="M2055" t="s">
        <v>2101</v>
      </c>
      <c r="N2055" t="s">
        <v>2102</v>
      </c>
      <c r="O2055" t="s">
        <v>7715</v>
      </c>
      <c r="P2055" t="s">
        <v>7716</v>
      </c>
      <c r="Q2055" t="s">
        <v>33</v>
      </c>
      <c r="R2055" t="s">
        <v>557</v>
      </c>
      <c r="S2055" t="s">
        <v>6180</v>
      </c>
      <c r="T2055" t="s">
        <v>558</v>
      </c>
      <c r="U2055" t="s">
        <v>110</v>
      </c>
      <c r="V2055" t="s">
        <v>228</v>
      </c>
      <c r="W2055" t="str">
        <f>VLOOKUP(V2055,Lookup!D:E,2,FALSE)</f>
        <v>Employee Memberships</v>
      </c>
      <c r="X2055" t="s">
        <v>93</v>
      </c>
      <c r="Y2055" t="s">
        <v>33</v>
      </c>
      <c r="Z2055" t="s">
        <v>36</v>
      </c>
      <c r="AA2055" t="s">
        <v>37</v>
      </c>
      <c r="AB2055" t="s">
        <v>640</v>
      </c>
      <c r="AC2055" t="s">
        <v>33</v>
      </c>
      <c r="AD2055">
        <v>0</v>
      </c>
      <c r="AE2055">
        <v>12</v>
      </c>
      <c r="AF2055">
        <v>2019</v>
      </c>
      <c r="AG2055" t="s">
        <v>33</v>
      </c>
      <c r="AH2055" t="s">
        <v>33</v>
      </c>
      <c r="AI2055" t="s">
        <v>124</v>
      </c>
    </row>
    <row r="2056" spans="1:35">
      <c r="A2056" t="s">
        <v>316</v>
      </c>
      <c r="B2056" t="s">
        <v>175</v>
      </c>
      <c r="C2056" t="s">
        <v>176</v>
      </c>
      <c r="D2056" t="s">
        <v>7701</v>
      </c>
      <c r="E2056" t="s">
        <v>7700</v>
      </c>
      <c r="F2056" t="s">
        <v>32</v>
      </c>
      <c r="G2056" t="s">
        <v>115</v>
      </c>
      <c r="H2056" t="str">
        <f t="shared" si="657"/>
        <v>9302</v>
      </c>
      <c r="I2056" t="s">
        <v>116</v>
      </c>
      <c r="J2056">
        <v>500</v>
      </c>
      <c r="K2056" t="s">
        <v>210</v>
      </c>
      <c r="L2056" t="s">
        <v>641</v>
      </c>
      <c r="M2056" t="s">
        <v>683</v>
      </c>
      <c r="N2056" t="s">
        <v>684</v>
      </c>
      <c r="O2056" t="s">
        <v>7717</v>
      </c>
      <c r="P2056" t="s">
        <v>7718</v>
      </c>
      <c r="Q2056" t="s">
        <v>33</v>
      </c>
      <c r="R2056" t="s">
        <v>206</v>
      </c>
      <c r="S2056" t="s">
        <v>6180</v>
      </c>
      <c r="T2056" t="s">
        <v>558</v>
      </c>
      <c r="U2056" t="s">
        <v>110</v>
      </c>
      <c r="V2056" t="s">
        <v>533</v>
      </c>
      <c r="W2056" t="str">
        <f>VLOOKUP(V2056,Lookup!D:E,2,FALSE)</f>
        <v>Company Memberships</v>
      </c>
      <c r="X2056" t="s">
        <v>93</v>
      </c>
      <c r="Y2056" t="s">
        <v>33</v>
      </c>
      <c r="Z2056" t="s">
        <v>36</v>
      </c>
      <c r="AA2056" t="s">
        <v>37</v>
      </c>
      <c r="AB2056" t="s">
        <v>640</v>
      </c>
      <c r="AC2056" t="s">
        <v>33</v>
      </c>
      <c r="AD2056">
        <v>0</v>
      </c>
      <c r="AE2056">
        <v>12</v>
      </c>
      <c r="AF2056">
        <v>2019</v>
      </c>
      <c r="AG2056" t="s">
        <v>33</v>
      </c>
      <c r="AH2056" t="s">
        <v>33</v>
      </c>
      <c r="AI2056" t="s">
        <v>124</v>
      </c>
    </row>
    <row r="2057" spans="1:35">
      <c r="A2057" t="s">
        <v>316</v>
      </c>
      <c r="B2057" t="s">
        <v>217</v>
      </c>
      <c r="C2057" t="s">
        <v>176</v>
      </c>
      <c r="D2057" t="s">
        <v>7702</v>
      </c>
      <c r="E2057" t="s">
        <v>7700</v>
      </c>
      <c r="F2057" t="s">
        <v>32</v>
      </c>
      <c r="G2057" t="s">
        <v>317</v>
      </c>
      <c r="H2057" t="str">
        <f t="shared" si="657"/>
        <v>4261</v>
      </c>
      <c r="I2057" t="s">
        <v>318</v>
      </c>
      <c r="J2057">
        <v>130</v>
      </c>
      <c r="K2057" t="s">
        <v>615</v>
      </c>
      <c r="L2057" t="s">
        <v>560</v>
      </c>
      <c r="M2057" t="s">
        <v>5987</v>
      </c>
      <c r="N2057" t="s">
        <v>5988</v>
      </c>
      <c r="O2057" t="s">
        <v>7719</v>
      </c>
      <c r="P2057" t="s">
        <v>7720</v>
      </c>
      <c r="Q2057" t="s">
        <v>33</v>
      </c>
      <c r="R2057" t="s">
        <v>220</v>
      </c>
      <c r="S2057" t="s">
        <v>327</v>
      </c>
      <c r="T2057" t="s">
        <v>1626</v>
      </c>
      <c r="U2057" t="s">
        <v>110</v>
      </c>
      <c r="V2057" t="s">
        <v>329</v>
      </c>
      <c r="W2057" t="str">
        <f>VLOOKUP(V2057,Lookup!D:E,2,FALSE)</f>
        <v>Corporate Contributions</v>
      </c>
      <c r="X2057" t="s">
        <v>216</v>
      </c>
      <c r="Y2057" t="s">
        <v>33</v>
      </c>
      <c r="Z2057" t="s">
        <v>36</v>
      </c>
      <c r="AA2057" t="s">
        <v>37</v>
      </c>
      <c r="AB2057" t="s">
        <v>559</v>
      </c>
      <c r="AC2057" t="s">
        <v>33</v>
      </c>
      <c r="AD2057">
        <v>0</v>
      </c>
      <c r="AE2057">
        <v>12</v>
      </c>
      <c r="AF2057">
        <v>2019</v>
      </c>
      <c r="AG2057" t="s">
        <v>33</v>
      </c>
      <c r="AH2057" t="s">
        <v>7721</v>
      </c>
      <c r="AI2057" t="s">
        <v>124</v>
      </c>
    </row>
    <row r="2058" spans="1:35">
      <c r="A2058" t="s">
        <v>316</v>
      </c>
      <c r="B2058" t="s">
        <v>217</v>
      </c>
      <c r="C2058" t="s">
        <v>176</v>
      </c>
      <c r="D2058" t="s">
        <v>7702</v>
      </c>
      <c r="E2058" t="s">
        <v>7700</v>
      </c>
      <c r="F2058" t="s">
        <v>32</v>
      </c>
      <c r="G2058" t="s">
        <v>317</v>
      </c>
      <c r="H2058" t="str">
        <f t="shared" si="657"/>
        <v>4261</v>
      </c>
      <c r="I2058" t="s">
        <v>318</v>
      </c>
      <c r="J2058">
        <v>150</v>
      </c>
      <c r="K2058" t="s">
        <v>615</v>
      </c>
      <c r="L2058" t="s">
        <v>560</v>
      </c>
      <c r="M2058" t="s">
        <v>3075</v>
      </c>
      <c r="N2058" t="s">
        <v>3076</v>
      </c>
      <c r="O2058" t="s">
        <v>7722</v>
      </c>
      <c r="P2058" t="s">
        <v>7723</v>
      </c>
      <c r="Q2058" t="s">
        <v>33</v>
      </c>
      <c r="R2058" t="s">
        <v>220</v>
      </c>
      <c r="S2058" t="s">
        <v>327</v>
      </c>
      <c r="T2058" t="s">
        <v>1626</v>
      </c>
      <c r="U2058" t="s">
        <v>110</v>
      </c>
      <c r="V2058" t="s">
        <v>329</v>
      </c>
      <c r="W2058" t="str">
        <f>VLOOKUP(V2058,Lookup!D:E,2,FALSE)</f>
        <v>Corporate Contributions</v>
      </c>
      <c r="X2058" t="s">
        <v>216</v>
      </c>
      <c r="Y2058" t="s">
        <v>33</v>
      </c>
      <c r="Z2058" t="s">
        <v>36</v>
      </c>
      <c r="AA2058" t="s">
        <v>37</v>
      </c>
      <c r="AB2058" t="s">
        <v>559</v>
      </c>
      <c r="AC2058" t="s">
        <v>33</v>
      </c>
      <c r="AD2058">
        <v>0</v>
      </c>
      <c r="AE2058">
        <v>12</v>
      </c>
      <c r="AF2058">
        <v>2019</v>
      </c>
      <c r="AG2058" t="s">
        <v>33</v>
      </c>
      <c r="AH2058" t="s">
        <v>33</v>
      </c>
      <c r="AI2058" t="s">
        <v>124</v>
      </c>
    </row>
    <row r="2059" spans="1:35">
      <c r="A2059" t="s">
        <v>316</v>
      </c>
      <c r="B2059" t="s">
        <v>183</v>
      </c>
      <c r="C2059" t="s">
        <v>184</v>
      </c>
      <c r="D2059" t="s">
        <v>7703</v>
      </c>
      <c r="E2059" t="s">
        <v>7700</v>
      </c>
      <c r="F2059" t="s">
        <v>32</v>
      </c>
      <c r="G2059" t="s">
        <v>317</v>
      </c>
      <c r="H2059" t="str">
        <f t="shared" ref="H2059:H2061" si="658">LEFT(G2059,4)</f>
        <v>4261</v>
      </c>
      <c r="I2059" t="s">
        <v>318</v>
      </c>
      <c r="J2059">
        <v>3000</v>
      </c>
      <c r="K2059" t="s">
        <v>500</v>
      </c>
      <c r="L2059" t="s">
        <v>428</v>
      </c>
      <c r="M2059" t="s">
        <v>7724</v>
      </c>
      <c r="N2059" t="s">
        <v>7725</v>
      </c>
      <c r="O2059" t="s">
        <v>7726</v>
      </c>
      <c r="P2059" t="s">
        <v>7727</v>
      </c>
      <c r="Q2059" t="s">
        <v>33</v>
      </c>
      <c r="R2059" t="s">
        <v>503</v>
      </c>
      <c r="S2059" t="s">
        <v>327</v>
      </c>
      <c r="T2059" t="s">
        <v>504</v>
      </c>
      <c r="U2059" t="s">
        <v>110</v>
      </c>
      <c r="V2059" t="s">
        <v>329</v>
      </c>
      <c r="W2059" t="str">
        <f>VLOOKUP(V2059,Lookup!D:E,2,FALSE)</f>
        <v>Corporate Contributions</v>
      </c>
      <c r="X2059" t="s">
        <v>216</v>
      </c>
      <c r="Y2059" t="s">
        <v>33</v>
      </c>
      <c r="Z2059" t="s">
        <v>36</v>
      </c>
      <c r="AA2059" t="s">
        <v>37</v>
      </c>
      <c r="AB2059" t="s">
        <v>427</v>
      </c>
      <c r="AC2059" t="s">
        <v>33</v>
      </c>
      <c r="AD2059">
        <v>0</v>
      </c>
      <c r="AE2059">
        <v>12</v>
      </c>
      <c r="AF2059">
        <v>2019</v>
      </c>
      <c r="AG2059" t="s">
        <v>33</v>
      </c>
      <c r="AH2059" t="s">
        <v>33</v>
      </c>
      <c r="AI2059" t="s">
        <v>124</v>
      </c>
    </row>
    <row r="2060" spans="1:35">
      <c r="A2060" t="s">
        <v>316</v>
      </c>
      <c r="B2060" t="s">
        <v>183</v>
      </c>
      <c r="C2060" t="s">
        <v>184</v>
      </c>
      <c r="D2060" t="s">
        <v>7703</v>
      </c>
      <c r="E2060" t="s">
        <v>7700</v>
      </c>
      <c r="F2060" t="s">
        <v>32</v>
      </c>
      <c r="G2060" t="s">
        <v>317</v>
      </c>
      <c r="H2060" t="str">
        <f t="shared" si="658"/>
        <v>4261</v>
      </c>
      <c r="I2060" t="s">
        <v>318</v>
      </c>
      <c r="J2060">
        <v>3000</v>
      </c>
      <c r="K2060" t="s">
        <v>500</v>
      </c>
      <c r="L2060" t="s">
        <v>428</v>
      </c>
      <c r="M2060" t="s">
        <v>7728</v>
      </c>
      <c r="N2060" t="s">
        <v>7729</v>
      </c>
      <c r="O2060" t="s">
        <v>7730</v>
      </c>
      <c r="P2060" t="s">
        <v>7731</v>
      </c>
      <c r="Q2060" t="s">
        <v>33</v>
      </c>
      <c r="R2060" t="s">
        <v>503</v>
      </c>
      <c r="S2060" t="s">
        <v>327</v>
      </c>
      <c r="T2060" t="s">
        <v>504</v>
      </c>
      <c r="U2060" t="s">
        <v>110</v>
      </c>
      <c r="V2060" t="s">
        <v>329</v>
      </c>
      <c r="W2060" t="str">
        <f>VLOOKUP(V2060,Lookup!D:E,2,FALSE)</f>
        <v>Corporate Contributions</v>
      </c>
      <c r="X2060" t="s">
        <v>216</v>
      </c>
      <c r="Y2060" t="s">
        <v>33</v>
      </c>
      <c r="Z2060" t="s">
        <v>36</v>
      </c>
      <c r="AA2060" t="s">
        <v>37</v>
      </c>
      <c r="AB2060" t="s">
        <v>427</v>
      </c>
      <c r="AC2060" t="s">
        <v>33</v>
      </c>
      <c r="AD2060">
        <v>0</v>
      </c>
      <c r="AE2060">
        <v>12</v>
      </c>
      <c r="AF2060">
        <v>2019</v>
      </c>
      <c r="AG2060" t="s">
        <v>33</v>
      </c>
      <c r="AH2060" t="s">
        <v>33</v>
      </c>
      <c r="AI2060" t="s">
        <v>124</v>
      </c>
    </row>
    <row r="2061" spans="1:35">
      <c r="A2061" t="s">
        <v>316</v>
      </c>
      <c r="B2061" t="s">
        <v>183</v>
      </c>
      <c r="C2061" t="s">
        <v>184</v>
      </c>
      <c r="D2061" t="s">
        <v>7703</v>
      </c>
      <c r="E2061" t="s">
        <v>7700</v>
      </c>
      <c r="F2061" t="s">
        <v>32</v>
      </c>
      <c r="G2061" t="s">
        <v>317</v>
      </c>
      <c r="H2061" t="str">
        <f t="shared" si="658"/>
        <v>4261</v>
      </c>
      <c r="I2061" t="s">
        <v>318</v>
      </c>
      <c r="J2061">
        <v>600</v>
      </c>
      <c r="K2061" t="s">
        <v>500</v>
      </c>
      <c r="L2061" t="s">
        <v>802</v>
      </c>
      <c r="M2061" t="s">
        <v>7732</v>
      </c>
      <c r="N2061" t="s">
        <v>7733</v>
      </c>
      <c r="O2061" t="s">
        <v>7734</v>
      </c>
      <c r="P2061" t="s">
        <v>7735</v>
      </c>
      <c r="Q2061" t="s">
        <v>33</v>
      </c>
      <c r="R2061" t="s">
        <v>530</v>
      </c>
      <c r="S2061" t="s">
        <v>327</v>
      </c>
      <c r="T2061" t="s">
        <v>1017</v>
      </c>
      <c r="U2061" t="s">
        <v>110</v>
      </c>
      <c r="V2061" t="s">
        <v>329</v>
      </c>
      <c r="W2061" t="str">
        <f>VLOOKUP(V2061,Lookup!D:E,2,FALSE)</f>
        <v>Corporate Contributions</v>
      </c>
      <c r="X2061" t="s">
        <v>216</v>
      </c>
      <c r="Y2061" t="s">
        <v>33</v>
      </c>
      <c r="Z2061" t="s">
        <v>36</v>
      </c>
      <c r="AA2061" t="s">
        <v>37</v>
      </c>
      <c r="AB2061" t="s">
        <v>801</v>
      </c>
      <c r="AC2061" t="s">
        <v>33</v>
      </c>
      <c r="AD2061">
        <v>0</v>
      </c>
      <c r="AE2061">
        <v>12</v>
      </c>
      <c r="AF2061">
        <v>2019</v>
      </c>
      <c r="AG2061" t="s">
        <v>33</v>
      </c>
      <c r="AH2061" t="s">
        <v>33</v>
      </c>
      <c r="AI2061" t="s">
        <v>124</v>
      </c>
    </row>
    <row r="2062" spans="1:35">
      <c r="A2062" t="s">
        <v>316</v>
      </c>
      <c r="B2062" t="s">
        <v>295</v>
      </c>
      <c r="C2062" t="s">
        <v>184</v>
      </c>
      <c r="D2062" t="s">
        <v>7704</v>
      </c>
      <c r="E2062" t="s">
        <v>7700</v>
      </c>
      <c r="F2062" t="s">
        <v>32</v>
      </c>
      <c r="G2062" t="s">
        <v>613</v>
      </c>
      <c r="H2062" t="str">
        <f t="shared" ref="H2062" si="659">LEFT(G2062,4)</f>
        <v>4265</v>
      </c>
      <c r="I2062" t="s">
        <v>614</v>
      </c>
      <c r="J2062">
        <v>500</v>
      </c>
      <c r="K2062" t="s">
        <v>615</v>
      </c>
      <c r="L2062" t="s">
        <v>299</v>
      </c>
      <c r="M2062" t="s">
        <v>7736</v>
      </c>
      <c r="N2062" t="s">
        <v>7737</v>
      </c>
      <c r="O2062" t="s">
        <v>7738</v>
      </c>
      <c r="P2062" t="s">
        <v>7739</v>
      </c>
      <c r="Q2062" t="s">
        <v>33</v>
      </c>
      <c r="R2062" t="s">
        <v>300</v>
      </c>
      <c r="S2062" t="s">
        <v>327</v>
      </c>
      <c r="T2062" t="s">
        <v>111</v>
      </c>
      <c r="U2062" t="s">
        <v>110</v>
      </c>
      <c r="V2062" t="s">
        <v>329</v>
      </c>
      <c r="W2062" t="str">
        <f>VLOOKUP(V2062,Lookup!D:E,2,FALSE)</f>
        <v>Corporate Contributions</v>
      </c>
      <c r="X2062" t="s">
        <v>216</v>
      </c>
      <c r="Y2062" t="s">
        <v>33</v>
      </c>
      <c r="Z2062" t="s">
        <v>36</v>
      </c>
      <c r="AA2062" t="s">
        <v>37</v>
      </c>
      <c r="AB2062" t="s">
        <v>298</v>
      </c>
      <c r="AC2062" t="s">
        <v>33</v>
      </c>
      <c r="AD2062">
        <v>0</v>
      </c>
      <c r="AE2062">
        <v>12</v>
      </c>
      <c r="AF2062">
        <v>2019</v>
      </c>
      <c r="AG2062" t="s">
        <v>33</v>
      </c>
      <c r="AH2062" t="s">
        <v>33</v>
      </c>
      <c r="AI2062" t="s">
        <v>124</v>
      </c>
    </row>
    <row r="2063" spans="1:35">
      <c r="A2063" t="s">
        <v>316</v>
      </c>
      <c r="B2063" t="s">
        <v>175</v>
      </c>
      <c r="C2063" t="s">
        <v>176</v>
      </c>
      <c r="D2063" t="s">
        <v>7741</v>
      </c>
      <c r="E2063" t="s">
        <v>7740</v>
      </c>
      <c r="F2063" t="s">
        <v>32</v>
      </c>
      <c r="G2063" t="s">
        <v>317</v>
      </c>
      <c r="H2063" t="str">
        <f t="shared" ref="H2063:H2064" si="660">LEFT(G2063,4)</f>
        <v>4261</v>
      </c>
      <c r="I2063" t="s">
        <v>318</v>
      </c>
      <c r="J2063">
        <v>2500</v>
      </c>
      <c r="K2063" t="s">
        <v>210</v>
      </c>
      <c r="L2063" t="s">
        <v>641</v>
      </c>
      <c r="M2063" t="s">
        <v>1923</v>
      </c>
      <c r="N2063" t="s">
        <v>1924</v>
      </c>
      <c r="O2063" t="s">
        <v>7742</v>
      </c>
      <c r="P2063" t="s">
        <v>7743</v>
      </c>
      <c r="Q2063" t="s">
        <v>33</v>
      </c>
      <c r="R2063" t="s">
        <v>211</v>
      </c>
      <c r="S2063" t="s">
        <v>3751</v>
      </c>
      <c r="T2063" t="s">
        <v>95</v>
      </c>
      <c r="U2063" t="s">
        <v>110</v>
      </c>
      <c r="V2063" t="s">
        <v>329</v>
      </c>
      <c r="W2063" t="str">
        <f>VLOOKUP(V2063,Lookup!D:E,2,FALSE)</f>
        <v>Corporate Contributions</v>
      </c>
      <c r="X2063" t="s">
        <v>216</v>
      </c>
      <c r="Y2063" t="s">
        <v>33</v>
      </c>
      <c r="Z2063" t="s">
        <v>36</v>
      </c>
      <c r="AA2063" t="s">
        <v>37</v>
      </c>
      <c r="AB2063" t="s">
        <v>640</v>
      </c>
      <c r="AC2063" t="s">
        <v>33</v>
      </c>
      <c r="AD2063">
        <v>0</v>
      </c>
      <c r="AE2063">
        <v>12</v>
      </c>
      <c r="AF2063">
        <v>2019</v>
      </c>
      <c r="AG2063" t="s">
        <v>33</v>
      </c>
      <c r="AH2063" t="s">
        <v>33</v>
      </c>
      <c r="AI2063" t="s">
        <v>124</v>
      </c>
    </row>
    <row r="2064" spans="1:35">
      <c r="A2064" t="s">
        <v>316</v>
      </c>
      <c r="B2064" t="s">
        <v>175</v>
      </c>
      <c r="C2064" t="s">
        <v>176</v>
      </c>
      <c r="D2064" t="s">
        <v>7741</v>
      </c>
      <c r="E2064" t="s">
        <v>7740</v>
      </c>
      <c r="F2064" t="s">
        <v>32</v>
      </c>
      <c r="G2064" t="s">
        <v>317</v>
      </c>
      <c r="H2064" t="str">
        <f t="shared" si="660"/>
        <v>4261</v>
      </c>
      <c r="I2064" t="s">
        <v>318</v>
      </c>
      <c r="J2064">
        <v>1000</v>
      </c>
      <c r="K2064" t="s">
        <v>210</v>
      </c>
      <c r="L2064" t="s">
        <v>641</v>
      </c>
      <c r="M2064" t="s">
        <v>7744</v>
      </c>
      <c r="N2064" t="s">
        <v>7745</v>
      </c>
      <c r="O2064" t="s">
        <v>7746</v>
      </c>
      <c r="P2064" t="s">
        <v>7747</v>
      </c>
      <c r="Q2064" t="s">
        <v>33</v>
      </c>
      <c r="R2064" t="s">
        <v>211</v>
      </c>
      <c r="S2064" t="s">
        <v>3751</v>
      </c>
      <c r="T2064" t="s">
        <v>95</v>
      </c>
      <c r="U2064" t="s">
        <v>110</v>
      </c>
      <c r="V2064" t="s">
        <v>329</v>
      </c>
      <c r="W2064" t="str">
        <f>VLOOKUP(V2064,Lookup!D:E,2,FALSE)</f>
        <v>Corporate Contributions</v>
      </c>
      <c r="X2064" t="s">
        <v>216</v>
      </c>
      <c r="Y2064" t="s">
        <v>33</v>
      </c>
      <c r="Z2064" t="s">
        <v>36</v>
      </c>
      <c r="AA2064" t="s">
        <v>37</v>
      </c>
      <c r="AB2064" t="s">
        <v>640</v>
      </c>
      <c r="AC2064" t="s">
        <v>33</v>
      </c>
      <c r="AD2064">
        <v>0</v>
      </c>
      <c r="AE2064">
        <v>12</v>
      </c>
      <c r="AF2064">
        <v>2019</v>
      </c>
      <c r="AG2064" t="s">
        <v>33</v>
      </c>
      <c r="AH2064" t="s">
        <v>33</v>
      </c>
      <c r="AI2064" t="s">
        <v>124</v>
      </c>
    </row>
    <row r="2065" spans="1:35">
      <c r="A2065" t="s">
        <v>681</v>
      </c>
      <c r="B2065" t="s">
        <v>183</v>
      </c>
      <c r="C2065" t="s">
        <v>184</v>
      </c>
      <c r="D2065" t="s">
        <v>656</v>
      </c>
      <c r="E2065" t="s">
        <v>7740</v>
      </c>
      <c r="F2065" t="s">
        <v>32</v>
      </c>
      <c r="G2065" t="s">
        <v>317</v>
      </c>
      <c r="H2065" t="str">
        <f t="shared" ref="H2065" si="661">LEFT(G2065,4)</f>
        <v>4261</v>
      </c>
      <c r="I2065" t="s">
        <v>318</v>
      </c>
      <c r="J2065">
        <v>1000</v>
      </c>
      <c r="K2065" t="s">
        <v>536</v>
      </c>
      <c r="L2065" t="s">
        <v>1084</v>
      </c>
      <c r="M2065" t="s">
        <v>6395</v>
      </c>
      <c r="N2065" t="s">
        <v>6396</v>
      </c>
      <c r="O2065" t="s">
        <v>7748</v>
      </c>
      <c r="P2065" t="s">
        <v>7749</v>
      </c>
      <c r="Q2065" t="s">
        <v>33</v>
      </c>
      <c r="R2065" t="s">
        <v>326</v>
      </c>
      <c r="S2065" t="s">
        <v>908</v>
      </c>
      <c r="T2065" t="s">
        <v>1421</v>
      </c>
      <c r="U2065" t="s">
        <v>110</v>
      </c>
      <c r="V2065" t="s">
        <v>329</v>
      </c>
      <c r="W2065" t="str">
        <f>VLOOKUP(V2065,Lookup!D:E,2,FALSE)</f>
        <v>Corporate Contributions</v>
      </c>
      <c r="X2065" t="s">
        <v>216</v>
      </c>
      <c r="Y2065" t="s">
        <v>33</v>
      </c>
      <c r="Z2065" t="s">
        <v>36</v>
      </c>
      <c r="AA2065" t="s">
        <v>37</v>
      </c>
      <c r="AB2065" t="s">
        <v>1083</v>
      </c>
      <c r="AC2065" t="s">
        <v>33</v>
      </c>
      <c r="AD2065">
        <v>0</v>
      </c>
      <c r="AE2065">
        <v>12</v>
      </c>
      <c r="AF2065">
        <v>2019</v>
      </c>
      <c r="AG2065" t="s">
        <v>33</v>
      </c>
      <c r="AH2065" t="s">
        <v>33</v>
      </c>
      <c r="AI2065" t="s">
        <v>124</v>
      </c>
    </row>
    <row r="2066" spans="1:35">
      <c r="A2066" t="s">
        <v>681</v>
      </c>
      <c r="B2066" t="s">
        <v>196</v>
      </c>
      <c r="C2066" t="s">
        <v>181</v>
      </c>
      <c r="D2066" t="s">
        <v>7750</v>
      </c>
      <c r="E2066" t="s">
        <v>7740</v>
      </c>
      <c r="F2066" t="s">
        <v>32</v>
      </c>
      <c r="G2066" t="s">
        <v>317</v>
      </c>
      <c r="H2066" t="str">
        <f t="shared" ref="H2066:H2068" si="662">LEFT(G2066,4)</f>
        <v>4261</v>
      </c>
      <c r="I2066" t="s">
        <v>318</v>
      </c>
      <c r="J2066">
        <v>250</v>
      </c>
      <c r="K2066" t="s">
        <v>536</v>
      </c>
      <c r="L2066" t="s">
        <v>1084</v>
      </c>
      <c r="M2066" t="s">
        <v>7751</v>
      </c>
      <c r="N2066" t="s">
        <v>7752</v>
      </c>
      <c r="O2066" t="s">
        <v>7753</v>
      </c>
      <c r="P2066" t="s">
        <v>7754</v>
      </c>
      <c r="Q2066" t="s">
        <v>33</v>
      </c>
      <c r="R2066" t="s">
        <v>326</v>
      </c>
      <c r="S2066" t="s">
        <v>908</v>
      </c>
      <c r="T2066" t="s">
        <v>1171</v>
      </c>
      <c r="U2066" t="s">
        <v>110</v>
      </c>
      <c r="V2066" t="s">
        <v>329</v>
      </c>
      <c r="W2066" t="str">
        <f>VLOOKUP(V2066,Lookup!D:E,2,FALSE)</f>
        <v>Corporate Contributions</v>
      </c>
      <c r="X2066" t="s">
        <v>216</v>
      </c>
      <c r="Y2066" t="s">
        <v>33</v>
      </c>
      <c r="Z2066" t="s">
        <v>36</v>
      </c>
      <c r="AA2066" t="s">
        <v>37</v>
      </c>
      <c r="AB2066" t="s">
        <v>1083</v>
      </c>
      <c r="AC2066" t="s">
        <v>33</v>
      </c>
      <c r="AD2066">
        <v>0</v>
      </c>
      <c r="AE2066">
        <v>12</v>
      </c>
      <c r="AF2066">
        <v>2019</v>
      </c>
      <c r="AG2066" t="s">
        <v>33</v>
      </c>
      <c r="AH2066" t="s">
        <v>33</v>
      </c>
      <c r="AI2066" t="s">
        <v>124</v>
      </c>
    </row>
    <row r="2067" spans="1:35">
      <c r="A2067" t="s">
        <v>681</v>
      </c>
      <c r="B2067" t="s">
        <v>196</v>
      </c>
      <c r="C2067" t="s">
        <v>181</v>
      </c>
      <c r="D2067" t="s">
        <v>7750</v>
      </c>
      <c r="E2067" t="s">
        <v>7740</v>
      </c>
      <c r="F2067" t="s">
        <v>32</v>
      </c>
      <c r="G2067" t="s">
        <v>317</v>
      </c>
      <c r="H2067" t="str">
        <f t="shared" si="662"/>
        <v>4261</v>
      </c>
      <c r="I2067" t="s">
        <v>318</v>
      </c>
      <c r="J2067">
        <v>400</v>
      </c>
      <c r="K2067" t="s">
        <v>536</v>
      </c>
      <c r="L2067" t="s">
        <v>1084</v>
      </c>
      <c r="M2067" t="s">
        <v>2907</v>
      </c>
      <c r="N2067" t="s">
        <v>2908</v>
      </c>
      <c r="O2067" t="s">
        <v>7755</v>
      </c>
      <c r="P2067" t="s">
        <v>7756</v>
      </c>
      <c r="Q2067" t="s">
        <v>33</v>
      </c>
      <c r="R2067" t="s">
        <v>326</v>
      </c>
      <c r="S2067" t="s">
        <v>908</v>
      </c>
      <c r="T2067" t="s">
        <v>909</v>
      </c>
      <c r="U2067" t="s">
        <v>110</v>
      </c>
      <c r="V2067" t="s">
        <v>329</v>
      </c>
      <c r="W2067" t="str">
        <f>VLOOKUP(V2067,Lookup!D:E,2,FALSE)</f>
        <v>Corporate Contributions</v>
      </c>
      <c r="X2067" t="s">
        <v>216</v>
      </c>
      <c r="Y2067" t="s">
        <v>33</v>
      </c>
      <c r="Z2067" t="s">
        <v>36</v>
      </c>
      <c r="AA2067" t="s">
        <v>37</v>
      </c>
      <c r="AB2067" t="s">
        <v>1083</v>
      </c>
      <c r="AC2067" t="s">
        <v>33</v>
      </c>
      <c r="AD2067">
        <v>0</v>
      </c>
      <c r="AE2067">
        <v>12</v>
      </c>
      <c r="AF2067">
        <v>2019</v>
      </c>
      <c r="AG2067" t="s">
        <v>33</v>
      </c>
      <c r="AH2067" t="s">
        <v>33</v>
      </c>
      <c r="AI2067" t="s">
        <v>124</v>
      </c>
    </row>
    <row r="2068" spans="1:35">
      <c r="A2068" t="s">
        <v>316</v>
      </c>
      <c r="B2068" t="s">
        <v>196</v>
      </c>
      <c r="C2068" t="s">
        <v>181</v>
      </c>
      <c r="D2068" t="s">
        <v>7750</v>
      </c>
      <c r="E2068" t="s">
        <v>7740</v>
      </c>
      <c r="F2068" t="s">
        <v>32</v>
      </c>
      <c r="G2068" t="s">
        <v>317</v>
      </c>
      <c r="H2068" t="str">
        <f t="shared" si="662"/>
        <v>4261</v>
      </c>
      <c r="I2068" t="s">
        <v>318</v>
      </c>
      <c r="J2068">
        <v>1500</v>
      </c>
      <c r="K2068" t="s">
        <v>903</v>
      </c>
      <c r="L2068" t="s">
        <v>1671</v>
      </c>
      <c r="M2068" t="s">
        <v>7757</v>
      </c>
      <c r="N2068" t="s">
        <v>7758</v>
      </c>
      <c r="O2068" t="s">
        <v>7759</v>
      </c>
      <c r="P2068" t="s">
        <v>7760</v>
      </c>
      <c r="Q2068" t="s">
        <v>33</v>
      </c>
      <c r="R2068" t="s">
        <v>782</v>
      </c>
      <c r="S2068" t="s">
        <v>3751</v>
      </c>
      <c r="T2068" t="s">
        <v>909</v>
      </c>
      <c r="U2068" t="s">
        <v>110</v>
      </c>
      <c r="V2068" t="s">
        <v>329</v>
      </c>
      <c r="W2068" t="str">
        <f>VLOOKUP(V2068,Lookup!D:E,2,FALSE)</f>
        <v>Corporate Contributions</v>
      </c>
      <c r="X2068" t="s">
        <v>216</v>
      </c>
      <c r="Y2068" t="s">
        <v>33</v>
      </c>
      <c r="Z2068" t="s">
        <v>36</v>
      </c>
      <c r="AA2068" t="s">
        <v>37</v>
      </c>
      <c r="AB2068" t="s">
        <v>1670</v>
      </c>
      <c r="AC2068" t="s">
        <v>33</v>
      </c>
      <c r="AD2068">
        <v>0</v>
      </c>
      <c r="AE2068">
        <v>12</v>
      </c>
      <c r="AF2068">
        <v>2019</v>
      </c>
      <c r="AG2068" t="s">
        <v>33</v>
      </c>
      <c r="AH2068" t="s">
        <v>33</v>
      </c>
      <c r="AI2068" t="s">
        <v>124</v>
      </c>
    </row>
    <row r="2069" spans="1:35">
      <c r="A2069" t="s">
        <v>681</v>
      </c>
      <c r="B2069" t="s">
        <v>236</v>
      </c>
      <c r="C2069" t="s">
        <v>260</v>
      </c>
      <c r="D2069" t="s">
        <v>7762</v>
      </c>
      <c r="E2069" t="s">
        <v>7740</v>
      </c>
      <c r="F2069" t="s">
        <v>32</v>
      </c>
      <c r="G2069" t="s">
        <v>317</v>
      </c>
      <c r="H2069" t="str">
        <f t="shared" ref="H2069:H2071" si="663">LEFT(G2069,4)</f>
        <v>4261</v>
      </c>
      <c r="I2069" t="s">
        <v>318</v>
      </c>
      <c r="J2069">
        <v>1000</v>
      </c>
      <c r="K2069" t="s">
        <v>536</v>
      </c>
      <c r="L2069" t="s">
        <v>1084</v>
      </c>
      <c r="M2069" t="s">
        <v>7763</v>
      </c>
      <c r="N2069" t="s">
        <v>7764</v>
      </c>
      <c r="O2069" t="s">
        <v>7765</v>
      </c>
      <c r="P2069" t="s">
        <v>7766</v>
      </c>
      <c r="Q2069" t="s">
        <v>33</v>
      </c>
      <c r="R2069" t="s">
        <v>326</v>
      </c>
      <c r="S2069" t="s">
        <v>908</v>
      </c>
      <c r="T2069" t="s">
        <v>1176</v>
      </c>
      <c r="U2069" t="s">
        <v>110</v>
      </c>
      <c r="V2069" t="s">
        <v>329</v>
      </c>
      <c r="W2069" t="str">
        <f>VLOOKUP(V2069,Lookup!D:E,2,FALSE)</f>
        <v>Corporate Contributions</v>
      </c>
      <c r="X2069" t="s">
        <v>216</v>
      </c>
      <c r="Y2069" t="s">
        <v>33</v>
      </c>
      <c r="Z2069" t="s">
        <v>36</v>
      </c>
      <c r="AA2069" t="s">
        <v>37</v>
      </c>
      <c r="AB2069" t="s">
        <v>1083</v>
      </c>
      <c r="AC2069" t="s">
        <v>33</v>
      </c>
      <c r="AD2069">
        <v>0</v>
      </c>
      <c r="AE2069">
        <v>12</v>
      </c>
      <c r="AF2069">
        <v>2019</v>
      </c>
      <c r="AG2069" t="s">
        <v>33</v>
      </c>
      <c r="AH2069" t="s">
        <v>33</v>
      </c>
      <c r="AI2069" t="s">
        <v>124</v>
      </c>
    </row>
    <row r="2070" spans="1:35">
      <c r="A2070" t="s">
        <v>316</v>
      </c>
      <c r="B2070" t="s">
        <v>197</v>
      </c>
      <c r="C2070" t="s">
        <v>187</v>
      </c>
      <c r="D2070" t="s">
        <v>7761</v>
      </c>
      <c r="E2070" t="s">
        <v>7740</v>
      </c>
      <c r="F2070" t="s">
        <v>32</v>
      </c>
      <c r="G2070" t="s">
        <v>317</v>
      </c>
      <c r="H2070" t="str">
        <f t="shared" si="663"/>
        <v>4261</v>
      </c>
      <c r="I2070" t="s">
        <v>318</v>
      </c>
      <c r="J2070">
        <v>10000</v>
      </c>
      <c r="K2070" t="s">
        <v>536</v>
      </c>
      <c r="L2070" t="s">
        <v>417</v>
      </c>
      <c r="M2070" t="s">
        <v>3057</v>
      </c>
      <c r="N2070" t="s">
        <v>3058</v>
      </c>
      <c r="O2070" t="s">
        <v>7767</v>
      </c>
      <c r="P2070" t="s">
        <v>7768</v>
      </c>
      <c r="Q2070" t="s">
        <v>33</v>
      </c>
      <c r="R2070" t="s">
        <v>326</v>
      </c>
      <c r="S2070" t="s">
        <v>327</v>
      </c>
      <c r="T2070" t="s">
        <v>328</v>
      </c>
      <c r="U2070" t="s">
        <v>110</v>
      </c>
      <c r="V2070" t="s">
        <v>329</v>
      </c>
      <c r="W2070" t="str">
        <f>VLOOKUP(V2070,Lookup!D:E,2,FALSE)</f>
        <v>Corporate Contributions</v>
      </c>
      <c r="X2070" t="s">
        <v>216</v>
      </c>
      <c r="Y2070" t="s">
        <v>33</v>
      </c>
      <c r="Z2070" t="s">
        <v>36</v>
      </c>
      <c r="AA2070" t="s">
        <v>37</v>
      </c>
      <c r="AB2070" t="s">
        <v>416</v>
      </c>
      <c r="AC2070" t="s">
        <v>33</v>
      </c>
      <c r="AD2070">
        <v>0</v>
      </c>
      <c r="AE2070">
        <v>12</v>
      </c>
      <c r="AF2070">
        <v>2019</v>
      </c>
      <c r="AG2070" t="s">
        <v>33</v>
      </c>
      <c r="AH2070" t="s">
        <v>33</v>
      </c>
      <c r="AI2070" t="s">
        <v>124</v>
      </c>
    </row>
    <row r="2071" spans="1:35">
      <c r="A2071" t="s">
        <v>316</v>
      </c>
      <c r="B2071" t="s">
        <v>197</v>
      </c>
      <c r="C2071" t="s">
        <v>187</v>
      </c>
      <c r="D2071" t="s">
        <v>7761</v>
      </c>
      <c r="E2071" t="s">
        <v>7740</v>
      </c>
      <c r="F2071" t="s">
        <v>32</v>
      </c>
      <c r="G2071" t="s">
        <v>317</v>
      </c>
      <c r="H2071" t="str">
        <f t="shared" si="663"/>
        <v>4261</v>
      </c>
      <c r="I2071" t="s">
        <v>318</v>
      </c>
      <c r="J2071">
        <v>15000</v>
      </c>
      <c r="K2071" t="s">
        <v>536</v>
      </c>
      <c r="L2071" t="s">
        <v>417</v>
      </c>
      <c r="M2071" t="s">
        <v>7769</v>
      </c>
      <c r="N2071" t="s">
        <v>7770</v>
      </c>
      <c r="O2071" t="s">
        <v>7771</v>
      </c>
      <c r="P2071" t="s">
        <v>7772</v>
      </c>
      <c r="Q2071" t="s">
        <v>33</v>
      </c>
      <c r="R2071" t="s">
        <v>326</v>
      </c>
      <c r="S2071" t="s">
        <v>327</v>
      </c>
      <c r="T2071" t="s">
        <v>328</v>
      </c>
      <c r="U2071" t="s">
        <v>110</v>
      </c>
      <c r="V2071" t="s">
        <v>329</v>
      </c>
      <c r="W2071" t="str">
        <f>VLOOKUP(V2071,Lookup!D:E,2,FALSE)</f>
        <v>Corporate Contributions</v>
      </c>
      <c r="X2071" t="s">
        <v>216</v>
      </c>
      <c r="Y2071" t="s">
        <v>33</v>
      </c>
      <c r="Z2071" t="s">
        <v>36</v>
      </c>
      <c r="AA2071" t="s">
        <v>37</v>
      </c>
      <c r="AB2071" t="s">
        <v>416</v>
      </c>
      <c r="AC2071" t="s">
        <v>33</v>
      </c>
      <c r="AD2071">
        <v>0</v>
      </c>
      <c r="AE2071">
        <v>12</v>
      </c>
      <c r="AF2071">
        <v>2019</v>
      </c>
      <c r="AG2071" t="s">
        <v>33</v>
      </c>
      <c r="AH2071" t="s">
        <v>33</v>
      </c>
      <c r="AI2071" t="s">
        <v>124</v>
      </c>
    </row>
    <row r="2072" spans="1:35">
      <c r="A2072" t="s">
        <v>163</v>
      </c>
      <c r="B2072" t="s">
        <v>197</v>
      </c>
      <c r="C2072" t="s">
        <v>187</v>
      </c>
      <c r="D2072" t="s">
        <v>7761</v>
      </c>
      <c r="E2072" t="s">
        <v>7740</v>
      </c>
      <c r="F2072" t="s">
        <v>32</v>
      </c>
      <c r="G2072" t="s">
        <v>317</v>
      </c>
      <c r="H2072" t="str">
        <f t="shared" ref="H2072" si="664">LEFT(G2072,4)</f>
        <v>4261</v>
      </c>
      <c r="I2072" t="s">
        <v>318</v>
      </c>
      <c r="J2072">
        <v>25000</v>
      </c>
      <c r="K2072" t="s">
        <v>168</v>
      </c>
      <c r="L2072" t="s">
        <v>170</v>
      </c>
      <c r="M2072" t="s">
        <v>629</v>
      </c>
      <c r="N2072" t="s">
        <v>630</v>
      </c>
      <c r="O2072" t="s">
        <v>7773</v>
      </c>
      <c r="P2072" t="s">
        <v>7774</v>
      </c>
      <c r="Q2072" t="s">
        <v>33</v>
      </c>
      <c r="R2072" t="s">
        <v>1295</v>
      </c>
      <c r="S2072" t="s">
        <v>1296</v>
      </c>
      <c r="T2072" t="s">
        <v>200</v>
      </c>
      <c r="U2072" t="s">
        <v>56</v>
      </c>
      <c r="V2072" t="s">
        <v>329</v>
      </c>
      <c r="W2072" t="str">
        <f>VLOOKUP(V2072,Lookup!D:E,2,FALSE)</f>
        <v>Corporate Contributions</v>
      </c>
      <c r="X2072" t="s">
        <v>216</v>
      </c>
      <c r="Y2072" t="s">
        <v>66</v>
      </c>
      <c r="Z2072" t="s">
        <v>36</v>
      </c>
      <c r="AA2072" t="s">
        <v>37</v>
      </c>
      <c r="AB2072" t="s">
        <v>169</v>
      </c>
      <c r="AC2072" t="s">
        <v>33</v>
      </c>
      <c r="AD2072">
        <v>0</v>
      </c>
      <c r="AE2072">
        <v>12</v>
      </c>
      <c r="AF2072">
        <v>2019</v>
      </c>
      <c r="AG2072" t="s">
        <v>33</v>
      </c>
      <c r="AH2072" t="s">
        <v>7775</v>
      </c>
      <c r="AI2072" t="s">
        <v>124</v>
      </c>
    </row>
    <row r="2073" spans="1:35">
      <c r="A2073" t="s">
        <v>316</v>
      </c>
      <c r="B2073" t="s">
        <v>183</v>
      </c>
      <c r="C2073" t="s">
        <v>184</v>
      </c>
      <c r="D2073" t="s">
        <v>7777</v>
      </c>
      <c r="E2073" t="s">
        <v>7776</v>
      </c>
      <c r="F2073" t="s">
        <v>32</v>
      </c>
      <c r="G2073" t="s">
        <v>317</v>
      </c>
      <c r="H2073" t="str">
        <f t="shared" ref="H2073" si="665">LEFT(G2073,4)</f>
        <v>4261</v>
      </c>
      <c r="I2073" t="s">
        <v>318</v>
      </c>
      <c r="J2073">
        <v>1000</v>
      </c>
      <c r="K2073" t="s">
        <v>500</v>
      </c>
      <c r="L2073" t="s">
        <v>802</v>
      </c>
      <c r="M2073" t="s">
        <v>7778</v>
      </c>
      <c r="N2073" t="s">
        <v>7779</v>
      </c>
      <c r="O2073" t="s">
        <v>7780</v>
      </c>
      <c r="P2073" t="s">
        <v>7781</v>
      </c>
      <c r="Q2073" t="s">
        <v>33</v>
      </c>
      <c r="R2073" t="s">
        <v>530</v>
      </c>
      <c r="S2073" t="s">
        <v>327</v>
      </c>
      <c r="T2073" t="s">
        <v>1017</v>
      </c>
      <c r="U2073" t="s">
        <v>110</v>
      </c>
      <c r="V2073" t="s">
        <v>329</v>
      </c>
      <c r="W2073" t="str">
        <f>VLOOKUP(V2073,Lookup!D:E,2,FALSE)</f>
        <v>Corporate Contributions</v>
      </c>
      <c r="X2073" t="s">
        <v>216</v>
      </c>
      <c r="Y2073" t="s">
        <v>33</v>
      </c>
      <c r="Z2073" t="s">
        <v>36</v>
      </c>
      <c r="AA2073" t="s">
        <v>37</v>
      </c>
      <c r="AB2073" t="s">
        <v>801</v>
      </c>
      <c r="AC2073" t="s">
        <v>33</v>
      </c>
      <c r="AD2073">
        <v>0</v>
      </c>
      <c r="AE2073">
        <v>12</v>
      </c>
      <c r="AF2073">
        <v>2019</v>
      </c>
      <c r="AG2073" t="s">
        <v>33</v>
      </c>
      <c r="AH2073" t="s">
        <v>33</v>
      </c>
      <c r="AI2073" t="s">
        <v>124</v>
      </c>
    </row>
    <row r="2074" spans="1:35">
      <c r="A2074" t="s">
        <v>316</v>
      </c>
      <c r="B2074" t="s">
        <v>217</v>
      </c>
      <c r="C2074" t="s">
        <v>176</v>
      </c>
      <c r="D2074" t="s">
        <v>7786</v>
      </c>
      <c r="E2074" t="s">
        <v>7782</v>
      </c>
      <c r="F2074" t="s">
        <v>32</v>
      </c>
      <c r="G2074" t="s">
        <v>317</v>
      </c>
      <c r="H2074" t="str">
        <f t="shared" ref="H2074" si="666">LEFT(G2074,4)</f>
        <v>4261</v>
      </c>
      <c r="I2074" t="s">
        <v>318</v>
      </c>
      <c r="J2074">
        <v>-130</v>
      </c>
      <c r="K2074" t="s">
        <v>615</v>
      </c>
      <c r="L2074" t="s">
        <v>560</v>
      </c>
      <c r="M2074" t="s">
        <v>5987</v>
      </c>
      <c r="N2074" t="s">
        <v>5988</v>
      </c>
      <c r="O2074" t="s">
        <v>7719</v>
      </c>
      <c r="P2074" t="s">
        <v>7720</v>
      </c>
      <c r="Q2074" t="s">
        <v>33</v>
      </c>
      <c r="R2074" t="s">
        <v>220</v>
      </c>
      <c r="S2074" t="s">
        <v>327</v>
      </c>
      <c r="T2074" t="s">
        <v>1626</v>
      </c>
      <c r="U2074" t="s">
        <v>110</v>
      </c>
      <c r="V2074" t="s">
        <v>329</v>
      </c>
      <c r="W2074" t="str">
        <f>VLOOKUP(V2074,Lookup!D:E,2,FALSE)</f>
        <v>Corporate Contributions</v>
      </c>
      <c r="X2074" t="s">
        <v>216</v>
      </c>
      <c r="Y2074" t="s">
        <v>33</v>
      </c>
      <c r="Z2074" t="s">
        <v>36</v>
      </c>
      <c r="AA2074" t="s">
        <v>37</v>
      </c>
      <c r="AB2074" t="s">
        <v>559</v>
      </c>
      <c r="AC2074" t="s">
        <v>33</v>
      </c>
      <c r="AD2074">
        <v>0</v>
      </c>
      <c r="AE2074">
        <v>12</v>
      </c>
      <c r="AF2074">
        <v>2019</v>
      </c>
      <c r="AG2074" t="s">
        <v>33</v>
      </c>
      <c r="AH2074" t="s">
        <v>7721</v>
      </c>
      <c r="AI2074" t="s">
        <v>124</v>
      </c>
    </row>
    <row r="2075" spans="1:35">
      <c r="A2075" t="s">
        <v>681</v>
      </c>
      <c r="B2075" t="s">
        <v>183</v>
      </c>
      <c r="C2075" t="s">
        <v>184</v>
      </c>
      <c r="D2075" t="s">
        <v>7783</v>
      </c>
      <c r="E2075" t="s">
        <v>7782</v>
      </c>
      <c r="F2075" t="s">
        <v>32</v>
      </c>
      <c r="G2075" t="s">
        <v>317</v>
      </c>
      <c r="H2075" t="str">
        <f t="shared" ref="H2075:H2076" si="667">LEFT(G2075,4)</f>
        <v>4261</v>
      </c>
      <c r="I2075" t="s">
        <v>318</v>
      </c>
      <c r="J2075">
        <v>250</v>
      </c>
      <c r="K2075" t="s">
        <v>536</v>
      </c>
      <c r="L2075" t="s">
        <v>1084</v>
      </c>
      <c r="M2075" t="s">
        <v>1422</v>
      </c>
      <c r="N2075" t="s">
        <v>1423</v>
      </c>
      <c r="O2075" t="s">
        <v>7787</v>
      </c>
      <c r="P2075" t="s">
        <v>7788</v>
      </c>
      <c r="Q2075" t="s">
        <v>33</v>
      </c>
      <c r="R2075" t="s">
        <v>326</v>
      </c>
      <c r="S2075" t="s">
        <v>908</v>
      </c>
      <c r="T2075" t="s">
        <v>1421</v>
      </c>
      <c r="U2075" t="s">
        <v>110</v>
      </c>
      <c r="V2075" t="s">
        <v>329</v>
      </c>
      <c r="W2075" t="str">
        <f>VLOOKUP(V2075,Lookup!D:E,2,FALSE)</f>
        <v>Corporate Contributions</v>
      </c>
      <c r="X2075" t="s">
        <v>216</v>
      </c>
      <c r="Y2075" t="s">
        <v>33</v>
      </c>
      <c r="Z2075" t="s">
        <v>36</v>
      </c>
      <c r="AA2075" t="s">
        <v>37</v>
      </c>
      <c r="AB2075" t="s">
        <v>1083</v>
      </c>
      <c r="AC2075" t="s">
        <v>33</v>
      </c>
      <c r="AD2075">
        <v>0</v>
      </c>
      <c r="AE2075">
        <v>12</v>
      </c>
      <c r="AF2075">
        <v>2019</v>
      </c>
      <c r="AG2075" t="s">
        <v>33</v>
      </c>
      <c r="AH2075" t="s">
        <v>33</v>
      </c>
      <c r="AI2075" t="s">
        <v>124</v>
      </c>
    </row>
    <row r="2076" spans="1:35">
      <c r="A2076" t="s">
        <v>681</v>
      </c>
      <c r="B2076" t="s">
        <v>183</v>
      </c>
      <c r="C2076" t="s">
        <v>184</v>
      </c>
      <c r="D2076" t="s">
        <v>7783</v>
      </c>
      <c r="E2076" t="s">
        <v>7782</v>
      </c>
      <c r="F2076" t="s">
        <v>32</v>
      </c>
      <c r="G2076" t="s">
        <v>317</v>
      </c>
      <c r="H2076" t="str">
        <f t="shared" si="667"/>
        <v>4261</v>
      </c>
      <c r="I2076" t="s">
        <v>318</v>
      </c>
      <c r="J2076">
        <v>725</v>
      </c>
      <c r="K2076" t="s">
        <v>536</v>
      </c>
      <c r="L2076" t="s">
        <v>1084</v>
      </c>
      <c r="M2076" t="s">
        <v>7789</v>
      </c>
      <c r="N2076" t="s">
        <v>7790</v>
      </c>
      <c r="O2076" t="s">
        <v>7791</v>
      </c>
      <c r="P2076" t="s">
        <v>7792</v>
      </c>
      <c r="Q2076" t="s">
        <v>33</v>
      </c>
      <c r="R2076" t="s">
        <v>326</v>
      </c>
      <c r="S2076" t="s">
        <v>908</v>
      </c>
      <c r="T2076" t="s">
        <v>1421</v>
      </c>
      <c r="U2076" t="s">
        <v>110</v>
      </c>
      <c r="V2076" t="s">
        <v>329</v>
      </c>
      <c r="W2076" t="str">
        <f>VLOOKUP(V2076,Lookup!D:E,2,FALSE)</f>
        <v>Corporate Contributions</v>
      </c>
      <c r="X2076" t="s">
        <v>216</v>
      </c>
      <c r="Y2076" t="s">
        <v>33</v>
      </c>
      <c r="Z2076" t="s">
        <v>36</v>
      </c>
      <c r="AA2076" t="s">
        <v>37</v>
      </c>
      <c r="AB2076" t="s">
        <v>1083</v>
      </c>
      <c r="AC2076" t="s">
        <v>33</v>
      </c>
      <c r="AD2076">
        <v>0</v>
      </c>
      <c r="AE2076">
        <v>12</v>
      </c>
      <c r="AF2076">
        <v>2019</v>
      </c>
      <c r="AG2076" t="s">
        <v>33</v>
      </c>
      <c r="AH2076" t="s">
        <v>33</v>
      </c>
      <c r="AI2076" t="s">
        <v>124</v>
      </c>
    </row>
    <row r="2077" spans="1:35">
      <c r="A2077" t="s">
        <v>681</v>
      </c>
      <c r="B2077" t="s">
        <v>196</v>
      </c>
      <c r="C2077" t="s">
        <v>181</v>
      </c>
      <c r="D2077" t="s">
        <v>7784</v>
      </c>
      <c r="E2077" t="s">
        <v>7782</v>
      </c>
      <c r="F2077" t="s">
        <v>32</v>
      </c>
      <c r="G2077" t="s">
        <v>317</v>
      </c>
      <c r="H2077" t="str">
        <f t="shared" ref="H2077" si="668">LEFT(G2077,4)</f>
        <v>4261</v>
      </c>
      <c r="I2077" t="s">
        <v>318</v>
      </c>
      <c r="J2077">
        <v>1000</v>
      </c>
      <c r="K2077" t="s">
        <v>536</v>
      </c>
      <c r="L2077" t="s">
        <v>1084</v>
      </c>
      <c r="M2077" t="s">
        <v>1445</v>
      </c>
      <c r="N2077" t="s">
        <v>1446</v>
      </c>
      <c r="O2077" t="s">
        <v>7793</v>
      </c>
      <c r="P2077" t="s">
        <v>7794</v>
      </c>
      <c r="Q2077" t="s">
        <v>33</v>
      </c>
      <c r="R2077" t="s">
        <v>326</v>
      </c>
      <c r="S2077" t="s">
        <v>908</v>
      </c>
      <c r="T2077" t="s">
        <v>909</v>
      </c>
      <c r="U2077" t="s">
        <v>110</v>
      </c>
      <c r="V2077" t="s">
        <v>329</v>
      </c>
      <c r="W2077" t="str">
        <f>VLOOKUP(V2077,Lookup!D:E,2,FALSE)</f>
        <v>Corporate Contributions</v>
      </c>
      <c r="X2077" t="s">
        <v>216</v>
      </c>
      <c r="Y2077" t="s">
        <v>33</v>
      </c>
      <c r="Z2077" t="s">
        <v>36</v>
      </c>
      <c r="AA2077" t="s">
        <v>37</v>
      </c>
      <c r="AB2077" t="s">
        <v>1083</v>
      </c>
      <c r="AC2077" t="s">
        <v>33</v>
      </c>
      <c r="AD2077">
        <v>0</v>
      </c>
      <c r="AE2077">
        <v>12</v>
      </c>
      <c r="AF2077">
        <v>2019</v>
      </c>
      <c r="AG2077" t="s">
        <v>33</v>
      </c>
      <c r="AH2077" t="s">
        <v>33</v>
      </c>
      <c r="AI2077" t="s">
        <v>124</v>
      </c>
    </row>
    <row r="2078" spans="1:35">
      <c r="A2078" t="s">
        <v>190</v>
      </c>
      <c r="B2078" t="s">
        <v>295</v>
      </c>
      <c r="C2078" t="s">
        <v>184</v>
      </c>
      <c r="D2078" t="s">
        <v>7795</v>
      </c>
      <c r="E2078" t="s">
        <v>7782</v>
      </c>
      <c r="F2078" t="s">
        <v>32</v>
      </c>
      <c r="G2078" t="s">
        <v>812</v>
      </c>
      <c r="H2078" t="str">
        <f t="shared" ref="H2078:H2088" si="669">LEFT(G2078,4)</f>
        <v>5060</v>
      </c>
      <c r="I2078" t="s">
        <v>813</v>
      </c>
      <c r="J2078">
        <v>119.79</v>
      </c>
      <c r="K2078" t="s">
        <v>711</v>
      </c>
      <c r="L2078" t="s">
        <v>713</v>
      </c>
      <c r="M2078" t="s">
        <v>194</v>
      </c>
      <c r="N2078" t="s">
        <v>195</v>
      </c>
      <c r="O2078" t="s">
        <v>7796</v>
      </c>
      <c r="P2078" t="s">
        <v>7797</v>
      </c>
      <c r="Q2078" t="s">
        <v>33</v>
      </c>
      <c r="R2078" t="s">
        <v>308</v>
      </c>
      <c r="S2078" t="s">
        <v>816</v>
      </c>
      <c r="T2078" t="s">
        <v>5095</v>
      </c>
      <c r="U2078" t="s">
        <v>39</v>
      </c>
      <c r="V2078" t="s">
        <v>174</v>
      </c>
      <c r="W2078" t="str">
        <f>VLOOKUP(V2078,Lookup!D:E,2,FALSE)</f>
        <v>Direct Purchase-Other Than MMS</v>
      </c>
      <c r="X2078" t="s">
        <v>59</v>
      </c>
      <c r="Y2078" t="s">
        <v>33</v>
      </c>
      <c r="Z2078" t="s">
        <v>36</v>
      </c>
      <c r="AA2078" t="s">
        <v>37</v>
      </c>
      <c r="AB2078" t="s">
        <v>712</v>
      </c>
      <c r="AC2078" t="s">
        <v>33</v>
      </c>
      <c r="AD2078">
        <v>0</v>
      </c>
      <c r="AE2078">
        <v>12</v>
      </c>
      <c r="AF2078">
        <v>2019</v>
      </c>
      <c r="AG2078" t="s">
        <v>33</v>
      </c>
      <c r="AH2078" t="s">
        <v>7798</v>
      </c>
      <c r="AI2078" t="s">
        <v>5962</v>
      </c>
    </row>
    <row r="2079" spans="1:35">
      <c r="A2079" t="s">
        <v>681</v>
      </c>
      <c r="B2079" t="s">
        <v>197</v>
      </c>
      <c r="C2079" t="s">
        <v>187</v>
      </c>
      <c r="D2079" t="s">
        <v>7785</v>
      </c>
      <c r="E2079" t="s">
        <v>7782</v>
      </c>
      <c r="F2079" t="s">
        <v>32</v>
      </c>
      <c r="G2079" t="s">
        <v>317</v>
      </c>
      <c r="H2079" t="str">
        <f t="shared" si="669"/>
        <v>4261</v>
      </c>
      <c r="I2079" t="s">
        <v>318</v>
      </c>
      <c r="J2079">
        <v>250</v>
      </c>
      <c r="K2079" t="s">
        <v>536</v>
      </c>
      <c r="L2079" t="s">
        <v>1084</v>
      </c>
      <c r="M2079" t="s">
        <v>4154</v>
      </c>
      <c r="N2079" t="s">
        <v>4155</v>
      </c>
      <c r="O2079" t="s">
        <v>7805</v>
      </c>
      <c r="P2079" t="s">
        <v>7806</v>
      </c>
      <c r="Q2079" t="s">
        <v>33</v>
      </c>
      <c r="R2079" t="s">
        <v>326</v>
      </c>
      <c r="S2079" t="s">
        <v>908</v>
      </c>
      <c r="T2079" t="s">
        <v>328</v>
      </c>
      <c r="U2079" t="s">
        <v>110</v>
      </c>
      <c r="V2079" t="s">
        <v>329</v>
      </c>
      <c r="W2079" t="str">
        <f>VLOOKUP(V2079,Lookup!D:E,2,FALSE)</f>
        <v>Corporate Contributions</v>
      </c>
      <c r="X2079" t="s">
        <v>216</v>
      </c>
      <c r="Y2079" t="s">
        <v>33</v>
      </c>
      <c r="Z2079" t="s">
        <v>36</v>
      </c>
      <c r="AA2079" t="s">
        <v>37</v>
      </c>
      <c r="AB2079" t="s">
        <v>1083</v>
      </c>
      <c r="AC2079" t="s">
        <v>33</v>
      </c>
      <c r="AD2079">
        <v>0</v>
      </c>
      <c r="AE2079">
        <v>12</v>
      </c>
      <c r="AF2079">
        <v>2019</v>
      </c>
      <c r="AG2079" t="s">
        <v>33</v>
      </c>
      <c r="AH2079" t="s">
        <v>33</v>
      </c>
      <c r="AI2079" t="s">
        <v>124</v>
      </c>
    </row>
    <row r="2080" spans="1:35">
      <c r="A2080" t="s">
        <v>681</v>
      </c>
      <c r="B2080" t="s">
        <v>197</v>
      </c>
      <c r="C2080" t="s">
        <v>187</v>
      </c>
      <c r="D2080" t="s">
        <v>7785</v>
      </c>
      <c r="E2080" t="s">
        <v>7782</v>
      </c>
      <c r="F2080" t="s">
        <v>32</v>
      </c>
      <c r="G2080" t="s">
        <v>317</v>
      </c>
      <c r="H2080" t="str">
        <f t="shared" si="669"/>
        <v>4261</v>
      </c>
      <c r="I2080" t="s">
        <v>318</v>
      </c>
      <c r="J2080">
        <v>1000</v>
      </c>
      <c r="K2080" t="s">
        <v>536</v>
      </c>
      <c r="L2080" t="s">
        <v>1084</v>
      </c>
      <c r="M2080" t="s">
        <v>1453</v>
      </c>
      <c r="N2080" t="s">
        <v>1454</v>
      </c>
      <c r="O2080" t="s">
        <v>7807</v>
      </c>
      <c r="P2080" t="s">
        <v>7808</v>
      </c>
      <c r="Q2080" t="s">
        <v>33</v>
      </c>
      <c r="R2080" t="s">
        <v>326</v>
      </c>
      <c r="S2080" t="s">
        <v>908</v>
      </c>
      <c r="T2080" t="s">
        <v>328</v>
      </c>
      <c r="U2080" t="s">
        <v>110</v>
      </c>
      <c r="V2080" t="s">
        <v>329</v>
      </c>
      <c r="W2080" t="str">
        <f>VLOOKUP(V2080,Lookup!D:E,2,FALSE)</f>
        <v>Corporate Contributions</v>
      </c>
      <c r="X2080" t="s">
        <v>216</v>
      </c>
      <c r="Y2080" t="s">
        <v>33</v>
      </c>
      <c r="Z2080" t="s">
        <v>36</v>
      </c>
      <c r="AA2080" t="s">
        <v>37</v>
      </c>
      <c r="AB2080" t="s">
        <v>1083</v>
      </c>
      <c r="AC2080" t="s">
        <v>33</v>
      </c>
      <c r="AD2080">
        <v>0</v>
      </c>
      <c r="AE2080">
        <v>12</v>
      </c>
      <c r="AF2080">
        <v>2019</v>
      </c>
      <c r="AG2080" t="s">
        <v>33</v>
      </c>
      <c r="AH2080" t="s">
        <v>33</v>
      </c>
      <c r="AI2080" t="s">
        <v>124</v>
      </c>
    </row>
    <row r="2081" spans="1:35">
      <c r="A2081" t="s">
        <v>681</v>
      </c>
      <c r="B2081" t="s">
        <v>197</v>
      </c>
      <c r="C2081" t="s">
        <v>187</v>
      </c>
      <c r="D2081" t="s">
        <v>7785</v>
      </c>
      <c r="E2081" t="s">
        <v>7782</v>
      </c>
      <c r="F2081" t="s">
        <v>32</v>
      </c>
      <c r="G2081" t="s">
        <v>317</v>
      </c>
      <c r="H2081" t="str">
        <f t="shared" si="669"/>
        <v>4261</v>
      </c>
      <c r="I2081" t="s">
        <v>318</v>
      </c>
      <c r="J2081">
        <v>300</v>
      </c>
      <c r="K2081" t="s">
        <v>536</v>
      </c>
      <c r="L2081" t="s">
        <v>1084</v>
      </c>
      <c r="M2081" t="s">
        <v>1453</v>
      </c>
      <c r="N2081" t="s">
        <v>1454</v>
      </c>
      <c r="O2081" t="s">
        <v>7809</v>
      </c>
      <c r="P2081" t="s">
        <v>7810</v>
      </c>
      <c r="Q2081" t="s">
        <v>33</v>
      </c>
      <c r="R2081" t="s">
        <v>326</v>
      </c>
      <c r="S2081" t="s">
        <v>908</v>
      </c>
      <c r="T2081" t="s">
        <v>328</v>
      </c>
      <c r="U2081" t="s">
        <v>110</v>
      </c>
      <c r="V2081" t="s">
        <v>329</v>
      </c>
      <c r="W2081" t="str">
        <f>VLOOKUP(V2081,Lookup!D:E,2,FALSE)</f>
        <v>Corporate Contributions</v>
      </c>
      <c r="X2081" t="s">
        <v>216</v>
      </c>
      <c r="Y2081" t="s">
        <v>33</v>
      </c>
      <c r="Z2081" t="s">
        <v>36</v>
      </c>
      <c r="AA2081" t="s">
        <v>37</v>
      </c>
      <c r="AB2081" t="s">
        <v>1083</v>
      </c>
      <c r="AC2081" t="s">
        <v>33</v>
      </c>
      <c r="AD2081">
        <v>0</v>
      </c>
      <c r="AE2081">
        <v>12</v>
      </c>
      <c r="AF2081">
        <v>2019</v>
      </c>
      <c r="AG2081" t="s">
        <v>33</v>
      </c>
      <c r="AH2081" t="s">
        <v>33</v>
      </c>
      <c r="AI2081" t="s">
        <v>124</v>
      </c>
    </row>
    <row r="2082" spans="1:35">
      <c r="A2082" t="s">
        <v>681</v>
      </c>
      <c r="B2082" t="s">
        <v>197</v>
      </c>
      <c r="C2082" t="s">
        <v>187</v>
      </c>
      <c r="D2082" t="s">
        <v>7785</v>
      </c>
      <c r="E2082" t="s">
        <v>7782</v>
      </c>
      <c r="F2082" t="s">
        <v>32</v>
      </c>
      <c r="G2082" t="s">
        <v>317</v>
      </c>
      <c r="H2082" t="str">
        <f t="shared" si="669"/>
        <v>4261</v>
      </c>
      <c r="I2082" t="s">
        <v>318</v>
      </c>
      <c r="J2082">
        <v>276.25</v>
      </c>
      <c r="K2082" t="s">
        <v>536</v>
      </c>
      <c r="L2082" t="s">
        <v>1084</v>
      </c>
      <c r="M2082" t="s">
        <v>1453</v>
      </c>
      <c r="N2082" t="s">
        <v>1454</v>
      </c>
      <c r="O2082" t="s">
        <v>7811</v>
      </c>
      <c r="P2082" t="s">
        <v>7812</v>
      </c>
      <c r="Q2082" t="s">
        <v>33</v>
      </c>
      <c r="R2082" t="s">
        <v>326</v>
      </c>
      <c r="S2082" t="s">
        <v>908</v>
      </c>
      <c r="T2082" t="s">
        <v>328</v>
      </c>
      <c r="U2082" t="s">
        <v>110</v>
      </c>
      <c r="V2082" t="s">
        <v>329</v>
      </c>
      <c r="W2082" t="str">
        <f>VLOOKUP(V2082,Lookup!D:E,2,FALSE)</f>
        <v>Corporate Contributions</v>
      </c>
      <c r="X2082" t="s">
        <v>216</v>
      </c>
      <c r="Y2082" t="s">
        <v>33</v>
      </c>
      <c r="Z2082" t="s">
        <v>36</v>
      </c>
      <c r="AA2082" t="s">
        <v>37</v>
      </c>
      <c r="AB2082" t="s">
        <v>1083</v>
      </c>
      <c r="AC2082" t="s">
        <v>33</v>
      </c>
      <c r="AD2082">
        <v>0</v>
      </c>
      <c r="AE2082">
        <v>12</v>
      </c>
      <c r="AF2082">
        <v>2019</v>
      </c>
      <c r="AG2082" t="s">
        <v>33</v>
      </c>
      <c r="AH2082" t="s">
        <v>33</v>
      </c>
      <c r="AI2082" t="s">
        <v>124</v>
      </c>
    </row>
    <row r="2083" spans="1:35">
      <c r="A2083" t="s">
        <v>681</v>
      </c>
      <c r="B2083" t="s">
        <v>197</v>
      </c>
      <c r="C2083" t="s">
        <v>187</v>
      </c>
      <c r="D2083" t="s">
        <v>7785</v>
      </c>
      <c r="E2083" t="s">
        <v>7782</v>
      </c>
      <c r="F2083" t="s">
        <v>32</v>
      </c>
      <c r="G2083" t="s">
        <v>317</v>
      </c>
      <c r="H2083" t="str">
        <f t="shared" si="669"/>
        <v>4261</v>
      </c>
      <c r="I2083" t="s">
        <v>318</v>
      </c>
      <c r="J2083">
        <v>250</v>
      </c>
      <c r="K2083" t="s">
        <v>536</v>
      </c>
      <c r="L2083" t="s">
        <v>1084</v>
      </c>
      <c r="M2083" t="s">
        <v>2867</v>
      </c>
      <c r="N2083" t="s">
        <v>2868</v>
      </c>
      <c r="O2083" t="s">
        <v>7813</v>
      </c>
      <c r="P2083" t="s">
        <v>7814</v>
      </c>
      <c r="Q2083" t="s">
        <v>33</v>
      </c>
      <c r="R2083" t="s">
        <v>326</v>
      </c>
      <c r="S2083" t="s">
        <v>908</v>
      </c>
      <c r="T2083" t="s">
        <v>328</v>
      </c>
      <c r="U2083" t="s">
        <v>110</v>
      </c>
      <c r="V2083" t="s">
        <v>329</v>
      </c>
      <c r="W2083" t="str">
        <f>VLOOKUP(V2083,Lookup!D:E,2,FALSE)</f>
        <v>Corporate Contributions</v>
      </c>
      <c r="X2083" t="s">
        <v>216</v>
      </c>
      <c r="Y2083" t="s">
        <v>33</v>
      </c>
      <c r="Z2083" t="s">
        <v>36</v>
      </c>
      <c r="AA2083" t="s">
        <v>37</v>
      </c>
      <c r="AB2083" t="s">
        <v>1083</v>
      </c>
      <c r="AC2083" t="s">
        <v>33</v>
      </c>
      <c r="AD2083">
        <v>0</v>
      </c>
      <c r="AE2083">
        <v>12</v>
      </c>
      <c r="AF2083">
        <v>2019</v>
      </c>
      <c r="AG2083" t="s">
        <v>33</v>
      </c>
      <c r="AH2083" t="s">
        <v>33</v>
      </c>
      <c r="AI2083" t="s">
        <v>124</v>
      </c>
    </row>
    <row r="2084" spans="1:35">
      <c r="A2084" t="s">
        <v>681</v>
      </c>
      <c r="B2084" t="s">
        <v>197</v>
      </c>
      <c r="C2084" t="s">
        <v>187</v>
      </c>
      <c r="D2084" t="s">
        <v>7785</v>
      </c>
      <c r="E2084" t="s">
        <v>7782</v>
      </c>
      <c r="F2084" t="s">
        <v>32</v>
      </c>
      <c r="G2084" t="s">
        <v>317</v>
      </c>
      <c r="H2084" t="str">
        <f t="shared" si="669"/>
        <v>4261</v>
      </c>
      <c r="I2084" t="s">
        <v>318</v>
      </c>
      <c r="J2084">
        <v>1000</v>
      </c>
      <c r="K2084" t="s">
        <v>536</v>
      </c>
      <c r="L2084" t="s">
        <v>1084</v>
      </c>
      <c r="M2084" t="s">
        <v>7815</v>
      </c>
      <c r="N2084" t="s">
        <v>7816</v>
      </c>
      <c r="O2084" t="s">
        <v>7817</v>
      </c>
      <c r="P2084" t="s">
        <v>7818</v>
      </c>
      <c r="Q2084" t="s">
        <v>33</v>
      </c>
      <c r="R2084" t="s">
        <v>326</v>
      </c>
      <c r="S2084" t="s">
        <v>908</v>
      </c>
      <c r="T2084" t="s">
        <v>328</v>
      </c>
      <c r="U2084" t="s">
        <v>110</v>
      </c>
      <c r="V2084" t="s">
        <v>329</v>
      </c>
      <c r="W2084" t="str">
        <f>VLOOKUP(V2084,Lookup!D:E,2,FALSE)</f>
        <v>Corporate Contributions</v>
      </c>
      <c r="X2084" t="s">
        <v>216</v>
      </c>
      <c r="Y2084" t="s">
        <v>33</v>
      </c>
      <c r="Z2084" t="s">
        <v>36</v>
      </c>
      <c r="AA2084" t="s">
        <v>37</v>
      </c>
      <c r="AB2084" t="s">
        <v>1083</v>
      </c>
      <c r="AC2084" t="s">
        <v>33</v>
      </c>
      <c r="AD2084">
        <v>0</v>
      </c>
      <c r="AE2084">
        <v>12</v>
      </c>
      <c r="AF2084">
        <v>2019</v>
      </c>
      <c r="AG2084" t="s">
        <v>33</v>
      </c>
      <c r="AH2084" t="s">
        <v>33</v>
      </c>
      <c r="AI2084" t="s">
        <v>124</v>
      </c>
    </row>
    <row r="2085" spans="1:35">
      <c r="A2085" t="s">
        <v>681</v>
      </c>
      <c r="B2085" t="s">
        <v>197</v>
      </c>
      <c r="C2085" t="s">
        <v>187</v>
      </c>
      <c r="D2085" t="s">
        <v>7785</v>
      </c>
      <c r="E2085" t="s">
        <v>7782</v>
      </c>
      <c r="F2085" t="s">
        <v>32</v>
      </c>
      <c r="G2085" t="s">
        <v>317</v>
      </c>
      <c r="H2085" t="str">
        <f t="shared" si="669"/>
        <v>4261</v>
      </c>
      <c r="I2085" t="s">
        <v>318</v>
      </c>
      <c r="J2085">
        <v>1000</v>
      </c>
      <c r="K2085" t="s">
        <v>536</v>
      </c>
      <c r="L2085" t="s">
        <v>1084</v>
      </c>
      <c r="M2085" t="s">
        <v>1465</v>
      </c>
      <c r="N2085" t="s">
        <v>1466</v>
      </c>
      <c r="O2085" t="s">
        <v>7819</v>
      </c>
      <c r="P2085" t="s">
        <v>7820</v>
      </c>
      <c r="Q2085" t="s">
        <v>33</v>
      </c>
      <c r="R2085" t="s">
        <v>326</v>
      </c>
      <c r="S2085" t="s">
        <v>908</v>
      </c>
      <c r="T2085" t="s">
        <v>328</v>
      </c>
      <c r="U2085" t="s">
        <v>110</v>
      </c>
      <c r="V2085" t="s">
        <v>329</v>
      </c>
      <c r="W2085" t="str">
        <f>VLOOKUP(V2085,Lookup!D:E,2,FALSE)</f>
        <v>Corporate Contributions</v>
      </c>
      <c r="X2085" t="s">
        <v>216</v>
      </c>
      <c r="Y2085" t="s">
        <v>33</v>
      </c>
      <c r="Z2085" t="s">
        <v>36</v>
      </c>
      <c r="AA2085" t="s">
        <v>37</v>
      </c>
      <c r="AB2085" t="s">
        <v>1083</v>
      </c>
      <c r="AC2085" t="s">
        <v>33</v>
      </c>
      <c r="AD2085">
        <v>0</v>
      </c>
      <c r="AE2085">
        <v>12</v>
      </c>
      <c r="AF2085">
        <v>2019</v>
      </c>
      <c r="AG2085" t="s">
        <v>33</v>
      </c>
      <c r="AH2085" t="s">
        <v>33</v>
      </c>
      <c r="AI2085" t="s">
        <v>124</v>
      </c>
    </row>
    <row r="2086" spans="1:35">
      <c r="A2086" t="s">
        <v>316</v>
      </c>
      <c r="B2086" t="s">
        <v>197</v>
      </c>
      <c r="C2086" t="s">
        <v>187</v>
      </c>
      <c r="D2086" t="s">
        <v>7785</v>
      </c>
      <c r="E2086" t="s">
        <v>7782</v>
      </c>
      <c r="F2086" t="s">
        <v>32</v>
      </c>
      <c r="G2086" t="s">
        <v>451</v>
      </c>
      <c r="H2086" t="str">
        <f t="shared" si="669"/>
        <v>4264</v>
      </c>
      <c r="I2086" t="s">
        <v>452</v>
      </c>
      <c r="J2086">
        <v>5500</v>
      </c>
      <c r="K2086" t="s">
        <v>536</v>
      </c>
      <c r="L2086" t="s">
        <v>417</v>
      </c>
      <c r="M2086" t="s">
        <v>537</v>
      </c>
      <c r="N2086" t="s">
        <v>538</v>
      </c>
      <c r="O2086" t="s">
        <v>7821</v>
      </c>
      <c r="P2086" t="s">
        <v>7822</v>
      </c>
      <c r="Q2086" t="s">
        <v>33</v>
      </c>
      <c r="R2086" t="s">
        <v>326</v>
      </c>
      <c r="S2086" t="s">
        <v>531</v>
      </c>
      <c r="T2086" t="s">
        <v>328</v>
      </c>
      <c r="U2086" t="s">
        <v>110</v>
      </c>
      <c r="V2086" t="s">
        <v>533</v>
      </c>
      <c r="W2086" t="str">
        <f>VLOOKUP(V2086,Lookup!D:E,2,FALSE)</f>
        <v>Company Memberships</v>
      </c>
      <c r="X2086" t="s">
        <v>173</v>
      </c>
      <c r="Y2086" t="s">
        <v>33</v>
      </c>
      <c r="Z2086" t="s">
        <v>36</v>
      </c>
      <c r="AA2086" t="s">
        <v>37</v>
      </c>
      <c r="AB2086" t="s">
        <v>416</v>
      </c>
      <c r="AC2086" t="s">
        <v>33</v>
      </c>
      <c r="AD2086">
        <v>0</v>
      </c>
      <c r="AE2086">
        <v>12</v>
      </c>
      <c r="AF2086">
        <v>2019</v>
      </c>
      <c r="AG2086" t="s">
        <v>33</v>
      </c>
      <c r="AH2086" t="s">
        <v>33</v>
      </c>
      <c r="AI2086" t="s">
        <v>124</v>
      </c>
    </row>
    <row r="2087" spans="1:35">
      <c r="A2087" t="s">
        <v>316</v>
      </c>
      <c r="B2087" t="s">
        <v>197</v>
      </c>
      <c r="C2087" t="s">
        <v>187</v>
      </c>
      <c r="D2087" t="s">
        <v>7785</v>
      </c>
      <c r="E2087" t="s">
        <v>7782</v>
      </c>
      <c r="F2087" t="s">
        <v>32</v>
      </c>
      <c r="G2087" t="s">
        <v>262</v>
      </c>
      <c r="H2087" t="str">
        <f t="shared" si="669"/>
        <v>4265</v>
      </c>
      <c r="I2087" t="s">
        <v>263</v>
      </c>
      <c r="J2087">
        <v>600</v>
      </c>
      <c r="K2087" t="s">
        <v>536</v>
      </c>
      <c r="L2087" t="s">
        <v>1273</v>
      </c>
      <c r="M2087" t="s">
        <v>1885</v>
      </c>
      <c r="N2087" t="s">
        <v>1886</v>
      </c>
      <c r="O2087" t="s">
        <v>7823</v>
      </c>
      <c r="P2087" t="s">
        <v>7824</v>
      </c>
      <c r="Q2087" t="s">
        <v>33</v>
      </c>
      <c r="R2087" t="s">
        <v>326</v>
      </c>
      <c r="S2087" t="s">
        <v>3751</v>
      </c>
      <c r="T2087" t="s">
        <v>328</v>
      </c>
      <c r="U2087" t="s">
        <v>110</v>
      </c>
      <c r="V2087" t="s">
        <v>329</v>
      </c>
      <c r="W2087" t="str">
        <f>VLOOKUP(V2087,Lookup!D:E,2,FALSE)</f>
        <v>Corporate Contributions</v>
      </c>
      <c r="X2087" t="s">
        <v>216</v>
      </c>
      <c r="Y2087" t="s">
        <v>33</v>
      </c>
      <c r="Z2087" t="s">
        <v>36</v>
      </c>
      <c r="AA2087" t="s">
        <v>37</v>
      </c>
      <c r="AB2087" t="s">
        <v>1272</v>
      </c>
      <c r="AC2087" t="s">
        <v>33</v>
      </c>
      <c r="AD2087">
        <v>0</v>
      </c>
      <c r="AE2087">
        <v>12</v>
      </c>
      <c r="AF2087">
        <v>2019</v>
      </c>
      <c r="AG2087" t="s">
        <v>33</v>
      </c>
      <c r="AH2087" t="s">
        <v>33</v>
      </c>
      <c r="AI2087" t="s">
        <v>124</v>
      </c>
    </row>
    <row r="2088" spans="1:35">
      <c r="A2088" t="s">
        <v>316</v>
      </c>
      <c r="B2088" t="s">
        <v>197</v>
      </c>
      <c r="C2088" t="s">
        <v>187</v>
      </c>
      <c r="D2088" t="s">
        <v>7785</v>
      </c>
      <c r="E2088" t="s">
        <v>7782</v>
      </c>
      <c r="F2088" t="s">
        <v>32</v>
      </c>
      <c r="G2088" t="s">
        <v>115</v>
      </c>
      <c r="H2088" t="str">
        <f t="shared" si="669"/>
        <v>9302</v>
      </c>
      <c r="I2088" t="s">
        <v>116</v>
      </c>
      <c r="J2088">
        <v>104500</v>
      </c>
      <c r="K2088" t="s">
        <v>536</v>
      </c>
      <c r="L2088" t="s">
        <v>417</v>
      </c>
      <c r="M2088" t="s">
        <v>537</v>
      </c>
      <c r="N2088" t="s">
        <v>538</v>
      </c>
      <c r="O2088" t="s">
        <v>7825</v>
      </c>
      <c r="P2088" t="s">
        <v>7826</v>
      </c>
      <c r="Q2088" t="s">
        <v>33</v>
      </c>
      <c r="R2088" t="s">
        <v>326</v>
      </c>
      <c r="S2088" t="s">
        <v>531</v>
      </c>
      <c r="T2088" t="s">
        <v>328</v>
      </c>
      <c r="U2088" t="s">
        <v>110</v>
      </c>
      <c r="V2088" t="s">
        <v>533</v>
      </c>
      <c r="W2088" t="str">
        <f>VLOOKUP(V2088,Lookup!D:E,2,FALSE)</f>
        <v>Company Memberships</v>
      </c>
      <c r="X2088" t="s">
        <v>93</v>
      </c>
      <c r="Y2088" t="s">
        <v>33</v>
      </c>
      <c r="Z2088" t="s">
        <v>36</v>
      </c>
      <c r="AA2088" t="s">
        <v>37</v>
      </c>
      <c r="AB2088" t="s">
        <v>416</v>
      </c>
      <c r="AC2088" t="s">
        <v>33</v>
      </c>
      <c r="AD2088">
        <v>0</v>
      </c>
      <c r="AE2088">
        <v>12</v>
      </c>
      <c r="AF2088">
        <v>2019</v>
      </c>
      <c r="AG2088" t="s">
        <v>33</v>
      </c>
      <c r="AH2088" t="s">
        <v>33</v>
      </c>
      <c r="AI2088" t="s">
        <v>124</v>
      </c>
    </row>
    <row r="2089" spans="1:35">
      <c r="A2089" t="s">
        <v>163</v>
      </c>
      <c r="B2089" t="s">
        <v>197</v>
      </c>
      <c r="C2089" t="s">
        <v>187</v>
      </c>
      <c r="D2089" t="s">
        <v>7785</v>
      </c>
      <c r="E2089" t="s">
        <v>7782</v>
      </c>
      <c r="F2089" t="s">
        <v>32</v>
      </c>
      <c r="G2089" t="s">
        <v>266</v>
      </c>
      <c r="H2089" t="str">
        <f t="shared" ref="H2089:H2093" si="670">LEFT(G2089,4)</f>
        <v>5840</v>
      </c>
      <c r="I2089" t="s">
        <v>267</v>
      </c>
      <c r="J2089">
        <v>610</v>
      </c>
      <c r="K2089" t="s">
        <v>1594</v>
      </c>
      <c r="L2089" t="s">
        <v>822</v>
      </c>
      <c r="M2089" t="s">
        <v>1343</v>
      </c>
      <c r="N2089" t="s">
        <v>1344</v>
      </c>
      <c r="O2089" t="s">
        <v>7799</v>
      </c>
      <c r="P2089" t="s">
        <v>7800</v>
      </c>
      <c r="Q2089" t="s">
        <v>33</v>
      </c>
      <c r="R2089" t="s">
        <v>1269</v>
      </c>
      <c r="S2089" t="s">
        <v>2966</v>
      </c>
      <c r="T2089" t="s">
        <v>200</v>
      </c>
      <c r="U2089" t="s">
        <v>56</v>
      </c>
      <c r="V2089" t="s">
        <v>47</v>
      </c>
      <c r="W2089" t="str">
        <f>VLOOKUP(V2089,Lookup!D:E,2,FALSE)</f>
        <v>Other Outside Services Gen</v>
      </c>
      <c r="X2089" t="s">
        <v>436</v>
      </c>
      <c r="Y2089" t="s">
        <v>33</v>
      </c>
      <c r="Z2089" t="s">
        <v>36</v>
      </c>
      <c r="AA2089" t="s">
        <v>37</v>
      </c>
      <c r="AB2089" t="s">
        <v>821</v>
      </c>
      <c r="AC2089" t="s">
        <v>33</v>
      </c>
      <c r="AD2089">
        <v>0</v>
      </c>
      <c r="AE2089">
        <v>12</v>
      </c>
      <c r="AF2089">
        <v>2019</v>
      </c>
      <c r="AG2089" t="s">
        <v>33</v>
      </c>
      <c r="AH2089" t="s">
        <v>33</v>
      </c>
      <c r="AI2089" t="s">
        <v>124</v>
      </c>
    </row>
    <row r="2090" spans="1:35">
      <c r="A2090" t="s">
        <v>163</v>
      </c>
      <c r="B2090" t="s">
        <v>197</v>
      </c>
      <c r="C2090" t="s">
        <v>187</v>
      </c>
      <c r="D2090" t="s">
        <v>7785</v>
      </c>
      <c r="E2090" t="s">
        <v>7782</v>
      </c>
      <c r="F2090" t="s">
        <v>32</v>
      </c>
      <c r="G2090" t="s">
        <v>266</v>
      </c>
      <c r="H2090" t="str">
        <f t="shared" si="670"/>
        <v>5840</v>
      </c>
      <c r="I2090" t="s">
        <v>267</v>
      </c>
      <c r="J2090">
        <v>490</v>
      </c>
      <c r="K2090" t="s">
        <v>1594</v>
      </c>
      <c r="L2090" t="s">
        <v>822</v>
      </c>
      <c r="M2090" t="s">
        <v>1343</v>
      </c>
      <c r="N2090" t="s">
        <v>1344</v>
      </c>
      <c r="O2090" t="s">
        <v>7801</v>
      </c>
      <c r="P2090" t="s">
        <v>7802</v>
      </c>
      <c r="Q2090" t="s">
        <v>33</v>
      </c>
      <c r="R2090" t="s">
        <v>1269</v>
      </c>
      <c r="S2090" t="s">
        <v>2966</v>
      </c>
      <c r="T2090" t="s">
        <v>200</v>
      </c>
      <c r="U2090" t="s">
        <v>56</v>
      </c>
      <c r="V2090" t="s">
        <v>47</v>
      </c>
      <c r="W2090" t="str">
        <f>VLOOKUP(V2090,Lookup!D:E,2,FALSE)</f>
        <v>Other Outside Services Gen</v>
      </c>
      <c r="X2090" t="s">
        <v>436</v>
      </c>
      <c r="Y2090" t="s">
        <v>33</v>
      </c>
      <c r="Z2090" t="s">
        <v>36</v>
      </c>
      <c r="AA2090" t="s">
        <v>37</v>
      </c>
      <c r="AB2090" t="s">
        <v>821</v>
      </c>
      <c r="AC2090" t="s">
        <v>33</v>
      </c>
      <c r="AD2090">
        <v>0</v>
      </c>
      <c r="AE2090">
        <v>12</v>
      </c>
      <c r="AF2090">
        <v>2019</v>
      </c>
      <c r="AG2090" t="s">
        <v>33</v>
      </c>
      <c r="AH2090" t="s">
        <v>33</v>
      </c>
      <c r="AI2090" t="s">
        <v>124</v>
      </c>
    </row>
    <row r="2091" spans="1:35">
      <c r="A2091" t="s">
        <v>163</v>
      </c>
      <c r="B2091" t="s">
        <v>197</v>
      </c>
      <c r="C2091" t="s">
        <v>187</v>
      </c>
      <c r="D2091" t="s">
        <v>7785</v>
      </c>
      <c r="E2091" t="s">
        <v>7782</v>
      </c>
      <c r="F2091" t="s">
        <v>32</v>
      </c>
      <c r="G2091" t="s">
        <v>266</v>
      </c>
      <c r="H2091" t="str">
        <f t="shared" si="670"/>
        <v>5840</v>
      </c>
      <c r="I2091" t="s">
        <v>267</v>
      </c>
      <c r="J2091">
        <v>910</v>
      </c>
      <c r="K2091" t="s">
        <v>1594</v>
      </c>
      <c r="L2091" t="s">
        <v>822</v>
      </c>
      <c r="M2091" t="s">
        <v>1343</v>
      </c>
      <c r="N2091" t="s">
        <v>1344</v>
      </c>
      <c r="O2091" t="s">
        <v>7803</v>
      </c>
      <c r="P2091" t="s">
        <v>7804</v>
      </c>
      <c r="Q2091" t="s">
        <v>33</v>
      </c>
      <c r="R2091" t="s">
        <v>1269</v>
      </c>
      <c r="S2091" t="s">
        <v>2966</v>
      </c>
      <c r="T2091" t="s">
        <v>200</v>
      </c>
      <c r="U2091" t="s">
        <v>56</v>
      </c>
      <c r="V2091" t="s">
        <v>47</v>
      </c>
      <c r="W2091" t="str">
        <f>VLOOKUP(V2091,Lookup!D:E,2,FALSE)</f>
        <v>Other Outside Services Gen</v>
      </c>
      <c r="X2091" t="s">
        <v>436</v>
      </c>
      <c r="Y2091" t="s">
        <v>33</v>
      </c>
      <c r="Z2091" t="s">
        <v>36</v>
      </c>
      <c r="AA2091" t="s">
        <v>37</v>
      </c>
      <c r="AB2091" t="s">
        <v>821</v>
      </c>
      <c r="AC2091" t="s">
        <v>33</v>
      </c>
      <c r="AD2091">
        <v>0</v>
      </c>
      <c r="AE2091">
        <v>12</v>
      </c>
      <c r="AF2091">
        <v>2019</v>
      </c>
      <c r="AG2091" t="s">
        <v>33</v>
      </c>
      <c r="AH2091" t="s">
        <v>33</v>
      </c>
      <c r="AI2091" t="s">
        <v>124</v>
      </c>
    </row>
    <row r="2092" spans="1:35">
      <c r="A2092" t="s">
        <v>163</v>
      </c>
      <c r="B2092" t="s">
        <v>197</v>
      </c>
      <c r="C2092" t="s">
        <v>187</v>
      </c>
      <c r="D2092" t="s">
        <v>7785</v>
      </c>
      <c r="E2092" t="s">
        <v>7782</v>
      </c>
      <c r="F2092" t="s">
        <v>32</v>
      </c>
      <c r="G2092" t="s">
        <v>472</v>
      </c>
      <c r="H2092" t="str">
        <f t="shared" si="670"/>
        <v>9302</v>
      </c>
      <c r="I2092" t="s">
        <v>473</v>
      </c>
      <c r="J2092">
        <v>2010</v>
      </c>
      <c r="K2092" t="s">
        <v>1594</v>
      </c>
      <c r="L2092" t="s">
        <v>822</v>
      </c>
      <c r="M2092" t="s">
        <v>1343</v>
      </c>
      <c r="N2092" t="s">
        <v>1344</v>
      </c>
      <c r="O2092" t="s">
        <v>7799</v>
      </c>
      <c r="P2092" t="s">
        <v>7800</v>
      </c>
      <c r="Q2092" t="s">
        <v>33</v>
      </c>
      <c r="R2092" t="s">
        <v>1831</v>
      </c>
      <c r="S2092" t="s">
        <v>1073</v>
      </c>
      <c r="T2092" t="s">
        <v>7827</v>
      </c>
      <c r="U2092" t="s">
        <v>57</v>
      </c>
      <c r="V2092" t="s">
        <v>47</v>
      </c>
      <c r="W2092" t="str">
        <f>VLOOKUP(V2092,Lookup!D:E,2,FALSE)</f>
        <v>Other Outside Services Gen</v>
      </c>
      <c r="X2092" t="s">
        <v>1087</v>
      </c>
      <c r="Y2092" t="s">
        <v>33</v>
      </c>
      <c r="Z2092" t="s">
        <v>36</v>
      </c>
      <c r="AA2092" t="s">
        <v>37</v>
      </c>
      <c r="AB2092" t="s">
        <v>821</v>
      </c>
      <c r="AC2092" t="s">
        <v>33</v>
      </c>
      <c r="AD2092">
        <v>0</v>
      </c>
      <c r="AE2092">
        <v>12</v>
      </c>
      <c r="AF2092">
        <v>2019</v>
      </c>
      <c r="AG2092" t="s">
        <v>33</v>
      </c>
      <c r="AH2092" t="s">
        <v>33</v>
      </c>
      <c r="AI2092" t="s">
        <v>124</v>
      </c>
    </row>
    <row r="2093" spans="1:35">
      <c r="A2093" t="s">
        <v>163</v>
      </c>
      <c r="B2093" t="s">
        <v>197</v>
      </c>
      <c r="C2093" t="s">
        <v>187</v>
      </c>
      <c r="D2093" t="s">
        <v>7785</v>
      </c>
      <c r="E2093" t="s">
        <v>7782</v>
      </c>
      <c r="F2093" t="s">
        <v>32</v>
      </c>
      <c r="G2093" t="s">
        <v>472</v>
      </c>
      <c r="H2093" t="str">
        <f t="shared" si="670"/>
        <v>9302</v>
      </c>
      <c r="I2093" t="s">
        <v>473</v>
      </c>
      <c r="J2093">
        <v>150.75</v>
      </c>
      <c r="K2093" t="s">
        <v>1594</v>
      </c>
      <c r="L2093" t="s">
        <v>822</v>
      </c>
      <c r="M2093" t="s">
        <v>1343</v>
      </c>
      <c r="N2093" t="s">
        <v>1344</v>
      </c>
      <c r="O2093" t="s">
        <v>7799</v>
      </c>
      <c r="P2093" t="s">
        <v>7800</v>
      </c>
      <c r="Q2093" t="s">
        <v>33</v>
      </c>
      <c r="R2093" t="s">
        <v>1831</v>
      </c>
      <c r="S2093" t="s">
        <v>1073</v>
      </c>
      <c r="T2093" t="s">
        <v>7827</v>
      </c>
      <c r="U2093" t="s">
        <v>57</v>
      </c>
      <c r="V2093" t="s">
        <v>48</v>
      </c>
      <c r="W2093" t="str">
        <f>VLOOKUP(V2093,Lookup!D:E,2,FALSE)</f>
        <v>Sales/Use Tax-Outside Services</v>
      </c>
      <c r="X2093" t="s">
        <v>1087</v>
      </c>
      <c r="Y2093" t="s">
        <v>33</v>
      </c>
      <c r="Z2093" t="s">
        <v>36</v>
      </c>
      <c r="AA2093" t="s">
        <v>37</v>
      </c>
      <c r="AB2093" t="s">
        <v>821</v>
      </c>
      <c r="AC2093" t="s">
        <v>33</v>
      </c>
      <c r="AD2093">
        <v>0</v>
      </c>
      <c r="AE2093">
        <v>12</v>
      </c>
      <c r="AF2093">
        <v>2019</v>
      </c>
      <c r="AG2093" t="s">
        <v>33</v>
      </c>
      <c r="AH2093" t="s">
        <v>33</v>
      </c>
      <c r="AI2093" t="s">
        <v>45</v>
      </c>
    </row>
    <row r="2094" spans="1:35">
      <c r="A2094" t="s">
        <v>163</v>
      </c>
      <c r="B2094" t="s">
        <v>197</v>
      </c>
      <c r="C2094" t="s">
        <v>187</v>
      </c>
      <c r="D2094" t="s">
        <v>7785</v>
      </c>
      <c r="E2094" t="s">
        <v>7782</v>
      </c>
      <c r="F2094" t="s">
        <v>32</v>
      </c>
      <c r="G2094" t="s">
        <v>472</v>
      </c>
      <c r="H2094" t="str">
        <f t="shared" ref="H2094:H2095" si="671">LEFT(G2094,4)</f>
        <v>9302</v>
      </c>
      <c r="I2094" t="s">
        <v>473</v>
      </c>
      <c r="J2094">
        <v>1240</v>
      </c>
      <c r="K2094" t="s">
        <v>1594</v>
      </c>
      <c r="L2094" t="s">
        <v>822</v>
      </c>
      <c r="M2094" t="s">
        <v>1343</v>
      </c>
      <c r="N2094" t="s">
        <v>1344</v>
      </c>
      <c r="O2094" t="s">
        <v>7803</v>
      </c>
      <c r="P2094" t="s">
        <v>7804</v>
      </c>
      <c r="Q2094" t="s">
        <v>33</v>
      </c>
      <c r="R2094" t="s">
        <v>1831</v>
      </c>
      <c r="S2094" t="s">
        <v>1073</v>
      </c>
      <c r="T2094" t="s">
        <v>7827</v>
      </c>
      <c r="U2094" t="s">
        <v>57</v>
      </c>
      <c r="V2094" t="s">
        <v>47</v>
      </c>
      <c r="W2094" t="str">
        <f>VLOOKUP(V2094,Lookup!D:E,2,FALSE)</f>
        <v>Other Outside Services Gen</v>
      </c>
      <c r="X2094" t="s">
        <v>1087</v>
      </c>
      <c r="Y2094" t="s">
        <v>33</v>
      </c>
      <c r="Z2094" t="s">
        <v>36</v>
      </c>
      <c r="AA2094" t="s">
        <v>37</v>
      </c>
      <c r="AB2094" t="s">
        <v>821</v>
      </c>
      <c r="AC2094" t="s">
        <v>33</v>
      </c>
      <c r="AD2094">
        <v>0</v>
      </c>
      <c r="AE2094">
        <v>12</v>
      </c>
      <c r="AF2094">
        <v>2019</v>
      </c>
      <c r="AG2094" t="s">
        <v>33</v>
      </c>
      <c r="AH2094" t="s">
        <v>33</v>
      </c>
      <c r="AI2094" t="s">
        <v>124</v>
      </c>
    </row>
    <row r="2095" spans="1:35">
      <c r="A2095" t="s">
        <v>163</v>
      </c>
      <c r="B2095" t="s">
        <v>197</v>
      </c>
      <c r="C2095" t="s">
        <v>187</v>
      </c>
      <c r="D2095" t="s">
        <v>7785</v>
      </c>
      <c r="E2095" t="s">
        <v>7782</v>
      </c>
      <c r="F2095" t="s">
        <v>32</v>
      </c>
      <c r="G2095" t="s">
        <v>472</v>
      </c>
      <c r="H2095" t="str">
        <f t="shared" si="671"/>
        <v>9302</v>
      </c>
      <c r="I2095" t="s">
        <v>473</v>
      </c>
      <c r="J2095">
        <v>93</v>
      </c>
      <c r="K2095" t="s">
        <v>1594</v>
      </c>
      <c r="L2095" t="s">
        <v>822</v>
      </c>
      <c r="M2095" t="s">
        <v>1343</v>
      </c>
      <c r="N2095" t="s">
        <v>1344</v>
      </c>
      <c r="O2095" t="s">
        <v>7803</v>
      </c>
      <c r="P2095" t="s">
        <v>7804</v>
      </c>
      <c r="Q2095" t="s">
        <v>33</v>
      </c>
      <c r="R2095" t="s">
        <v>1831</v>
      </c>
      <c r="S2095" t="s">
        <v>1073</v>
      </c>
      <c r="T2095" t="s">
        <v>7827</v>
      </c>
      <c r="U2095" t="s">
        <v>57</v>
      </c>
      <c r="V2095" t="s">
        <v>48</v>
      </c>
      <c r="W2095" t="str">
        <f>VLOOKUP(V2095,Lookup!D:E,2,FALSE)</f>
        <v>Sales/Use Tax-Outside Services</v>
      </c>
      <c r="X2095" t="s">
        <v>1087</v>
      </c>
      <c r="Y2095" t="s">
        <v>33</v>
      </c>
      <c r="Z2095" t="s">
        <v>36</v>
      </c>
      <c r="AA2095" t="s">
        <v>37</v>
      </c>
      <c r="AB2095" t="s">
        <v>821</v>
      </c>
      <c r="AC2095" t="s">
        <v>33</v>
      </c>
      <c r="AD2095">
        <v>0</v>
      </c>
      <c r="AE2095">
        <v>12</v>
      </c>
      <c r="AF2095">
        <v>2019</v>
      </c>
      <c r="AG2095" t="s">
        <v>33</v>
      </c>
      <c r="AH2095" t="s">
        <v>33</v>
      </c>
      <c r="AI2095" t="s">
        <v>45</v>
      </c>
    </row>
    <row r="2096" spans="1:35">
      <c r="A2096" t="s">
        <v>163</v>
      </c>
      <c r="B2096" t="s">
        <v>183</v>
      </c>
      <c r="C2096" t="s">
        <v>184</v>
      </c>
      <c r="D2096" t="s">
        <v>7829</v>
      </c>
      <c r="E2096" t="s">
        <v>7828</v>
      </c>
      <c r="F2096" t="s">
        <v>32</v>
      </c>
      <c r="G2096" t="s">
        <v>317</v>
      </c>
      <c r="H2096" t="str">
        <f t="shared" ref="H2096:H2098" si="672">LEFT(G2096,4)</f>
        <v>4261</v>
      </c>
      <c r="I2096" t="s">
        <v>318</v>
      </c>
      <c r="J2096">
        <v>250000</v>
      </c>
      <c r="K2096" t="s">
        <v>500</v>
      </c>
      <c r="L2096" t="s">
        <v>802</v>
      </c>
      <c r="M2096" t="s">
        <v>256</v>
      </c>
      <c r="N2096" t="s">
        <v>257</v>
      </c>
      <c r="O2096" t="s">
        <v>7832</v>
      </c>
      <c r="P2096" t="s">
        <v>7833</v>
      </c>
      <c r="Q2096" t="s">
        <v>33</v>
      </c>
      <c r="R2096" t="s">
        <v>503</v>
      </c>
      <c r="S2096" t="s">
        <v>327</v>
      </c>
      <c r="T2096" t="s">
        <v>1017</v>
      </c>
      <c r="U2096" t="s">
        <v>110</v>
      </c>
      <c r="V2096" t="s">
        <v>329</v>
      </c>
      <c r="W2096" t="str">
        <f>VLOOKUP(V2096,Lookup!D:E,2,FALSE)</f>
        <v>Corporate Contributions</v>
      </c>
      <c r="X2096" t="s">
        <v>216</v>
      </c>
      <c r="Y2096" t="s">
        <v>33</v>
      </c>
      <c r="Z2096" t="s">
        <v>36</v>
      </c>
      <c r="AA2096" t="s">
        <v>37</v>
      </c>
      <c r="AB2096" t="s">
        <v>801</v>
      </c>
      <c r="AC2096" t="s">
        <v>33</v>
      </c>
      <c r="AD2096">
        <v>0</v>
      </c>
      <c r="AE2096">
        <v>12</v>
      </c>
      <c r="AF2096">
        <v>2019</v>
      </c>
      <c r="AG2096" t="s">
        <v>33</v>
      </c>
      <c r="AH2096" t="s">
        <v>7834</v>
      </c>
      <c r="AI2096" t="s">
        <v>124</v>
      </c>
    </row>
    <row r="2097" spans="1:35">
      <c r="A2097" t="s">
        <v>163</v>
      </c>
      <c r="B2097" t="s">
        <v>183</v>
      </c>
      <c r="C2097" t="s">
        <v>184</v>
      </c>
      <c r="D2097" t="s">
        <v>7829</v>
      </c>
      <c r="E2097" t="s">
        <v>7828</v>
      </c>
      <c r="F2097" t="s">
        <v>32</v>
      </c>
      <c r="G2097" t="s">
        <v>317</v>
      </c>
      <c r="H2097" t="str">
        <f t="shared" si="672"/>
        <v>4261</v>
      </c>
      <c r="I2097" t="s">
        <v>318</v>
      </c>
      <c r="J2097">
        <v>250000</v>
      </c>
      <c r="K2097" t="s">
        <v>500</v>
      </c>
      <c r="L2097" t="s">
        <v>802</v>
      </c>
      <c r="M2097" t="s">
        <v>256</v>
      </c>
      <c r="N2097" t="s">
        <v>257</v>
      </c>
      <c r="O2097" t="s">
        <v>7832</v>
      </c>
      <c r="P2097" t="s">
        <v>7833</v>
      </c>
      <c r="Q2097" t="s">
        <v>33</v>
      </c>
      <c r="R2097" t="s">
        <v>503</v>
      </c>
      <c r="S2097" t="s">
        <v>327</v>
      </c>
      <c r="T2097" t="s">
        <v>504</v>
      </c>
      <c r="U2097" t="s">
        <v>110</v>
      </c>
      <c r="V2097" t="s">
        <v>329</v>
      </c>
      <c r="W2097" t="str">
        <f>VLOOKUP(V2097,Lookup!D:E,2,FALSE)</f>
        <v>Corporate Contributions</v>
      </c>
      <c r="X2097" t="s">
        <v>216</v>
      </c>
      <c r="Y2097" t="s">
        <v>33</v>
      </c>
      <c r="Z2097" t="s">
        <v>36</v>
      </c>
      <c r="AA2097" t="s">
        <v>37</v>
      </c>
      <c r="AB2097" t="s">
        <v>801</v>
      </c>
      <c r="AC2097" t="s">
        <v>33</v>
      </c>
      <c r="AD2097">
        <v>0</v>
      </c>
      <c r="AE2097">
        <v>12</v>
      </c>
      <c r="AF2097">
        <v>2019</v>
      </c>
      <c r="AG2097" t="s">
        <v>33</v>
      </c>
      <c r="AH2097" t="s">
        <v>7834</v>
      </c>
      <c r="AI2097" t="s">
        <v>124</v>
      </c>
    </row>
    <row r="2098" spans="1:35">
      <c r="A2098" t="s">
        <v>163</v>
      </c>
      <c r="B2098" t="s">
        <v>236</v>
      </c>
      <c r="C2098" t="s">
        <v>260</v>
      </c>
      <c r="D2098" t="s">
        <v>7835</v>
      </c>
      <c r="E2098" t="s">
        <v>7828</v>
      </c>
      <c r="F2098" t="s">
        <v>32</v>
      </c>
      <c r="G2098" t="s">
        <v>317</v>
      </c>
      <c r="H2098" t="str">
        <f t="shared" si="672"/>
        <v>4261</v>
      </c>
      <c r="I2098" t="s">
        <v>318</v>
      </c>
      <c r="J2098">
        <v>25000</v>
      </c>
      <c r="K2098" t="s">
        <v>500</v>
      </c>
      <c r="L2098" t="s">
        <v>802</v>
      </c>
      <c r="M2098" t="s">
        <v>256</v>
      </c>
      <c r="N2098" t="s">
        <v>257</v>
      </c>
      <c r="O2098" t="s">
        <v>7832</v>
      </c>
      <c r="P2098" t="s">
        <v>7833</v>
      </c>
      <c r="Q2098" t="s">
        <v>33</v>
      </c>
      <c r="R2098" t="s">
        <v>503</v>
      </c>
      <c r="S2098" t="s">
        <v>327</v>
      </c>
      <c r="T2098" t="s">
        <v>1242</v>
      </c>
      <c r="U2098" t="s">
        <v>110</v>
      </c>
      <c r="V2098" t="s">
        <v>329</v>
      </c>
      <c r="W2098" t="str">
        <f>VLOOKUP(V2098,Lookup!D:E,2,FALSE)</f>
        <v>Corporate Contributions</v>
      </c>
      <c r="X2098" t="s">
        <v>216</v>
      </c>
      <c r="Y2098" t="s">
        <v>33</v>
      </c>
      <c r="Z2098" t="s">
        <v>36</v>
      </c>
      <c r="AA2098" t="s">
        <v>37</v>
      </c>
      <c r="AB2098" t="s">
        <v>801</v>
      </c>
      <c r="AC2098" t="s">
        <v>33</v>
      </c>
      <c r="AD2098">
        <v>0</v>
      </c>
      <c r="AE2098">
        <v>12</v>
      </c>
      <c r="AF2098">
        <v>2019</v>
      </c>
      <c r="AG2098" t="s">
        <v>33</v>
      </c>
      <c r="AH2098" t="s">
        <v>7834</v>
      </c>
      <c r="AI2098" t="s">
        <v>124</v>
      </c>
    </row>
    <row r="2099" spans="1:35">
      <c r="A2099" t="s">
        <v>255</v>
      </c>
      <c r="B2099" t="s">
        <v>295</v>
      </c>
      <c r="C2099" t="s">
        <v>184</v>
      </c>
      <c r="D2099" t="s">
        <v>7830</v>
      </c>
      <c r="E2099" t="s">
        <v>7828</v>
      </c>
      <c r="F2099" t="s">
        <v>32</v>
      </c>
      <c r="G2099" t="s">
        <v>1238</v>
      </c>
      <c r="H2099" t="str">
        <f t="shared" ref="H2099:H2101" si="673">LEFT(G2099,4)</f>
        <v>5370</v>
      </c>
      <c r="I2099" t="s">
        <v>1239</v>
      </c>
      <c r="J2099">
        <v>2650</v>
      </c>
      <c r="K2099" t="s">
        <v>877</v>
      </c>
      <c r="L2099" t="s">
        <v>1005</v>
      </c>
      <c r="M2099" t="s">
        <v>1822</v>
      </c>
      <c r="N2099" t="s">
        <v>1823</v>
      </c>
      <c r="O2099" t="s">
        <v>7836</v>
      </c>
      <c r="P2099" t="s">
        <v>7837</v>
      </c>
      <c r="Q2099" t="s">
        <v>33</v>
      </c>
      <c r="R2099" t="s">
        <v>309</v>
      </c>
      <c r="S2099" t="s">
        <v>1152</v>
      </c>
      <c r="T2099" t="s">
        <v>1153</v>
      </c>
      <c r="U2099" t="s">
        <v>39</v>
      </c>
      <c r="V2099" t="s">
        <v>44</v>
      </c>
      <c r="W2099" t="str">
        <f>VLOOKUP(V2099,Lookup!D:E,2,FALSE)</f>
        <v xml:space="preserve">Sales &amp; Use Tax Accrual </v>
      </c>
      <c r="X2099" t="s">
        <v>72</v>
      </c>
      <c r="Y2099" t="s">
        <v>33</v>
      </c>
      <c r="Z2099" t="s">
        <v>36</v>
      </c>
      <c r="AA2099" t="s">
        <v>37</v>
      </c>
      <c r="AB2099" t="s">
        <v>1004</v>
      </c>
      <c r="AC2099" t="s">
        <v>33</v>
      </c>
      <c r="AD2099">
        <v>0</v>
      </c>
      <c r="AE2099">
        <v>12</v>
      </c>
      <c r="AF2099">
        <v>2019</v>
      </c>
      <c r="AG2099" t="s">
        <v>33</v>
      </c>
      <c r="AH2099" t="s">
        <v>33</v>
      </c>
      <c r="AI2099" t="s">
        <v>45</v>
      </c>
    </row>
    <row r="2100" spans="1:35">
      <c r="A2100" t="s">
        <v>255</v>
      </c>
      <c r="B2100" t="s">
        <v>295</v>
      </c>
      <c r="C2100" t="s">
        <v>184</v>
      </c>
      <c r="D2100" t="s">
        <v>7830</v>
      </c>
      <c r="E2100" t="s">
        <v>7828</v>
      </c>
      <c r="F2100" t="s">
        <v>32</v>
      </c>
      <c r="G2100" t="s">
        <v>1238</v>
      </c>
      <c r="H2100" t="str">
        <f t="shared" si="673"/>
        <v>5370</v>
      </c>
      <c r="I2100" t="s">
        <v>1239</v>
      </c>
      <c r="J2100">
        <v>50000</v>
      </c>
      <c r="K2100" t="s">
        <v>877</v>
      </c>
      <c r="L2100" t="s">
        <v>1005</v>
      </c>
      <c r="M2100" t="s">
        <v>1822</v>
      </c>
      <c r="N2100" t="s">
        <v>1823</v>
      </c>
      <c r="O2100" t="s">
        <v>7836</v>
      </c>
      <c r="P2100" t="s">
        <v>7837</v>
      </c>
      <c r="Q2100" t="s">
        <v>33</v>
      </c>
      <c r="R2100" t="s">
        <v>309</v>
      </c>
      <c r="S2100" t="s">
        <v>1152</v>
      </c>
      <c r="T2100" t="s">
        <v>1153</v>
      </c>
      <c r="U2100" t="s">
        <v>39</v>
      </c>
      <c r="V2100" t="s">
        <v>68</v>
      </c>
      <c r="W2100" t="str">
        <f>VLOOKUP(V2100,Lookup!D:E,2,FALSE)</f>
        <v>Miscellaneous All Other</v>
      </c>
      <c r="X2100" t="s">
        <v>72</v>
      </c>
      <c r="Y2100" t="s">
        <v>33</v>
      </c>
      <c r="Z2100" t="s">
        <v>36</v>
      </c>
      <c r="AA2100" t="s">
        <v>37</v>
      </c>
      <c r="AB2100" t="s">
        <v>1004</v>
      </c>
      <c r="AC2100" t="s">
        <v>33</v>
      </c>
      <c r="AD2100">
        <v>0</v>
      </c>
      <c r="AE2100">
        <v>12</v>
      </c>
      <c r="AF2100">
        <v>2019</v>
      </c>
      <c r="AG2100" t="s">
        <v>33</v>
      </c>
      <c r="AH2100" t="s">
        <v>33</v>
      </c>
      <c r="AI2100" t="s">
        <v>124</v>
      </c>
    </row>
    <row r="2101" spans="1:35">
      <c r="A2101" t="s">
        <v>316</v>
      </c>
      <c r="B2101" t="s">
        <v>197</v>
      </c>
      <c r="C2101" t="s">
        <v>187</v>
      </c>
      <c r="D2101" t="s">
        <v>7831</v>
      </c>
      <c r="E2101" t="s">
        <v>7828</v>
      </c>
      <c r="F2101" t="s">
        <v>32</v>
      </c>
      <c r="G2101" t="s">
        <v>262</v>
      </c>
      <c r="H2101" t="str">
        <f t="shared" si="673"/>
        <v>4265</v>
      </c>
      <c r="I2101" t="s">
        <v>263</v>
      </c>
      <c r="J2101">
        <v>21300</v>
      </c>
      <c r="K2101" t="s">
        <v>536</v>
      </c>
      <c r="L2101" t="s">
        <v>417</v>
      </c>
      <c r="M2101" t="s">
        <v>734</v>
      </c>
      <c r="N2101" t="s">
        <v>735</v>
      </c>
      <c r="O2101" t="s">
        <v>7838</v>
      </c>
      <c r="P2101" t="s">
        <v>7839</v>
      </c>
      <c r="Q2101" t="s">
        <v>33</v>
      </c>
      <c r="R2101" t="s">
        <v>326</v>
      </c>
      <c r="S2101" t="s">
        <v>3751</v>
      </c>
      <c r="T2101" t="s">
        <v>328</v>
      </c>
      <c r="U2101" t="s">
        <v>110</v>
      </c>
      <c r="V2101" t="s">
        <v>329</v>
      </c>
      <c r="W2101" t="str">
        <f>VLOOKUP(V2101,Lookup!D:E,2,FALSE)</f>
        <v>Corporate Contributions</v>
      </c>
      <c r="X2101" t="s">
        <v>216</v>
      </c>
      <c r="Y2101" t="s">
        <v>33</v>
      </c>
      <c r="Z2101" t="s">
        <v>36</v>
      </c>
      <c r="AA2101" t="s">
        <v>37</v>
      </c>
      <c r="AB2101" t="s">
        <v>416</v>
      </c>
      <c r="AC2101" t="s">
        <v>33</v>
      </c>
      <c r="AD2101">
        <v>0</v>
      </c>
      <c r="AE2101">
        <v>12</v>
      </c>
      <c r="AF2101">
        <v>2019</v>
      </c>
      <c r="AG2101" t="s">
        <v>33</v>
      </c>
      <c r="AH2101" t="s">
        <v>33</v>
      </c>
      <c r="AI2101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/>
  </sheetViews>
  <sheetFormatPr defaultRowHeight="15"/>
  <cols>
    <col min="1" max="1" width="4.5703125" bestFit="1" customWidth="1"/>
    <col min="2" max="2" width="19.42578125" bestFit="1" customWidth="1"/>
    <col min="3" max="3" width="4.42578125"/>
    <col min="4" max="4" width="4.5703125" bestFit="1" customWidth="1"/>
    <col min="5" max="5" width="36.140625" bestFit="1" customWidth="1"/>
  </cols>
  <sheetData>
    <row r="1" spans="1:5">
      <c r="A1" s="1" t="s">
        <v>7845</v>
      </c>
      <c r="B1" s="1" t="s">
        <v>7846</v>
      </c>
      <c r="D1" s="1" t="s">
        <v>7847</v>
      </c>
      <c r="E1" s="1" t="s">
        <v>7848</v>
      </c>
    </row>
    <row r="2" spans="1:5">
      <c r="A2" s="2" t="s">
        <v>175</v>
      </c>
      <c r="B2" s="3" t="s">
        <v>176</v>
      </c>
      <c r="D2" s="4" t="s">
        <v>7849</v>
      </c>
      <c r="E2" s="4" t="s">
        <v>7850</v>
      </c>
    </row>
    <row r="3" spans="1:5">
      <c r="A3" s="2" t="s">
        <v>217</v>
      </c>
      <c r="B3" s="3" t="s">
        <v>176</v>
      </c>
      <c r="D3" s="4" t="s">
        <v>3046</v>
      </c>
      <c r="E3" s="4" t="s">
        <v>7851</v>
      </c>
    </row>
    <row r="4" spans="1:5">
      <c r="A4" s="2" t="s">
        <v>180</v>
      </c>
      <c r="B4" t="s">
        <v>181</v>
      </c>
      <c r="D4" s="4" t="s">
        <v>1091</v>
      </c>
      <c r="E4" s="4" t="s">
        <v>7852</v>
      </c>
    </row>
    <row r="5" spans="1:5">
      <c r="A5" s="2" t="s">
        <v>233</v>
      </c>
      <c r="B5" t="s">
        <v>181</v>
      </c>
      <c r="D5" s="4" t="s">
        <v>7853</v>
      </c>
      <c r="E5" s="4" t="s">
        <v>7854</v>
      </c>
    </row>
    <row r="6" spans="1:5">
      <c r="A6" s="2" t="s">
        <v>183</v>
      </c>
      <c r="B6" t="s">
        <v>184</v>
      </c>
      <c r="D6" s="4" t="s">
        <v>7855</v>
      </c>
      <c r="E6" s="4" t="s">
        <v>7856</v>
      </c>
    </row>
    <row r="7" spans="1:5">
      <c r="A7" s="2" t="s">
        <v>476</v>
      </c>
      <c r="B7" t="s">
        <v>184</v>
      </c>
      <c r="D7" s="4" t="s">
        <v>7857</v>
      </c>
      <c r="E7" s="4" t="s">
        <v>7858</v>
      </c>
    </row>
    <row r="8" spans="1:5">
      <c r="A8" s="2" t="s">
        <v>186</v>
      </c>
      <c r="B8" t="s">
        <v>187</v>
      </c>
      <c r="D8" s="4" t="s">
        <v>7859</v>
      </c>
      <c r="E8" s="4" t="s">
        <v>7860</v>
      </c>
    </row>
    <row r="9" spans="1:5">
      <c r="A9" s="2" t="s">
        <v>196</v>
      </c>
      <c r="B9" t="s">
        <v>181</v>
      </c>
      <c r="D9" s="4" t="s">
        <v>7861</v>
      </c>
      <c r="E9" s="4" t="s">
        <v>7862</v>
      </c>
    </row>
    <row r="10" spans="1:5">
      <c r="A10" s="2" t="s">
        <v>77</v>
      </c>
      <c r="B10" s="3" t="s">
        <v>176</v>
      </c>
      <c r="D10" s="4" t="s">
        <v>7863</v>
      </c>
      <c r="E10" s="4" t="s">
        <v>7864</v>
      </c>
    </row>
    <row r="11" spans="1:5">
      <c r="A11" s="2" t="s">
        <v>283</v>
      </c>
      <c r="B11" t="s">
        <v>181</v>
      </c>
      <c r="D11" s="4" t="s">
        <v>7865</v>
      </c>
      <c r="E11" s="4" t="s">
        <v>7866</v>
      </c>
    </row>
    <row r="12" spans="1:5">
      <c r="A12" s="2" t="s">
        <v>884</v>
      </c>
      <c r="B12" t="s">
        <v>258</v>
      </c>
      <c r="D12" s="4" t="s">
        <v>7867</v>
      </c>
      <c r="E12" s="4" t="s">
        <v>7868</v>
      </c>
    </row>
    <row r="13" spans="1:5">
      <c r="A13" s="2" t="s">
        <v>241</v>
      </c>
      <c r="B13" t="s">
        <v>258</v>
      </c>
      <c r="D13" s="4" t="s">
        <v>7869</v>
      </c>
      <c r="E13" s="4" t="s">
        <v>7870</v>
      </c>
    </row>
    <row r="14" spans="1:5">
      <c r="A14" s="2" t="s">
        <v>295</v>
      </c>
      <c r="B14" t="s">
        <v>184</v>
      </c>
      <c r="D14" s="4" t="s">
        <v>3743</v>
      </c>
      <c r="E14" s="4" t="s">
        <v>7871</v>
      </c>
    </row>
    <row r="15" spans="1:5">
      <c r="A15" s="2" t="s">
        <v>236</v>
      </c>
      <c r="B15" t="s">
        <v>260</v>
      </c>
      <c r="D15" s="4" t="s">
        <v>2511</v>
      </c>
      <c r="E15" s="4" t="s">
        <v>7872</v>
      </c>
    </row>
    <row r="16" spans="1:5">
      <c r="A16" s="2" t="s">
        <v>197</v>
      </c>
      <c r="B16" t="s">
        <v>187</v>
      </c>
      <c r="D16" s="4" t="s">
        <v>7873</v>
      </c>
      <c r="E16" s="4" t="s">
        <v>7874</v>
      </c>
    </row>
    <row r="17" spans="1:5">
      <c r="A17" s="2" t="s">
        <v>94</v>
      </c>
      <c r="B17" t="s">
        <v>260</v>
      </c>
      <c r="D17" s="4" t="s">
        <v>180</v>
      </c>
      <c r="E17" s="4" t="s">
        <v>7875</v>
      </c>
    </row>
    <row r="18" spans="1:5">
      <c r="A18" s="2" t="s">
        <v>59</v>
      </c>
      <c r="B18" s="3" t="s">
        <v>201</v>
      </c>
      <c r="D18" s="4" t="s">
        <v>7876</v>
      </c>
      <c r="E18" s="4" t="s">
        <v>7877</v>
      </c>
    </row>
    <row r="19" spans="1:5">
      <c r="A19" s="2" t="s">
        <v>55</v>
      </c>
      <c r="B19" s="3" t="s">
        <v>556</v>
      </c>
      <c r="D19" s="4" t="s">
        <v>7878</v>
      </c>
      <c r="E19" s="4" t="s">
        <v>7879</v>
      </c>
    </row>
    <row r="20" spans="1:5">
      <c r="A20" s="2" t="s">
        <v>202</v>
      </c>
      <c r="B20" t="s">
        <v>203</v>
      </c>
      <c r="D20" s="4" t="s">
        <v>688</v>
      </c>
      <c r="E20" s="4" t="s">
        <v>7880</v>
      </c>
    </row>
    <row r="21" spans="1:5">
      <c r="A21" s="2" t="s">
        <v>786</v>
      </c>
      <c r="B21" s="3" t="s">
        <v>787</v>
      </c>
      <c r="D21" s="4" t="s">
        <v>7881</v>
      </c>
      <c r="E21" s="4" t="s">
        <v>7882</v>
      </c>
    </row>
    <row r="22" spans="1:5">
      <c r="A22" s="2" t="s">
        <v>419</v>
      </c>
      <c r="B22" t="s">
        <v>420</v>
      </c>
      <c r="D22" s="4" t="s">
        <v>292</v>
      </c>
      <c r="E22" s="4" t="s">
        <v>7883</v>
      </c>
    </row>
    <row r="23" spans="1:5">
      <c r="A23" s="2" t="s">
        <v>7884</v>
      </c>
      <c r="B23" t="s">
        <v>258</v>
      </c>
      <c r="D23" s="4" t="s">
        <v>43</v>
      </c>
      <c r="E23" s="4" t="s">
        <v>7885</v>
      </c>
    </row>
    <row r="24" spans="1:5">
      <c r="D24" s="4" t="s">
        <v>1993</v>
      </c>
      <c r="E24" s="4" t="s">
        <v>7886</v>
      </c>
    </row>
    <row r="25" spans="1:5">
      <c r="D25" s="4" t="s">
        <v>7887</v>
      </c>
      <c r="E25" s="4" t="s">
        <v>7888</v>
      </c>
    </row>
    <row r="26" spans="1:5">
      <c r="D26" s="4" t="s">
        <v>7840</v>
      </c>
      <c r="E26" s="4" t="s">
        <v>7889</v>
      </c>
    </row>
    <row r="27" spans="1:5">
      <c r="D27" s="4" t="s">
        <v>7890</v>
      </c>
      <c r="E27" s="4" t="s">
        <v>7891</v>
      </c>
    </row>
    <row r="28" spans="1:5">
      <c r="D28" s="4" t="s">
        <v>7892</v>
      </c>
      <c r="E28" s="4" t="s">
        <v>7893</v>
      </c>
    </row>
    <row r="29" spans="1:5">
      <c r="D29" s="4" t="s">
        <v>7894</v>
      </c>
      <c r="E29" s="4" t="s">
        <v>7895</v>
      </c>
    </row>
    <row r="30" spans="1:5">
      <c r="D30" s="4" t="s">
        <v>7896</v>
      </c>
      <c r="E30" s="4" t="s">
        <v>7897</v>
      </c>
    </row>
    <row r="31" spans="1:5">
      <c r="D31" s="4" t="s">
        <v>7898</v>
      </c>
      <c r="E31" s="4" t="s">
        <v>7899</v>
      </c>
    </row>
    <row r="32" spans="1:5">
      <c r="D32" s="4" t="s">
        <v>7900</v>
      </c>
      <c r="E32" s="4" t="s">
        <v>7901</v>
      </c>
    </row>
    <row r="33" spans="4:5">
      <c r="D33" s="4" t="s">
        <v>7902</v>
      </c>
      <c r="E33" s="4" t="s">
        <v>7903</v>
      </c>
    </row>
    <row r="34" spans="4:5">
      <c r="D34" s="4" t="s">
        <v>183</v>
      </c>
      <c r="E34" s="4" t="s">
        <v>7904</v>
      </c>
    </row>
    <row r="35" spans="4:5">
      <c r="D35" s="4" t="s">
        <v>7905</v>
      </c>
      <c r="E35" s="4" t="s">
        <v>7906</v>
      </c>
    </row>
    <row r="36" spans="4:5">
      <c r="D36" s="4" t="s">
        <v>980</v>
      </c>
      <c r="E36" s="4" t="s">
        <v>7907</v>
      </c>
    </row>
    <row r="37" spans="4:5">
      <c r="D37" s="4" t="s">
        <v>411</v>
      </c>
      <c r="E37" s="4" t="s">
        <v>7908</v>
      </c>
    </row>
    <row r="38" spans="4:5">
      <c r="D38" s="4" t="s">
        <v>7909</v>
      </c>
      <c r="E38" s="4" t="s">
        <v>7910</v>
      </c>
    </row>
    <row r="39" spans="4:5">
      <c r="D39" s="4" t="s">
        <v>7911</v>
      </c>
      <c r="E39" s="4" t="s">
        <v>7912</v>
      </c>
    </row>
    <row r="40" spans="4:5">
      <c r="D40" s="4" t="s">
        <v>1483</v>
      </c>
      <c r="E40" s="4" t="s">
        <v>7913</v>
      </c>
    </row>
    <row r="41" spans="4:5">
      <c r="D41" s="4" t="s">
        <v>1289</v>
      </c>
      <c r="E41" s="4" t="s">
        <v>7914</v>
      </c>
    </row>
    <row r="42" spans="4:5">
      <c r="D42" s="4" t="s">
        <v>2221</v>
      </c>
      <c r="E42" s="4" t="s">
        <v>7915</v>
      </c>
    </row>
    <row r="43" spans="4:5">
      <c r="D43" s="4" t="s">
        <v>1607</v>
      </c>
      <c r="E43" s="4" t="s">
        <v>7916</v>
      </c>
    </row>
    <row r="44" spans="4:5">
      <c r="D44" s="4" t="s">
        <v>476</v>
      </c>
      <c r="E44" s="4" t="s">
        <v>7917</v>
      </c>
    </row>
    <row r="45" spans="4:5">
      <c r="D45" s="4" t="s">
        <v>2089</v>
      </c>
      <c r="E45" s="4" t="s">
        <v>7918</v>
      </c>
    </row>
    <row r="46" spans="4:5">
      <c r="D46" s="4" t="s">
        <v>6562</v>
      </c>
      <c r="E46" s="4" t="s">
        <v>7919</v>
      </c>
    </row>
    <row r="47" spans="4:5">
      <c r="D47" s="4" t="s">
        <v>1169</v>
      </c>
      <c r="E47" s="4" t="s">
        <v>7920</v>
      </c>
    </row>
    <row r="48" spans="4:5">
      <c r="D48" s="4" t="s">
        <v>779</v>
      </c>
      <c r="E48" s="4" t="s">
        <v>7921</v>
      </c>
    </row>
    <row r="49" spans="4:5">
      <c r="D49" s="5" t="s">
        <v>875</v>
      </c>
      <c r="E49" s="4" t="s">
        <v>7922</v>
      </c>
    </row>
    <row r="50" spans="4:5">
      <c r="D50" s="5" t="s">
        <v>1807</v>
      </c>
      <c r="E50" s="4" t="s">
        <v>7923</v>
      </c>
    </row>
    <row r="51" spans="4:5">
      <c r="D51" s="6" t="s">
        <v>7924</v>
      </c>
      <c r="E51" s="4" t="s">
        <v>7925</v>
      </c>
    </row>
    <row r="52" spans="4:5">
      <c r="D52" s="4" t="s">
        <v>283</v>
      </c>
      <c r="E52" s="4" t="s">
        <v>7926</v>
      </c>
    </row>
    <row r="53" spans="4:5">
      <c r="D53" s="4" t="s">
        <v>7927</v>
      </c>
      <c r="E53" s="4" t="s">
        <v>7928</v>
      </c>
    </row>
    <row r="54" spans="4:5">
      <c r="D54" s="4" t="s">
        <v>7929</v>
      </c>
      <c r="E54" s="4" t="s">
        <v>7930</v>
      </c>
    </row>
    <row r="55" spans="4:5">
      <c r="D55" s="4" t="s">
        <v>241</v>
      </c>
      <c r="E55" s="4" t="s">
        <v>7931</v>
      </c>
    </row>
    <row r="56" spans="4:5">
      <c r="D56" s="4" t="s">
        <v>207</v>
      </c>
      <c r="E56" s="4" t="s">
        <v>7932</v>
      </c>
    </row>
    <row r="57" spans="4:5">
      <c r="D57" s="4" t="s">
        <v>7933</v>
      </c>
      <c r="E57" s="4" t="s">
        <v>7934</v>
      </c>
    </row>
    <row r="58" spans="4:5">
      <c r="D58" s="4" t="s">
        <v>7935</v>
      </c>
      <c r="E58" s="4" t="s">
        <v>7936</v>
      </c>
    </row>
    <row r="59" spans="4:5">
      <c r="D59" s="4" t="s">
        <v>94</v>
      </c>
      <c r="E59" s="4" t="s">
        <v>7937</v>
      </c>
    </row>
    <row r="60" spans="4:5">
      <c r="D60" s="4" t="s">
        <v>1096</v>
      </c>
      <c r="E60" s="4" t="s">
        <v>7938</v>
      </c>
    </row>
    <row r="61" spans="4:5">
      <c r="D61" s="4" t="s">
        <v>79</v>
      </c>
      <c r="E61" s="4" t="s">
        <v>7939</v>
      </c>
    </row>
    <row r="62" spans="4:5">
      <c r="D62" s="4" t="s">
        <v>2514</v>
      </c>
      <c r="E62" s="4" t="s">
        <v>7940</v>
      </c>
    </row>
    <row r="63" spans="4:5">
      <c r="D63" s="4" t="s">
        <v>4981</v>
      </c>
      <c r="E63" s="4" t="s">
        <v>7941</v>
      </c>
    </row>
    <row r="64" spans="4:5">
      <c r="D64" s="4" t="s">
        <v>7942</v>
      </c>
      <c r="E64" s="4" t="s">
        <v>7943</v>
      </c>
    </row>
    <row r="65" spans="4:5">
      <c r="D65" s="4" t="s">
        <v>53</v>
      </c>
      <c r="E65" s="4" t="s">
        <v>7944</v>
      </c>
    </row>
    <row r="66" spans="4:5">
      <c r="D66" s="4" t="s">
        <v>106</v>
      </c>
      <c r="E66" s="4" t="s">
        <v>7945</v>
      </c>
    </row>
    <row r="67" spans="4:5">
      <c r="D67" s="4" t="s">
        <v>474</v>
      </c>
      <c r="E67" s="4" t="s">
        <v>7946</v>
      </c>
    </row>
    <row r="68" spans="4:5">
      <c r="D68" s="4" t="s">
        <v>7947</v>
      </c>
      <c r="E68" s="4" t="s">
        <v>7948</v>
      </c>
    </row>
    <row r="69" spans="4:5">
      <c r="D69" s="4" t="s">
        <v>7949</v>
      </c>
      <c r="E69" s="4" t="s">
        <v>7950</v>
      </c>
    </row>
    <row r="70" spans="4:5">
      <c r="D70" s="4" t="s">
        <v>1647</v>
      </c>
      <c r="E70" s="4" t="s">
        <v>7951</v>
      </c>
    </row>
    <row r="71" spans="4:5">
      <c r="D71" s="4" t="s">
        <v>783</v>
      </c>
      <c r="E71" s="4" t="s">
        <v>7952</v>
      </c>
    </row>
    <row r="72" spans="4:5">
      <c r="D72" s="4" t="s">
        <v>47</v>
      </c>
      <c r="E72" s="4" t="s">
        <v>7953</v>
      </c>
    </row>
    <row r="73" spans="4:5">
      <c r="D73" s="4" t="s">
        <v>1386</v>
      </c>
      <c r="E73" s="4" t="s">
        <v>7954</v>
      </c>
    </row>
    <row r="74" spans="4:5">
      <c r="D74" s="7" t="s">
        <v>48</v>
      </c>
      <c r="E74" s="4" t="s">
        <v>7955</v>
      </c>
    </row>
    <row r="75" spans="4:5">
      <c r="D75" s="4" t="s">
        <v>398</v>
      </c>
      <c r="E75" s="4" t="s">
        <v>7956</v>
      </c>
    </row>
    <row r="76" spans="4:5">
      <c r="D76" s="4" t="s">
        <v>88</v>
      </c>
      <c r="E76" s="4" t="s">
        <v>7957</v>
      </c>
    </row>
    <row r="77" spans="4:5">
      <c r="D77" s="4" t="s">
        <v>7958</v>
      </c>
      <c r="E77" s="4" t="s">
        <v>7959</v>
      </c>
    </row>
    <row r="78" spans="4:5">
      <c r="D78" s="4" t="s">
        <v>75</v>
      </c>
      <c r="E78" s="4" t="s">
        <v>7960</v>
      </c>
    </row>
    <row r="79" spans="4:5">
      <c r="D79" s="4" t="s">
        <v>637</v>
      </c>
      <c r="E79" s="4" t="s">
        <v>7961</v>
      </c>
    </row>
    <row r="80" spans="4:5">
      <c r="D80" s="4" t="s">
        <v>7962</v>
      </c>
      <c r="E80" s="4" t="s">
        <v>7963</v>
      </c>
    </row>
    <row r="81" spans="4:5">
      <c r="D81" s="4" t="s">
        <v>1352</v>
      </c>
      <c r="E81" s="4" t="s">
        <v>7964</v>
      </c>
    </row>
    <row r="82" spans="4:5">
      <c r="D82" s="4" t="s">
        <v>7965</v>
      </c>
      <c r="E82" s="4" t="s">
        <v>7966</v>
      </c>
    </row>
    <row r="83" spans="4:5">
      <c r="D83" s="4" t="s">
        <v>7967</v>
      </c>
      <c r="E83" s="4" t="s">
        <v>7968</v>
      </c>
    </row>
    <row r="84" spans="4:5">
      <c r="D84" s="4" t="s">
        <v>7969</v>
      </c>
      <c r="E84" s="4" t="s">
        <v>7970</v>
      </c>
    </row>
    <row r="85" spans="4:5">
      <c r="D85" s="4" t="s">
        <v>7971</v>
      </c>
      <c r="E85" s="4" t="s">
        <v>7972</v>
      </c>
    </row>
    <row r="86" spans="4:5">
      <c r="D86" s="4" t="s">
        <v>7973</v>
      </c>
      <c r="E86" s="4" t="s">
        <v>7974</v>
      </c>
    </row>
    <row r="87" spans="4:5">
      <c r="D87" s="4" t="s">
        <v>7975</v>
      </c>
      <c r="E87" s="4" t="s">
        <v>7976</v>
      </c>
    </row>
    <row r="88" spans="4:5">
      <c r="D88" s="4" t="s">
        <v>7977</v>
      </c>
      <c r="E88" s="4" t="s">
        <v>7978</v>
      </c>
    </row>
    <row r="89" spans="4:5">
      <c r="D89" s="4" t="s">
        <v>7979</v>
      </c>
      <c r="E89" s="4" t="s">
        <v>7980</v>
      </c>
    </row>
    <row r="90" spans="4:5">
      <c r="D90" s="4" t="s">
        <v>7981</v>
      </c>
      <c r="E90" s="4" t="s">
        <v>7982</v>
      </c>
    </row>
    <row r="91" spans="4:5">
      <c r="D91" s="8" t="s">
        <v>5849</v>
      </c>
      <c r="E91" s="4" t="s">
        <v>8119</v>
      </c>
    </row>
    <row r="92" spans="4:5">
      <c r="D92" s="4" t="s">
        <v>392</v>
      </c>
      <c r="E92" s="4" t="s">
        <v>7983</v>
      </c>
    </row>
    <row r="93" spans="4:5">
      <c r="D93" s="4" t="s">
        <v>3493</v>
      </c>
      <c r="E93" s="4" t="s">
        <v>7984</v>
      </c>
    </row>
    <row r="94" spans="4:5">
      <c r="D94" s="4" t="s">
        <v>7985</v>
      </c>
      <c r="E94" s="4" t="s">
        <v>7986</v>
      </c>
    </row>
    <row r="95" spans="4:5">
      <c r="D95" s="4" t="s">
        <v>63</v>
      </c>
      <c r="E95" s="4" t="s">
        <v>7987</v>
      </c>
    </row>
    <row r="96" spans="4:5">
      <c r="D96" s="4" t="s">
        <v>174</v>
      </c>
      <c r="E96" s="4" t="s">
        <v>7988</v>
      </c>
    </row>
    <row r="97" spans="4:5">
      <c r="D97" s="4" t="s">
        <v>592</v>
      </c>
      <c r="E97" s="4" t="s">
        <v>7989</v>
      </c>
    </row>
    <row r="98" spans="4:5">
      <c r="D98" s="4" t="s">
        <v>62</v>
      </c>
      <c r="E98" s="4" t="s">
        <v>7990</v>
      </c>
    </row>
    <row r="99" spans="4:5">
      <c r="D99" s="4" t="s">
        <v>44</v>
      </c>
      <c r="E99" s="4" t="s">
        <v>7991</v>
      </c>
    </row>
    <row r="100" spans="4:5">
      <c r="D100" s="4" t="s">
        <v>1025</v>
      </c>
      <c r="E100" s="4" t="s">
        <v>7992</v>
      </c>
    </row>
    <row r="101" spans="4:5">
      <c r="D101" s="4" t="s">
        <v>418</v>
      </c>
      <c r="E101" s="4" t="s">
        <v>7993</v>
      </c>
    </row>
    <row r="102" spans="4:5">
      <c r="D102" s="4" t="s">
        <v>46</v>
      </c>
      <c r="E102" s="4" t="s">
        <v>7994</v>
      </c>
    </row>
    <row r="103" spans="4:5">
      <c r="D103" s="4" t="s">
        <v>3744</v>
      </c>
      <c r="E103" s="4" t="s">
        <v>7995</v>
      </c>
    </row>
    <row r="104" spans="4:5">
      <c r="D104" s="4" t="s">
        <v>54</v>
      </c>
      <c r="E104" s="4" t="s">
        <v>7996</v>
      </c>
    </row>
    <row r="105" spans="4:5">
      <c r="D105" s="4" t="s">
        <v>112</v>
      </c>
      <c r="E105" s="4" t="s">
        <v>7997</v>
      </c>
    </row>
    <row r="106" spans="4:5">
      <c r="D106" s="4" t="s">
        <v>7884</v>
      </c>
      <c r="E106" s="4" t="s">
        <v>7998</v>
      </c>
    </row>
    <row r="107" spans="4:5">
      <c r="D107" s="4" t="s">
        <v>35</v>
      </c>
      <c r="E107" s="4" t="s">
        <v>7999</v>
      </c>
    </row>
    <row r="108" spans="4:5">
      <c r="D108" s="4" t="s">
        <v>38</v>
      </c>
      <c r="E108" s="4" t="s">
        <v>8000</v>
      </c>
    </row>
    <row r="109" spans="4:5">
      <c r="D109" s="4" t="s">
        <v>293</v>
      </c>
      <c r="E109" s="4" t="s">
        <v>8001</v>
      </c>
    </row>
    <row r="110" spans="4:5">
      <c r="D110" s="4" t="s">
        <v>8002</v>
      </c>
      <c r="E110" s="4" t="s">
        <v>8003</v>
      </c>
    </row>
    <row r="111" spans="4:5">
      <c r="D111" s="4" t="s">
        <v>1030</v>
      </c>
      <c r="E111" s="4" t="s">
        <v>8004</v>
      </c>
    </row>
    <row r="112" spans="4:5">
      <c r="D112" s="4" t="s">
        <v>8005</v>
      </c>
      <c r="E112" s="4" t="s">
        <v>8006</v>
      </c>
    </row>
    <row r="113" spans="4:5">
      <c r="D113" s="4" t="s">
        <v>8007</v>
      </c>
      <c r="E113" s="4" t="s">
        <v>8008</v>
      </c>
    </row>
    <row r="114" spans="4:5">
      <c r="D114" s="4" t="s">
        <v>8009</v>
      </c>
      <c r="E114" s="4" t="s">
        <v>8010</v>
      </c>
    </row>
    <row r="115" spans="4:5">
      <c r="D115" s="4" t="s">
        <v>8011</v>
      </c>
      <c r="E115" s="4" t="s">
        <v>8012</v>
      </c>
    </row>
    <row r="116" spans="4:5">
      <c r="D116" s="4" t="s">
        <v>8013</v>
      </c>
      <c r="E116" s="4" t="s">
        <v>8014</v>
      </c>
    </row>
    <row r="117" spans="4:5">
      <c r="D117" s="4" t="s">
        <v>1678</v>
      </c>
      <c r="E117" s="4" t="s">
        <v>8015</v>
      </c>
    </row>
    <row r="118" spans="4:5">
      <c r="D118" s="4" t="s">
        <v>8016</v>
      </c>
      <c r="E118" s="4" t="s">
        <v>8017</v>
      </c>
    </row>
    <row r="119" spans="4:5">
      <c r="D119" s="4" t="s">
        <v>8018</v>
      </c>
      <c r="E119" s="4" t="s">
        <v>8019</v>
      </c>
    </row>
    <row r="120" spans="4:5">
      <c r="D120" s="4" t="s">
        <v>8020</v>
      </c>
      <c r="E120" s="4" t="s">
        <v>8021</v>
      </c>
    </row>
    <row r="121" spans="4:5">
      <c r="D121" s="4" t="s">
        <v>8022</v>
      </c>
      <c r="E121" s="4" t="s">
        <v>8023</v>
      </c>
    </row>
    <row r="122" spans="4:5">
      <c r="D122" s="8" t="s">
        <v>8024</v>
      </c>
      <c r="E122" s="4" t="s">
        <v>8025</v>
      </c>
    </row>
    <row r="123" spans="4:5">
      <c r="D123" s="4" t="s">
        <v>8026</v>
      </c>
      <c r="E123" s="4" t="s">
        <v>8027</v>
      </c>
    </row>
    <row r="124" spans="4:5">
      <c r="D124" s="4" t="s">
        <v>8028</v>
      </c>
      <c r="E124" s="4" t="s">
        <v>8029</v>
      </c>
    </row>
    <row r="125" spans="4:5">
      <c r="D125" s="4" t="s">
        <v>8030</v>
      </c>
      <c r="E125" s="4" t="s">
        <v>8031</v>
      </c>
    </row>
    <row r="126" spans="4:5">
      <c r="D126" s="4" t="s">
        <v>8032</v>
      </c>
      <c r="E126" s="4" t="s">
        <v>8033</v>
      </c>
    </row>
    <row r="127" spans="4:5">
      <c r="D127" s="4" t="s">
        <v>8034</v>
      </c>
      <c r="E127" s="4" t="s">
        <v>8035</v>
      </c>
    </row>
    <row r="128" spans="4:5">
      <c r="D128" s="4" t="s">
        <v>1080</v>
      </c>
      <c r="E128" s="4" t="s">
        <v>8036</v>
      </c>
    </row>
    <row r="129" spans="4:5">
      <c r="D129" s="4" t="s">
        <v>1868</v>
      </c>
      <c r="E129" s="4" t="s">
        <v>8037</v>
      </c>
    </row>
    <row r="130" spans="4:5">
      <c r="D130" s="4" t="s">
        <v>3337</v>
      </c>
      <c r="E130" s="4" t="s">
        <v>8038</v>
      </c>
    </row>
    <row r="131" spans="4:5">
      <c r="D131" s="4" t="s">
        <v>8039</v>
      </c>
      <c r="E131" s="4" t="s">
        <v>8040</v>
      </c>
    </row>
    <row r="132" spans="4:5">
      <c r="D132" s="4" t="s">
        <v>8041</v>
      </c>
      <c r="E132" s="4" t="s">
        <v>8042</v>
      </c>
    </row>
    <row r="133" spans="4:5">
      <c r="D133" s="4" t="s">
        <v>177</v>
      </c>
      <c r="E133" s="4" t="s">
        <v>178</v>
      </c>
    </row>
    <row r="134" spans="4:5">
      <c r="D134" s="4" t="s">
        <v>8043</v>
      </c>
      <c r="E134" s="4" t="s">
        <v>8044</v>
      </c>
    </row>
    <row r="135" spans="4:5">
      <c r="D135" s="4" t="s">
        <v>449</v>
      </c>
      <c r="E135" s="4" t="s">
        <v>8045</v>
      </c>
    </row>
    <row r="136" spans="4:5">
      <c r="D136" s="4" t="s">
        <v>1303</v>
      </c>
      <c r="E136" s="4" t="s">
        <v>8046</v>
      </c>
    </row>
    <row r="137" spans="4:5">
      <c r="D137" s="4" t="s">
        <v>431</v>
      </c>
      <c r="E137" s="4" t="s">
        <v>8047</v>
      </c>
    </row>
    <row r="138" spans="4:5">
      <c r="D138" s="4" t="s">
        <v>882</v>
      </c>
      <c r="E138" s="4" t="s">
        <v>8048</v>
      </c>
    </row>
    <row r="139" spans="4:5">
      <c r="D139" s="4" t="s">
        <v>8049</v>
      </c>
      <c r="E139" s="4" t="s">
        <v>8050</v>
      </c>
    </row>
    <row r="140" spans="4:5">
      <c r="D140" s="4" t="s">
        <v>80</v>
      </c>
      <c r="E140" s="4" t="s">
        <v>81</v>
      </c>
    </row>
    <row r="141" spans="4:5">
      <c r="D141" s="8" t="s">
        <v>4086</v>
      </c>
      <c r="E141" s="4" t="s">
        <v>8117</v>
      </c>
    </row>
    <row r="142" spans="4:5">
      <c r="D142" s="4" t="s">
        <v>533</v>
      </c>
      <c r="E142" s="4" t="s">
        <v>8051</v>
      </c>
    </row>
    <row r="143" spans="4:5">
      <c r="D143" s="4" t="s">
        <v>228</v>
      </c>
      <c r="E143" s="4" t="s">
        <v>8052</v>
      </c>
    </row>
    <row r="144" spans="4:5">
      <c r="D144" s="4" t="s">
        <v>329</v>
      </c>
      <c r="E144" s="4" t="s">
        <v>1285</v>
      </c>
    </row>
    <row r="145" spans="4:5">
      <c r="D145" s="4" t="s">
        <v>1158</v>
      </c>
      <c r="E145" s="4" t="s">
        <v>8053</v>
      </c>
    </row>
    <row r="146" spans="4:5">
      <c r="D146" s="4" t="s">
        <v>589</v>
      </c>
      <c r="E146" s="4" t="s">
        <v>752</v>
      </c>
    </row>
    <row r="147" spans="4:5">
      <c r="D147" s="8" t="s">
        <v>579</v>
      </c>
      <c r="E147" s="4" t="s">
        <v>8118</v>
      </c>
    </row>
    <row r="148" spans="4:5">
      <c r="D148" s="4" t="s">
        <v>2212</v>
      </c>
      <c r="E148" s="4" t="s">
        <v>8054</v>
      </c>
    </row>
    <row r="149" spans="4:5">
      <c r="D149" s="4" t="s">
        <v>631</v>
      </c>
      <c r="E149" s="4" t="s">
        <v>8055</v>
      </c>
    </row>
    <row r="150" spans="4:5">
      <c r="D150" s="4" t="s">
        <v>8056</v>
      </c>
      <c r="E150" s="4" t="s">
        <v>8057</v>
      </c>
    </row>
    <row r="151" spans="4:5">
      <c r="D151" s="4" t="s">
        <v>8058</v>
      </c>
      <c r="E151" s="4" t="s">
        <v>8059</v>
      </c>
    </row>
    <row r="152" spans="4:5">
      <c r="D152" s="4" t="s">
        <v>8060</v>
      </c>
      <c r="E152" s="4" t="s">
        <v>8061</v>
      </c>
    </row>
    <row r="153" spans="4:5">
      <c r="D153" s="4" t="s">
        <v>8062</v>
      </c>
      <c r="E153" s="4" t="s">
        <v>8063</v>
      </c>
    </row>
    <row r="154" spans="4:5">
      <c r="D154" s="4" t="s">
        <v>8064</v>
      </c>
      <c r="E154" s="4" t="s">
        <v>8065</v>
      </c>
    </row>
    <row r="155" spans="4:5">
      <c r="D155" s="4" t="s">
        <v>294</v>
      </c>
      <c r="E155" s="4" t="s">
        <v>8066</v>
      </c>
    </row>
    <row r="156" spans="4:5">
      <c r="D156" s="4" t="s">
        <v>179</v>
      </c>
      <c r="E156" s="4" t="s">
        <v>8067</v>
      </c>
    </row>
    <row r="157" spans="4:5">
      <c r="D157" s="4" t="s">
        <v>68</v>
      </c>
      <c r="E157" s="4" t="s">
        <v>8068</v>
      </c>
    </row>
    <row r="158" spans="4:5">
      <c r="D158" s="4" t="s">
        <v>8069</v>
      </c>
      <c r="E158" s="4" t="s">
        <v>8070</v>
      </c>
    </row>
    <row r="159" spans="4:5">
      <c r="D159" s="4" t="s">
        <v>8071</v>
      </c>
      <c r="E159" s="4" t="s">
        <v>8072</v>
      </c>
    </row>
    <row r="160" spans="4:5">
      <c r="D160" s="4" t="s">
        <v>8073</v>
      </c>
      <c r="E160" s="4" t="s">
        <v>8074</v>
      </c>
    </row>
    <row r="161" spans="4:5">
      <c r="D161" s="4" t="s">
        <v>8075</v>
      </c>
      <c r="E161" s="4" t="s">
        <v>8076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74CFC4CA-3EF8-49F8-A8EE-CC44B1FC417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</vt:lpstr>
      <vt:lpstr>Pivot</vt:lpstr>
      <vt:lpstr>Query</vt:lpstr>
      <vt:lpstr>Lookup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s131421</dc:creator>
  <cp:keywords/>
  <cp:lastModifiedBy>s131421</cp:lastModifiedBy>
  <dcterms:created xsi:type="dcterms:W3CDTF">2020-11-09T18:57:19Z</dcterms:created>
  <dcterms:modified xsi:type="dcterms:W3CDTF">2020-11-10T15:15:38Z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61dadf01-3dc9-415f-82e5-981446de0250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De6/+vo2Urpndzy1x+9pdPyTFYon/gmW</vt:lpwstr>
  </property>
</Properties>
</file>